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mo.centerpointenergy.com/GENE29/Settlement/Baselines/"/>
    </mc:Choice>
  </mc:AlternateContent>
  <xr:revisionPtr revIDLastSave="0" documentId="13_ncr:1_{5F5FFDB9-4FB1-41EE-A0EB-934E39341772}" xr6:coauthVersionLast="36" xr6:coauthVersionMax="36" xr10:uidLastSave="{00000000-0000-0000-0000-000000000000}"/>
  <bookViews>
    <workbookView xWindow="480" yWindow="300" windowWidth="15720" windowHeight="7710" xr2:uid="{00000000-000D-0000-FFFF-FFFF00000000}"/>
  </bookViews>
  <sheets>
    <sheet name="DCRF Baseline By Class" sheetId="21" r:id="rId1"/>
    <sheet name="WP-Schedule J-3 (RC Values)" sheetId="19" r:id="rId2"/>
    <sheet name="WP-Schedule J-3.1 (DIC)" sheetId="9" r:id="rId3"/>
    <sheet name="WP-Schedule J-3.2 (ROR)" sheetId="11" r:id="rId4"/>
    <sheet name="WP-Schedule J-3.3 (DEPR)" sheetId="16" r:id="rId5"/>
    <sheet name="WP-Schedule J-3.4 (OT)" sheetId="17" r:id="rId6"/>
    <sheet name="WP-Schedule J-3.5 (FIT)" sheetId="18" r:id="rId7"/>
    <sheet name="WP-Schedule J-3.6 (DIST COS)" sheetId="13" r:id="rId8"/>
    <sheet name="WP-Schedule J-3.7 (METER COS)" sheetId="14" r:id="rId9"/>
    <sheet name="WP-Schedule J-3.8 (TDCS COS)" sheetId="15" r:id="rId10"/>
    <sheet name="WP-Schedule J-3.9 (ALLOC)" sheetId="20" r:id="rId11"/>
  </sheets>
  <externalReferences>
    <externalReference r:id="rId12"/>
    <externalReference r:id="rId13"/>
  </externalReferences>
  <definedNames>
    <definedName name="Distr_Accum_Dep">#REF!</definedName>
    <definedName name="DISTR_ACCUM_DEPR">'WP-Schedule J-3.6 (DIST COS)'!$B$228:$P$327</definedName>
    <definedName name="DISTR_DEPR">'WP-Schedule J-3.6 (DIST COS)'!$B$687:$P$783</definedName>
    <definedName name="DISTR_GROSS">'WP-Schedule J-3.6 (DIST COS)'!$B$86:$P$201</definedName>
    <definedName name="Distr_Plant">#REF!</definedName>
    <definedName name="ffffffff">'WP-Schedule J-3.6 (DIST COS)'!#REF!</definedName>
    <definedName name="FFT_CA">'[1]II-I-2 Class Ratios'!$B$16:$L$113</definedName>
    <definedName name="FFT_T" localSheetId="7">'WP-Schedule J-3.6 (DIST COS)'!#REF!</definedName>
    <definedName name="FFT_T" localSheetId="8">'WP-Schedule J-3.7 (METER COS)'!#REF!</definedName>
    <definedName name="FFT_T" localSheetId="9">'WP-Schedule J-3.8 (TDCS COS)'!#REF!</definedName>
    <definedName name="Meter_Accum_Dep">#REF!</definedName>
    <definedName name="METER_ACCUM_DEPR">'WP-Schedule J-3.7 (METER COS)'!$B$227:$P$327</definedName>
    <definedName name="METER_DEPR">'WP-Schedule J-3.7 (METER COS)'!$B$686:$P$783</definedName>
    <definedName name="METER_GROSS">'WP-Schedule J-3.7 (METER COS)'!$B$86:$P$201</definedName>
    <definedName name="Meter_Plant">#REF!</definedName>
    <definedName name="Metering">#REF!</definedName>
    <definedName name="_xlnm.Print_Area" localSheetId="1">'WP-Schedule J-3 (RC Values)'!$A$1:$I$24</definedName>
    <definedName name="_xlnm.Print_Area" localSheetId="2">'WP-Schedule J-3.1 (DIC)'!$A$1:$L$92</definedName>
    <definedName name="_xlnm.Print_Area" localSheetId="4">'WP-Schedule J-3.3 (DEPR)'!$A$1:$K$79</definedName>
    <definedName name="_xlnm.Print_Area" localSheetId="5">'WP-Schedule J-3.4 (OT)'!$A$1:$J$25</definedName>
    <definedName name="_xlnm.Print_Area" localSheetId="6">'WP-Schedule J-3.5 (FIT)'!$A$1:$K$61</definedName>
    <definedName name="_xlnm.Print_Area" localSheetId="7">'WP-Schedule J-3.6 (DIST COS)'!$C$1:$Q$29</definedName>
    <definedName name="_xlnm.Print_Area" localSheetId="8">'WP-Schedule J-3.7 (METER COS)'!$C$1:$Q$29</definedName>
    <definedName name="_xlnm.Print_Area" localSheetId="9">'WP-Schedule J-3.8 (TDCS COS)'!$C$1:$Q$29</definedName>
    <definedName name="_xlnm.Print_Area" localSheetId="10">'WP-Schedule J-3.9 (ALLOC)'!$A$1:$L$20</definedName>
    <definedName name="TDCS">#REF!</definedName>
    <definedName name="TDCS_Accum_Dep">#REF!</definedName>
    <definedName name="TDCS_ACCUM_DEPR">'WP-Schedule J-3.8 (TDCS COS)'!$B$229:$P$327</definedName>
    <definedName name="TDCS_DEPR">'WP-Schedule J-3.8 (TDCS COS)'!$B$688:$P$783</definedName>
    <definedName name="TDCS_Gross">'WP-Schedule J-3.8 (TDCS COS)'!$B$86:$P$201</definedName>
    <definedName name="TDCS_Plan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86" i="9" l="1"/>
  <c r="K85" i="9" l="1"/>
  <c r="K73" i="9"/>
  <c r="D17" i="21" l="1"/>
  <c r="C76" i="21"/>
  <c r="C75" i="21"/>
  <c r="C17" i="19"/>
  <c r="K74" i="9"/>
  <c r="K14" i="18" l="1"/>
  <c r="J15" i="17"/>
  <c r="E88" i="13" l="1"/>
  <c r="G88" i="13" s="1"/>
  <c r="I88" i="13"/>
  <c r="E89" i="13"/>
  <c r="G89" i="13" s="1"/>
  <c r="I89" i="13"/>
  <c r="G90" i="13"/>
  <c r="I90" i="13"/>
  <c r="I1193" i="15" l="1"/>
  <c r="H1193" i="15"/>
  <c r="H1192" i="15"/>
  <c r="H1191" i="15"/>
  <c r="H1190" i="15"/>
  <c r="H1189" i="15"/>
  <c r="H1188" i="15"/>
  <c r="H1187" i="15"/>
  <c r="J1186" i="15"/>
  <c r="H1186" i="15"/>
  <c r="H1185" i="15"/>
  <c r="H1184" i="15"/>
  <c r="H1183" i="15"/>
  <c r="H1182" i="15"/>
  <c r="H1181" i="15"/>
  <c r="H1180" i="15"/>
  <c r="H1179" i="15"/>
  <c r="J1178" i="15"/>
  <c r="H1178" i="15"/>
  <c r="H1177" i="15"/>
  <c r="H1176" i="15"/>
  <c r="H1175" i="15"/>
  <c r="H1174" i="15"/>
  <c r="H1173" i="15"/>
  <c r="H1172" i="15"/>
  <c r="H1171" i="15"/>
  <c r="J1170" i="15"/>
  <c r="H1170" i="15"/>
  <c r="H1169" i="15"/>
  <c r="H1168" i="15"/>
  <c r="H1167" i="15"/>
  <c r="H1166" i="15"/>
  <c r="H1165" i="15"/>
  <c r="H1164" i="15"/>
  <c r="H1163" i="15"/>
  <c r="J1162" i="15"/>
  <c r="H1162" i="15"/>
  <c r="H1161" i="15"/>
  <c r="H1160" i="15"/>
  <c r="H1159" i="15"/>
  <c r="H1158" i="15"/>
  <c r="H1157" i="15"/>
  <c r="H1156" i="15"/>
  <c r="H1155" i="15"/>
  <c r="H1154" i="15"/>
  <c r="H1153" i="15"/>
  <c r="H1152" i="15"/>
  <c r="H1151" i="15"/>
  <c r="H1150" i="15"/>
  <c r="H1149" i="15"/>
  <c r="H1148" i="15"/>
  <c r="H1147" i="15"/>
  <c r="H1146" i="15"/>
  <c r="I1145" i="15"/>
  <c r="H1145" i="15"/>
  <c r="I1144" i="15"/>
  <c r="H1144" i="15"/>
  <c r="I1143" i="15"/>
  <c r="H1143" i="15"/>
  <c r="I1142" i="15"/>
  <c r="H1142" i="15"/>
  <c r="I1141" i="15"/>
  <c r="H1141" i="15"/>
  <c r="J1140" i="15"/>
  <c r="I1140" i="15"/>
  <c r="H1140" i="15"/>
  <c r="I1139" i="15"/>
  <c r="H1139" i="15"/>
  <c r="I1138" i="15"/>
  <c r="H1138" i="15"/>
  <c r="I1137" i="15"/>
  <c r="H1137" i="15"/>
  <c r="I1136" i="15"/>
  <c r="H1136" i="15"/>
  <c r="I1135" i="15"/>
  <c r="H1135" i="15"/>
  <c r="I1134" i="15"/>
  <c r="H1134" i="15"/>
  <c r="I1133" i="15"/>
  <c r="H1133" i="15"/>
  <c r="N1132" i="15"/>
  <c r="I1132" i="15"/>
  <c r="H1132" i="15"/>
  <c r="I1131" i="15"/>
  <c r="H1131" i="15"/>
  <c r="I1130" i="15"/>
  <c r="H1130" i="15"/>
  <c r="I1129" i="15"/>
  <c r="H1129" i="15"/>
  <c r="I1128" i="15"/>
  <c r="H1128" i="15"/>
  <c r="I1127" i="15"/>
  <c r="H1127" i="15"/>
  <c r="I1126" i="15"/>
  <c r="H1126" i="15"/>
  <c r="I1125" i="15"/>
  <c r="H1125" i="15"/>
  <c r="I1124" i="15"/>
  <c r="H1124" i="15"/>
  <c r="I1123" i="15"/>
  <c r="H1123" i="15"/>
  <c r="I1122" i="15"/>
  <c r="H1122" i="15"/>
  <c r="I1121" i="15"/>
  <c r="H1121" i="15"/>
  <c r="I1120" i="15"/>
  <c r="H1120" i="15"/>
  <c r="K1119" i="15"/>
  <c r="I1119" i="15"/>
  <c r="H1119" i="15"/>
  <c r="M1118" i="15"/>
  <c r="I1118" i="15"/>
  <c r="H1118" i="15"/>
  <c r="K1117" i="15"/>
  <c r="I1117" i="15"/>
  <c r="H1117" i="15"/>
  <c r="I1116" i="15"/>
  <c r="H1116" i="15"/>
  <c r="I1115" i="15"/>
  <c r="H1115" i="15"/>
  <c r="I1114" i="15"/>
  <c r="H1114" i="15"/>
  <c r="I1113" i="15"/>
  <c r="H1113" i="15"/>
  <c r="I1112" i="15"/>
  <c r="H1112" i="15"/>
  <c r="K1111" i="15"/>
  <c r="I1111" i="15"/>
  <c r="H1111" i="15"/>
  <c r="M1110" i="15"/>
  <c r="I1110" i="15"/>
  <c r="H1110" i="15"/>
  <c r="K1109" i="15"/>
  <c r="I1109" i="15"/>
  <c r="H1109" i="15"/>
  <c r="I1108" i="15"/>
  <c r="H1108" i="15"/>
  <c r="K1107" i="15"/>
  <c r="I1107" i="15"/>
  <c r="H1107" i="15"/>
  <c r="M1106" i="15"/>
  <c r="I1106" i="15"/>
  <c r="H1106" i="15"/>
  <c r="K1105" i="15"/>
  <c r="I1105" i="15"/>
  <c r="H1105" i="15"/>
  <c r="I1104" i="15"/>
  <c r="H1104" i="15"/>
  <c r="I1103" i="15"/>
  <c r="H1103" i="15"/>
  <c r="M1102" i="15"/>
  <c r="I1102" i="15"/>
  <c r="H1102" i="15"/>
  <c r="I1101" i="15"/>
  <c r="H1101" i="15"/>
  <c r="M1100" i="15"/>
  <c r="I1100" i="15"/>
  <c r="H1100" i="15"/>
  <c r="I1099" i="15"/>
  <c r="H1099" i="15"/>
  <c r="I1098" i="15"/>
  <c r="H1098" i="15"/>
  <c r="I1097" i="15"/>
  <c r="H1097" i="15"/>
  <c r="I1096" i="15"/>
  <c r="H1096" i="15"/>
  <c r="I1095" i="15"/>
  <c r="H1095" i="15"/>
  <c r="O1094" i="15"/>
  <c r="I1094" i="15"/>
  <c r="H1094" i="15"/>
  <c r="O1093" i="15"/>
  <c r="K1093" i="15"/>
  <c r="I1093" i="15"/>
  <c r="H1093" i="15"/>
  <c r="I1092" i="15"/>
  <c r="H1092" i="15"/>
  <c r="O1091" i="15"/>
  <c r="M1091" i="15"/>
  <c r="K1091" i="15"/>
  <c r="I1091" i="15"/>
  <c r="H1091" i="15"/>
  <c r="M1090" i="15"/>
  <c r="I1090" i="15"/>
  <c r="H1090" i="15"/>
  <c r="O1089" i="15"/>
  <c r="M1089" i="15"/>
  <c r="K1089" i="15"/>
  <c r="I1089" i="15"/>
  <c r="H1089" i="15"/>
  <c r="M1088" i="15"/>
  <c r="I1088" i="15"/>
  <c r="H1088" i="15"/>
  <c r="O1087" i="15"/>
  <c r="M1087" i="15"/>
  <c r="K1087" i="15"/>
  <c r="I1087" i="15"/>
  <c r="H1087" i="15"/>
  <c r="M1086" i="15"/>
  <c r="I1086" i="15"/>
  <c r="H1086" i="15"/>
  <c r="O1085" i="15"/>
  <c r="M1085" i="15"/>
  <c r="K1085" i="15"/>
  <c r="I1085" i="15"/>
  <c r="H1085" i="15"/>
  <c r="I1084" i="15"/>
  <c r="H1084" i="15"/>
  <c r="O1083" i="15"/>
  <c r="M1083" i="15"/>
  <c r="K1083" i="15"/>
  <c r="I1083" i="15"/>
  <c r="H1083" i="15"/>
  <c r="M1082" i="15"/>
  <c r="I1082" i="15"/>
  <c r="H1082" i="15"/>
  <c r="O1081" i="15"/>
  <c r="M1081" i="15"/>
  <c r="K1081" i="15"/>
  <c r="I1081" i="15"/>
  <c r="H1081" i="15"/>
  <c r="M1080" i="15"/>
  <c r="H1080" i="15"/>
  <c r="N1079" i="15"/>
  <c r="I1079" i="15"/>
  <c r="H1079" i="15"/>
  <c r="P1078" i="15"/>
  <c r="N1078" i="15"/>
  <c r="L1078" i="15"/>
  <c r="J1078" i="15"/>
  <c r="I1078" i="15"/>
  <c r="H1078" i="15"/>
  <c r="I1077" i="15"/>
  <c r="H1077" i="15"/>
  <c r="P1076" i="15"/>
  <c r="N1076" i="15"/>
  <c r="L1076" i="15"/>
  <c r="J1076" i="15"/>
  <c r="I1076" i="15"/>
  <c r="H1076" i="15"/>
  <c r="N1075" i="15"/>
  <c r="I1075" i="15"/>
  <c r="H1075" i="15"/>
  <c r="P1074" i="15"/>
  <c r="N1074" i="15"/>
  <c r="L1074" i="15"/>
  <c r="J1074" i="15"/>
  <c r="I1074" i="15"/>
  <c r="H1074" i="15"/>
  <c r="I1073" i="15"/>
  <c r="H1073" i="15"/>
  <c r="Q1072" i="15"/>
  <c r="I1072" i="15"/>
  <c r="H1072" i="15"/>
  <c r="Q1055" i="15"/>
  <c r="Q1054" i="15"/>
  <c r="H1054" i="15"/>
  <c r="Q1053" i="15"/>
  <c r="H1053" i="15"/>
  <c r="Q1052" i="15"/>
  <c r="H1052" i="15"/>
  <c r="Q1051" i="15"/>
  <c r="H1051" i="15"/>
  <c r="Q1050" i="15"/>
  <c r="H1050" i="15"/>
  <c r="Q1049" i="15"/>
  <c r="H1049" i="15"/>
  <c r="Q1048" i="15"/>
  <c r="H1048" i="15"/>
  <c r="Q1047" i="15"/>
  <c r="H1047" i="15"/>
  <c r="Q1046" i="15"/>
  <c r="H1046" i="15"/>
  <c r="Q1045" i="15"/>
  <c r="H1045" i="15"/>
  <c r="Q1044" i="15"/>
  <c r="H1044" i="15"/>
  <c r="Q1043" i="15"/>
  <c r="H1043" i="15"/>
  <c r="Q1042" i="15"/>
  <c r="H1042" i="15"/>
  <c r="Q1041" i="15"/>
  <c r="H1041" i="15"/>
  <c r="Q1040" i="15"/>
  <c r="H1040" i="15"/>
  <c r="Q1039" i="15"/>
  <c r="H1039" i="15"/>
  <c r="Q1038" i="15"/>
  <c r="H1038" i="15"/>
  <c r="Q1037" i="15"/>
  <c r="H1037" i="15"/>
  <c r="Q1036" i="15"/>
  <c r="H1036" i="15"/>
  <c r="Q1035" i="15"/>
  <c r="H1035" i="15"/>
  <c r="Q1034" i="15"/>
  <c r="H1034" i="15"/>
  <c r="Q1033" i="15"/>
  <c r="H1033" i="15"/>
  <c r="Q1032" i="15"/>
  <c r="H1032" i="15"/>
  <c r="Q1031" i="15"/>
  <c r="H1031" i="15"/>
  <c r="Q1030" i="15"/>
  <c r="H1030" i="15"/>
  <c r="Q1029" i="15"/>
  <c r="H1029" i="15"/>
  <c r="Q1028" i="15"/>
  <c r="H1028" i="15"/>
  <c r="Q1027" i="15"/>
  <c r="H1027" i="15"/>
  <c r="Q1026" i="15"/>
  <c r="H1026" i="15"/>
  <c r="Q1025" i="15"/>
  <c r="H1025" i="15"/>
  <c r="Q1024" i="15"/>
  <c r="H1024" i="15"/>
  <c r="Q1023" i="15"/>
  <c r="H1023" i="15"/>
  <c r="Q1022" i="15"/>
  <c r="H1022" i="15"/>
  <c r="Q1021" i="15"/>
  <c r="H1021" i="15"/>
  <c r="Q1020" i="15"/>
  <c r="H1020" i="15"/>
  <c r="Q1019" i="15"/>
  <c r="H1019" i="15"/>
  <c r="H1018" i="15"/>
  <c r="H1017" i="15"/>
  <c r="H1016" i="15"/>
  <c r="H1015" i="15"/>
  <c r="Q1014" i="15"/>
  <c r="H1014" i="15"/>
  <c r="H1013" i="15"/>
  <c r="H1012" i="15"/>
  <c r="H1011" i="15"/>
  <c r="H1010" i="15"/>
  <c r="Q1009" i="15"/>
  <c r="H1009" i="15"/>
  <c r="H1008" i="15"/>
  <c r="I1007" i="15"/>
  <c r="H1007" i="15"/>
  <c r="I1006" i="15"/>
  <c r="H1006" i="15"/>
  <c r="I1005" i="15"/>
  <c r="H1005" i="15"/>
  <c r="Q1004" i="15"/>
  <c r="I1004" i="15"/>
  <c r="H1004" i="15"/>
  <c r="Q1003" i="15"/>
  <c r="I1003" i="15"/>
  <c r="H1003" i="15"/>
  <c r="Q1002" i="15"/>
  <c r="I1002" i="15"/>
  <c r="H1002" i="15"/>
  <c r="Q1001" i="15"/>
  <c r="I1001" i="15"/>
  <c r="H1001" i="15"/>
  <c r="Q1000" i="15"/>
  <c r="I1000" i="15"/>
  <c r="H1000" i="15"/>
  <c r="Q999" i="15"/>
  <c r="I999" i="15"/>
  <c r="H999" i="15"/>
  <c r="Q998" i="15"/>
  <c r="I998" i="15"/>
  <c r="H998" i="15"/>
  <c r="Q997" i="15"/>
  <c r="I997" i="15"/>
  <c r="H997" i="15"/>
  <c r="Q996" i="15"/>
  <c r="I996" i="15"/>
  <c r="H996" i="15"/>
  <c r="Q995" i="15"/>
  <c r="I995" i="15"/>
  <c r="H995" i="15"/>
  <c r="Q994" i="15"/>
  <c r="I994" i="15"/>
  <c r="H994" i="15"/>
  <c r="I993" i="15"/>
  <c r="H993" i="15"/>
  <c r="I992" i="15"/>
  <c r="H992" i="15"/>
  <c r="Q991" i="15"/>
  <c r="M1129" i="15" s="1"/>
  <c r="I991" i="15"/>
  <c r="H991" i="15"/>
  <c r="Q990" i="15"/>
  <c r="I990" i="15"/>
  <c r="H990" i="15"/>
  <c r="Q989" i="15"/>
  <c r="I989" i="15"/>
  <c r="H989" i="15"/>
  <c r="Q988" i="15"/>
  <c r="M1126" i="15" s="1"/>
  <c r="I988" i="15"/>
  <c r="H988" i="15"/>
  <c r="Q987" i="15"/>
  <c r="M1125" i="15" s="1"/>
  <c r="I987" i="15"/>
  <c r="H987" i="15"/>
  <c r="I986" i="15"/>
  <c r="H986" i="15"/>
  <c r="I985" i="15"/>
  <c r="H985" i="15"/>
  <c r="I984" i="15"/>
  <c r="H984" i="15"/>
  <c r="I983" i="15"/>
  <c r="H983" i="15"/>
  <c r="Q982" i="15"/>
  <c r="I982" i="15"/>
  <c r="H982" i="15"/>
  <c r="Q981" i="15"/>
  <c r="I981" i="15"/>
  <c r="H981" i="15"/>
  <c r="Q980" i="15"/>
  <c r="I980" i="15"/>
  <c r="H980" i="15"/>
  <c r="Q979" i="15"/>
  <c r="I979" i="15"/>
  <c r="H979" i="15"/>
  <c r="I978" i="15"/>
  <c r="H978" i="15"/>
  <c r="I977" i="15"/>
  <c r="H977" i="15"/>
  <c r="I976" i="15"/>
  <c r="H976" i="15"/>
  <c r="I975" i="15"/>
  <c r="H975" i="15"/>
  <c r="Q974" i="15"/>
  <c r="I974" i="15"/>
  <c r="H974" i="15"/>
  <c r="Q973" i="15"/>
  <c r="I973" i="15"/>
  <c r="H973" i="15"/>
  <c r="Q972" i="15"/>
  <c r="I972" i="15"/>
  <c r="H972" i="15"/>
  <c r="Q971" i="15"/>
  <c r="I971" i="15"/>
  <c r="H971" i="15"/>
  <c r="Q970" i="15"/>
  <c r="I970" i="15"/>
  <c r="H970" i="15"/>
  <c r="Q969" i="15"/>
  <c r="I969" i="15"/>
  <c r="H969" i="15"/>
  <c r="Q968" i="15"/>
  <c r="I968" i="15"/>
  <c r="H968" i="15"/>
  <c r="Q967" i="15"/>
  <c r="I967" i="15"/>
  <c r="H967" i="15"/>
  <c r="I966" i="15"/>
  <c r="H966" i="15"/>
  <c r="I965" i="15"/>
  <c r="H965" i="15"/>
  <c r="P964" i="15"/>
  <c r="O964" i="15"/>
  <c r="N964" i="15"/>
  <c r="M964" i="15"/>
  <c r="Q964" i="15" s="1"/>
  <c r="L964" i="15"/>
  <c r="K964" i="15"/>
  <c r="J964" i="15"/>
  <c r="I964" i="15"/>
  <c r="H964" i="15"/>
  <c r="Q963" i="15"/>
  <c r="K1101" i="15" s="1"/>
  <c r="I963" i="15"/>
  <c r="H963" i="15"/>
  <c r="Q962" i="15"/>
  <c r="I962" i="15"/>
  <c r="H962" i="15"/>
  <c r="I961" i="15"/>
  <c r="H961" i="15"/>
  <c r="I960" i="15"/>
  <c r="H960" i="15"/>
  <c r="I959" i="15"/>
  <c r="H959" i="15"/>
  <c r="I958" i="15"/>
  <c r="H958" i="15"/>
  <c r="I957" i="15"/>
  <c r="H957" i="15"/>
  <c r="Q956" i="15"/>
  <c r="I956" i="15"/>
  <c r="H956" i="15"/>
  <c r="Q955" i="15"/>
  <c r="I955" i="15"/>
  <c r="H955" i="15"/>
  <c r="Q954" i="15"/>
  <c r="I954" i="15"/>
  <c r="H954" i="15"/>
  <c r="Q953" i="15"/>
  <c r="P1091" i="15" s="1"/>
  <c r="I953" i="15"/>
  <c r="H953" i="15"/>
  <c r="Q952" i="15"/>
  <c r="O1090" i="15" s="1"/>
  <c r="I952" i="15"/>
  <c r="H952" i="15"/>
  <c r="Q951" i="15"/>
  <c r="P1089" i="15" s="1"/>
  <c r="I951" i="15"/>
  <c r="H951" i="15"/>
  <c r="Q950" i="15"/>
  <c r="I950" i="15"/>
  <c r="H950" i="15"/>
  <c r="Q949" i="15"/>
  <c r="P1087" i="15" s="1"/>
  <c r="I949" i="15"/>
  <c r="H949" i="15"/>
  <c r="Q948" i="15"/>
  <c r="O1086" i="15" s="1"/>
  <c r="I948" i="15"/>
  <c r="H948" i="15"/>
  <c r="Q947" i="15"/>
  <c r="P1085" i="15" s="1"/>
  <c r="I947" i="15"/>
  <c r="H947" i="15"/>
  <c r="Q946" i="15"/>
  <c r="I946" i="15"/>
  <c r="H946" i="15"/>
  <c r="Q945" i="15"/>
  <c r="P1083" i="15" s="1"/>
  <c r="I945" i="15"/>
  <c r="H945" i="15"/>
  <c r="Q944" i="15"/>
  <c r="O1082" i="15" s="1"/>
  <c r="I944" i="15"/>
  <c r="H944" i="15"/>
  <c r="Q943" i="15"/>
  <c r="P1081" i="15" s="1"/>
  <c r="I943" i="15"/>
  <c r="H943" i="15"/>
  <c r="Q942" i="15"/>
  <c r="H942" i="15"/>
  <c r="Q941" i="15"/>
  <c r="P1079" i="15" s="1"/>
  <c r="I941" i="15"/>
  <c r="H941" i="15"/>
  <c r="Q940" i="15"/>
  <c r="M1078" i="15" s="1"/>
  <c r="I940" i="15"/>
  <c r="H940" i="15"/>
  <c r="Q939" i="15"/>
  <c r="I939" i="15"/>
  <c r="H939" i="15"/>
  <c r="Q938" i="15"/>
  <c r="M1076" i="15" s="1"/>
  <c r="I938" i="15"/>
  <c r="H938" i="15"/>
  <c r="Q937" i="15"/>
  <c r="P1075" i="15" s="1"/>
  <c r="I937" i="15"/>
  <c r="H937" i="15"/>
  <c r="Q936" i="15"/>
  <c r="M1074" i="15" s="1"/>
  <c r="I936" i="15"/>
  <c r="H936" i="15"/>
  <c r="Q935" i="15"/>
  <c r="I935" i="15"/>
  <c r="H935" i="15"/>
  <c r="Q934" i="15"/>
  <c r="I934" i="15"/>
  <c r="H934" i="15"/>
  <c r="F917" i="15"/>
  <c r="F915" i="15"/>
  <c r="I913" i="15"/>
  <c r="E913" i="15"/>
  <c r="G913" i="15" s="1"/>
  <c r="I912" i="15"/>
  <c r="E912" i="15"/>
  <c r="G912" i="15" s="1"/>
  <c r="I911" i="15"/>
  <c r="E911" i="15"/>
  <c r="G911" i="15" s="1"/>
  <c r="I910" i="15"/>
  <c r="E910" i="15"/>
  <c r="G910" i="15" s="1"/>
  <c r="I909" i="15"/>
  <c r="E909" i="15"/>
  <c r="G909" i="15" s="1"/>
  <c r="I908" i="15"/>
  <c r="E908" i="15"/>
  <c r="G908" i="15" s="1"/>
  <c r="F890" i="15"/>
  <c r="L889" i="15"/>
  <c r="I889" i="15"/>
  <c r="G889" i="15"/>
  <c r="I888" i="15"/>
  <c r="E888" i="15"/>
  <c r="R872" i="15"/>
  <c r="P871" i="15"/>
  <c r="O871" i="15"/>
  <c r="N871" i="15"/>
  <c r="M871" i="15"/>
  <c r="L871" i="15"/>
  <c r="K871" i="15"/>
  <c r="J871" i="15"/>
  <c r="G871" i="15"/>
  <c r="F871" i="15"/>
  <c r="E871" i="15"/>
  <c r="I869" i="15"/>
  <c r="E869" i="15"/>
  <c r="G869" i="15" s="1"/>
  <c r="I868" i="15"/>
  <c r="E868" i="15"/>
  <c r="G868" i="15" s="1"/>
  <c r="I867" i="15"/>
  <c r="E867" i="15"/>
  <c r="G867" i="15" s="1"/>
  <c r="I866" i="15"/>
  <c r="E866" i="15"/>
  <c r="G866" i="15" s="1"/>
  <c r="I865" i="15"/>
  <c r="E865" i="15"/>
  <c r="G865" i="15" s="1"/>
  <c r="E860" i="15"/>
  <c r="I854" i="15"/>
  <c r="E854" i="15"/>
  <c r="G854" i="15" s="1"/>
  <c r="I853" i="15"/>
  <c r="E853" i="15"/>
  <c r="G853" i="15" s="1"/>
  <c r="I852" i="15"/>
  <c r="E852" i="15"/>
  <c r="G852" i="15" s="1"/>
  <c r="I851" i="15"/>
  <c r="E851" i="15"/>
  <c r="G851" i="15" s="1"/>
  <c r="I850" i="15"/>
  <c r="E850" i="15"/>
  <c r="G850" i="15" s="1"/>
  <c r="I849" i="15"/>
  <c r="E849" i="15"/>
  <c r="G849" i="15" s="1"/>
  <c r="I848" i="15"/>
  <c r="E848" i="15"/>
  <c r="G848" i="15" s="1"/>
  <c r="I847" i="15"/>
  <c r="E847" i="15"/>
  <c r="G847" i="15" s="1"/>
  <c r="F844" i="15"/>
  <c r="I842" i="15"/>
  <c r="E842" i="15"/>
  <c r="G842" i="15" s="1"/>
  <c r="I841" i="15"/>
  <c r="E841" i="15"/>
  <c r="G841" i="15" s="1"/>
  <c r="I840" i="15"/>
  <c r="E840" i="15"/>
  <c r="G840" i="15" s="1"/>
  <c r="I839" i="15"/>
  <c r="E839" i="15"/>
  <c r="G839" i="15" s="1"/>
  <c r="I838" i="15"/>
  <c r="E838" i="15"/>
  <c r="G838" i="15" s="1"/>
  <c r="I837" i="15"/>
  <c r="E837" i="15"/>
  <c r="G837" i="15" s="1"/>
  <c r="I836" i="15"/>
  <c r="F819" i="15"/>
  <c r="R818" i="15"/>
  <c r="F817" i="15"/>
  <c r="I816" i="15"/>
  <c r="E816" i="15"/>
  <c r="G816" i="15" s="1"/>
  <c r="I815" i="15"/>
  <c r="E815" i="15"/>
  <c r="G815" i="15" s="1"/>
  <c r="I814" i="15"/>
  <c r="F810" i="15"/>
  <c r="I809" i="15"/>
  <c r="E809" i="15"/>
  <c r="G809" i="15" s="1"/>
  <c r="G806" i="15"/>
  <c r="F806" i="15"/>
  <c r="I804" i="15"/>
  <c r="E804" i="15"/>
  <c r="G804" i="15" s="1"/>
  <c r="F801" i="15"/>
  <c r="I799" i="15"/>
  <c r="E799" i="15"/>
  <c r="G799" i="15" s="1"/>
  <c r="I798" i="15"/>
  <c r="E798" i="15"/>
  <c r="G798" i="15" s="1"/>
  <c r="R794" i="15"/>
  <c r="I781" i="15"/>
  <c r="G781" i="15"/>
  <c r="I780" i="15"/>
  <c r="E780" i="15"/>
  <c r="G780" i="15" s="1"/>
  <c r="I776" i="15"/>
  <c r="E776" i="15"/>
  <c r="G776" i="15" s="1"/>
  <c r="I775" i="15"/>
  <c r="E775" i="15"/>
  <c r="G775" i="15" s="1"/>
  <c r="I774" i="15"/>
  <c r="E774" i="15"/>
  <c r="G774" i="15" s="1"/>
  <c r="I773" i="15"/>
  <c r="E773" i="15"/>
  <c r="G773" i="15" s="1"/>
  <c r="F771" i="15"/>
  <c r="I770" i="15"/>
  <c r="E770" i="15"/>
  <c r="G770" i="15" s="1"/>
  <c r="I769" i="15"/>
  <c r="E769" i="15"/>
  <c r="G769" i="15" s="1"/>
  <c r="I768" i="15"/>
  <c r="E768" i="15"/>
  <c r="G768" i="15" s="1"/>
  <c r="I767" i="15"/>
  <c r="E767" i="15"/>
  <c r="G767" i="15" s="1"/>
  <c r="I766" i="15"/>
  <c r="E766" i="15"/>
  <c r="G766" i="15" s="1"/>
  <c r="I765" i="15"/>
  <c r="E765" i="15"/>
  <c r="G765" i="15" s="1"/>
  <c r="I764" i="15"/>
  <c r="E764" i="15"/>
  <c r="G764" i="15" s="1"/>
  <c r="I763" i="15"/>
  <c r="E763" i="15"/>
  <c r="G763" i="15" s="1"/>
  <c r="I758" i="15"/>
  <c r="E758" i="15"/>
  <c r="G758" i="15" s="1"/>
  <c r="I757" i="15"/>
  <c r="E757" i="15"/>
  <c r="G757" i="15" s="1"/>
  <c r="I756" i="15"/>
  <c r="E756" i="15"/>
  <c r="G756" i="15" s="1"/>
  <c r="I755" i="15"/>
  <c r="E755" i="15"/>
  <c r="G755" i="15" s="1"/>
  <c r="I754" i="15"/>
  <c r="E754" i="15"/>
  <c r="G754" i="15" s="1"/>
  <c r="I753" i="15"/>
  <c r="E753" i="15"/>
  <c r="G753" i="15" s="1"/>
  <c r="I752" i="15"/>
  <c r="E752" i="15"/>
  <c r="G752" i="15" s="1"/>
  <c r="I751" i="15"/>
  <c r="E751" i="15"/>
  <c r="G751" i="15" s="1"/>
  <c r="I750" i="15"/>
  <c r="E750" i="15"/>
  <c r="G750" i="15" s="1"/>
  <c r="I749" i="15"/>
  <c r="E749" i="15"/>
  <c r="G749" i="15" s="1"/>
  <c r="I748" i="15"/>
  <c r="E748" i="15"/>
  <c r="G748" i="15" s="1"/>
  <c r="I747" i="15"/>
  <c r="E747" i="15"/>
  <c r="G747" i="15" s="1"/>
  <c r="F744" i="15"/>
  <c r="I742" i="15"/>
  <c r="E742" i="15"/>
  <c r="G742" i="15" s="1"/>
  <c r="I741" i="15"/>
  <c r="E741" i="15"/>
  <c r="G741" i="15" s="1"/>
  <c r="I740" i="15"/>
  <c r="E740" i="15"/>
  <c r="G740" i="15" s="1"/>
  <c r="I739" i="15"/>
  <c r="I738" i="15"/>
  <c r="E738" i="15"/>
  <c r="I737" i="15"/>
  <c r="I736" i="15"/>
  <c r="E736" i="15"/>
  <c r="G736" i="15" s="1"/>
  <c r="I735" i="15"/>
  <c r="E735" i="15"/>
  <c r="G735" i="15" s="1"/>
  <c r="K735" i="15" s="1"/>
  <c r="I734" i="15"/>
  <c r="G734" i="15"/>
  <c r="P734" i="15" s="1"/>
  <c r="I733" i="15"/>
  <c r="G733" i="15"/>
  <c r="I732" i="15"/>
  <c r="E732" i="15"/>
  <c r="G732" i="15" s="1"/>
  <c r="N732" i="15" s="1"/>
  <c r="I731" i="15"/>
  <c r="E731" i="15"/>
  <c r="G731" i="15" s="1"/>
  <c r="K731" i="15" s="1"/>
  <c r="I730" i="15"/>
  <c r="E730" i="15"/>
  <c r="G730" i="15" s="1"/>
  <c r="M730" i="15" s="1"/>
  <c r="I729" i="15"/>
  <c r="G729" i="15"/>
  <c r="P729" i="15" s="1"/>
  <c r="I728" i="15"/>
  <c r="G728" i="15"/>
  <c r="I727" i="15"/>
  <c r="E727" i="15"/>
  <c r="G727" i="15" s="1"/>
  <c r="I726" i="15"/>
  <c r="G726" i="15"/>
  <c r="P726" i="15" s="1"/>
  <c r="I725" i="15"/>
  <c r="G725" i="15"/>
  <c r="M725" i="15" s="1"/>
  <c r="I724" i="15"/>
  <c r="E724" i="15"/>
  <c r="G724" i="15" s="1"/>
  <c r="P724" i="15" s="1"/>
  <c r="I723" i="15"/>
  <c r="E723" i="15"/>
  <c r="G723" i="15" s="1"/>
  <c r="I722" i="15"/>
  <c r="E722" i="15"/>
  <c r="G722" i="15" s="1"/>
  <c r="I721" i="15"/>
  <c r="E721" i="15"/>
  <c r="G721" i="15" s="1"/>
  <c r="I720" i="15"/>
  <c r="E720" i="15"/>
  <c r="G720" i="15" s="1"/>
  <c r="F717" i="15"/>
  <c r="I715" i="15"/>
  <c r="E715" i="15"/>
  <c r="G715" i="15" s="1"/>
  <c r="I714" i="15"/>
  <c r="E714" i="15"/>
  <c r="G714" i="15" s="1"/>
  <c r="I713" i="15"/>
  <c r="E713" i="15"/>
  <c r="G713" i="15" s="1"/>
  <c r="I712" i="15"/>
  <c r="E712" i="15"/>
  <c r="G712" i="15" s="1"/>
  <c r="I711" i="15"/>
  <c r="E711" i="15"/>
  <c r="G711" i="15" s="1"/>
  <c r="I710" i="15"/>
  <c r="E710" i="15"/>
  <c r="G710" i="15" s="1"/>
  <c r="I709" i="15"/>
  <c r="E709" i="15"/>
  <c r="G709" i="15" s="1"/>
  <c r="I708" i="15"/>
  <c r="E708" i="15"/>
  <c r="G708" i="15" s="1"/>
  <c r="I707" i="15"/>
  <c r="E707" i="15"/>
  <c r="G707" i="15" s="1"/>
  <c r="I706" i="15"/>
  <c r="E706" i="15"/>
  <c r="G706" i="15" s="1"/>
  <c r="F703" i="15"/>
  <c r="I701" i="15"/>
  <c r="E701" i="15"/>
  <c r="G701" i="15" s="1"/>
  <c r="I700" i="15"/>
  <c r="E700" i="15"/>
  <c r="G700" i="15" s="1"/>
  <c r="I699" i="15"/>
  <c r="E699" i="15"/>
  <c r="G699" i="15" s="1"/>
  <c r="I698" i="15"/>
  <c r="E698" i="15"/>
  <c r="F677" i="15"/>
  <c r="I675" i="15"/>
  <c r="E675" i="15"/>
  <c r="G675" i="15" s="1"/>
  <c r="I674" i="15"/>
  <c r="E674" i="15"/>
  <c r="G674" i="15" s="1"/>
  <c r="I673" i="15"/>
  <c r="E673" i="15"/>
  <c r="G673" i="15" s="1"/>
  <c r="I672" i="15"/>
  <c r="E672" i="15"/>
  <c r="G672" i="15" s="1"/>
  <c r="I671" i="15"/>
  <c r="E671" i="15"/>
  <c r="G671" i="15" s="1"/>
  <c r="I670" i="15"/>
  <c r="E670" i="15"/>
  <c r="G670" i="15" s="1"/>
  <c r="I669" i="15"/>
  <c r="E669" i="15"/>
  <c r="G669" i="15" s="1"/>
  <c r="I668" i="15"/>
  <c r="E668" i="15"/>
  <c r="G668" i="15" s="1"/>
  <c r="I667" i="15"/>
  <c r="E667" i="15"/>
  <c r="G667" i="15" s="1"/>
  <c r="I666" i="15"/>
  <c r="E666" i="15"/>
  <c r="G666" i="15" s="1"/>
  <c r="I665" i="15"/>
  <c r="E665" i="15"/>
  <c r="F648" i="15"/>
  <c r="I646" i="15"/>
  <c r="E646" i="15"/>
  <c r="G646" i="15" s="1"/>
  <c r="I645" i="15"/>
  <c r="E645" i="15"/>
  <c r="G645" i="15" s="1"/>
  <c r="I644" i="15"/>
  <c r="E644" i="15"/>
  <c r="G644" i="15" s="1"/>
  <c r="I643" i="15"/>
  <c r="E643" i="15"/>
  <c r="G643" i="15" s="1"/>
  <c r="I642" i="15"/>
  <c r="E642" i="15"/>
  <c r="F637" i="15"/>
  <c r="I635" i="15"/>
  <c r="E635" i="15"/>
  <c r="G635" i="15" s="1"/>
  <c r="I634" i="15"/>
  <c r="E634" i="15"/>
  <c r="G634" i="15" s="1"/>
  <c r="I633" i="15"/>
  <c r="E633" i="15"/>
  <c r="G633" i="15" s="1"/>
  <c r="M633" i="15" s="1"/>
  <c r="I632" i="15"/>
  <c r="E632" i="15"/>
  <c r="G632" i="15" s="1"/>
  <c r="I631" i="15"/>
  <c r="E631" i="15"/>
  <c r="G631" i="15" s="1"/>
  <c r="F628" i="15"/>
  <c r="I626" i="15"/>
  <c r="E626" i="15"/>
  <c r="G626" i="15" s="1"/>
  <c r="I625" i="15"/>
  <c r="E625" i="15"/>
  <c r="G625" i="15" s="1"/>
  <c r="I624" i="15"/>
  <c r="E624" i="15"/>
  <c r="G624" i="15" s="1"/>
  <c r="I623" i="15"/>
  <c r="E623" i="15"/>
  <c r="G623" i="15" s="1"/>
  <c r="I622" i="15"/>
  <c r="E622" i="15"/>
  <c r="G622" i="15" s="1"/>
  <c r="F617" i="15"/>
  <c r="I615" i="15"/>
  <c r="G615" i="15"/>
  <c r="I614" i="15"/>
  <c r="E614" i="15"/>
  <c r="G614" i="15" s="1"/>
  <c r="I613" i="15"/>
  <c r="I612" i="15"/>
  <c r="E612" i="15"/>
  <c r="E613" i="15" s="1"/>
  <c r="G613" i="15" s="1"/>
  <c r="I611" i="15"/>
  <c r="E611" i="15"/>
  <c r="G611" i="15" s="1"/>
  <c r="I610" i="15"/>
  <c r="E610" i="15"/>
  <c r="G610" i="15" s="1"/>
  <c r="I609" i="15"/>
  <c r="E609" i="15"/>
  <c r="G609" i="15" s="1"/>
  <c r="I608" i="15"/>
  <c r="E608" i="15"/>
  <c r="G608" i="15" s="1"/>
  <c r="I607" i="15"/>
  <c r="E607" i="15"/>
  <c r="G607" i="15" s="1"/>
  <c r="I606" i="15"/>
  <c r="E606" i="15"/>
  <c r="G606" i="15" s="1"/>
  <c r="I605" i="15"/>
  <c r="E605" i="15"/>
  <c r="F600" i="15"/>
  <c r="I598" i="15"/>
  <c r="E598" i="15"/>
  <c r="G598" i="15" s="1"/>
  <c r="I597" i="15"/>
  <c r="E597" i="15"/>
  <c r="G597" i="15" s="1"/>
  <c r="I596" i="15"/>
  <c r="E596" i="15"/>
  <c r="G596" i="15" s="1"/>
  <c r="I595" i="15"/>
  <c r="I594" i="15"/>
  <c r="E594" i="15"/>
  <c r="E595" i="15" s="1"/>
  <c r="G595" i="15" s="1"/>
  <c r="I593" i="15"/>
  <c r="E593" i="15"/>
  <c r="G593" i="15" s="1"/>
  <c r="I592" i="15"/>
  <c r="E592" i="15"/>
  <c r="G592" i="15" s="1"/>
  <c r="I591" i="15"/>
  <c r="E591" i="15"/>
  <c r="G591" i="15" s="1"/>
  <c r="I590" i="15"/>
  <c r="E590" i="15"/>
  <c r="G590" i="15" s="1"/>
  <c r="I589" i="15"/>
  <c r="E589" i="15"/>
  <c r="G589" i="15" s="1"/>
  <c r="I588" i="15"/>
  <c r="E588" i="15"/>
  <c r="G588" i="15" s="1"/>
  <c r="F582" i="15"/>
  <c r="I580" i="15"/>
  <c r="E580" i="15"/>
  <c r="G580" i="15" s="1"/>
  <c r="I579" i="15"/>
  <c r="E579" i="15"/>
  <c r="G579" i="15" s="1"/>
  <c r="I578" i="15"/>
  <c r="E578" i="15"/>
  <c r="G578" i="15" s="1"/>
  <c r="I577" i="15"/>
  <c r="E577" i="15"/>
  <c r="G577" i="15" s="1"/>
  <c r="I576" i="15"/>
  <c r="E576" i="15"/>
  <c r="G576" i="15" s="1"/>
  <c r="I575" i="15"/>
  <c r="E575" i="15"/>
  <c r="G575" i="15" s="1"/>
  <c r="F572" i="15"/>
  <c r="I570" i="15"/>
  <c r="E570" i="15"/>
  <c r="G570" i="15" s="1"/>
  <c r="I569" i="15"/>
  <c r="E569" i="15"/>
  <c r="G569" i="15" s="1"/>
  <c r="I568" i="15"/>
  <c r="E568" i="15"/>
  <c r="G568" i="15" s="1"/>
  <c r="I567" i="15"/>
  <c r="E567" i="15"/>
  <c r="G567" i="15" s="1"/>
  <c r="I566" i="15"/>
  <c r="E566" i="15"/>
  <c r="G566" i="15" s="1"/>
  <c r="I565" i="15"/>
  <c r="E565" i="15"/>
  <c r="G565" i="15" s="1"/>
  <c r="I564" i="15"/>
  <c r="E564" i="15"/>
  <c r="G564" i="15" s="1"/>
  <c r="I563" i="15"/>
  <c r="E563" i="15"/>
  <c r="G563" i="15" s="1"/>
  <c r="I562" i="15"/>
  <c r="E562" i="15"/>
  <c r="G562" i="15" s="1"/>
  <c r="I561" i="15"/>
  <c r="E561" i="15"/>
  <c r="G561" i="15" s="1"/>
  <c r="I560" i="15"/>
  <c r="E560" i="15"/>
  <c r="G560" i="15" s="1"/>
  <c r="I559" i="15"/>
  <c r="E559" i="15"/>
  <c r="G559" i="15" s="1"/>
  <c r="I558" i="15"/>
  <c r="E558" i="15"/>
  <c r="G558" i="15" s="1"/>
  <c r="I557" i="15"/>
  <c r="E557" i="15"/>
  <c r="G557" i="15" s="1"/>
  <c r="E540" i="15"/>
  <c r="E73" i="15" s="1"/>
  <c r="F532" i="15"/>
  <c r="F534" i="15" s="1"/>
  <c r="F536" i="15" s="1"/>
  <c r="I530" i="15"/>
  <c r="G530" i="15"/>
  <c r="I529" i="15"/>
  <c r="E529" i="15"/>
  <c r="G529" i="15" s="1"/>
  <c r="I528" i="15"/>
  <c r="E528" i="15"/>
  <c r="G528" i="15" s="1"/>
  <c r="I527" i="15"/>
  <c r="E527" i="15"/>
  <c r="G527" i="15" s="1"/>
  <c r="I526" i="15"/>
  <c r="E526" i="15"/>
  <c r="G526" i="15" s="1"/>
  <c r="I525" i="15"/>
  <c r="E525" i="15"/>
  <c r="G525" i="15" s="1"/>
  <c r="I524" i="15"/>
  <c r="E524" i="15"/>
  <c r="G524" i="15" s="1"/>
  <c r="I523" i="15"/>
  <c r="E523" i="15"/>
  <c r="G523" i="15" s="1"/>
  <c r="I522" i="15"/>
  <c r="E522" i="15"/>
  <c r="G522" i="15" s="1"/>
  <c r="I521" i="15"/>
  <c r="E521" i="15"/>
  <c r="G521" i="15" s="1"/>
  <c r="I520" i="15"/>
  <c r="E520" i="15"/>
  <c r="G520" i="15" s="1"/>
  <c r="I519" i="15"/>
  <c r="I514" i="15"/>
  <c r="G514" i="15"/>
  <c r="I513" i="15"/>
  <c r="E513" i="15"/>
  <c r="G513" i="15" s="1"/>
  <c r="I512" i="15"/>
  <c r="E512" i="15"/>
  <c r="G512" i="15" s="1"/>
  <c r="I511" i="15"/>
  <c r="E511" i="15"/>
  <c r="G511" i="15" s="1"/>
  <c r="I510" i="15"/>
  <c r="E510" i="15"/>
  <c r="G510" i="15" s="1"/>
  <c r="I509" i="15"/>
  <c r="E509" i="15"/>
  <c r="G509" i="15" s="1"/>
  <c r="I508" i="15"/>
  <c r="E508" i="15"/>
  <c r="G508" i="15" s="1"/>
  <c r="I507" i="15"/>
  <c r="E507" i="15"/>
  <c r="G507" i="15" s="1"/>
  <c r="I506" i="15"/>
  <c r="F506" i="15"/>
  <c r="F516" i="15" s="1"/>
  <c r="E506" i="15"/>
  <c r="G506" i="15" s="1"/>
  <c r="I505" i="15"/>
  <c r="E505" i="15"/>
  <c r="G505" i="15" s="1"/>
  <c r="I504" i="15"/>
  <c r="E504" i="15"/>
  <c r="G504" i="15" s="1"/>
  <c r="I503" i="15"/>
  <c r="E503" i="15"/>
  <c r="G503" i="15" s="1"/>
  <c r="I502" i="15"/>
  <c r="E502" i="15"/>
  <c r="G502" i="15" s="1"/>
  <c r="F484" i="15"/>
  <c r="F486" i="15" s="1"/>
  <c r="I482" i="15"/>
  <c r="I481" i="15"/>
  <c r="E481" i="15"/>
  <c r="G481" i="15" s="1"/>
  <c r="I480" i="15"/>
  <c r="E480" i="15"/>
  <c r="G480" i="15" s="1"/>
  <c r="I479" i="15"/>
  <c r="E479" i="15"/>
  <c r="F476" i="15"/>
  <c r="I474" i="15"/>
  <c r="G474" i="15"/>
  <c r="I473" i="15"/>
  <c r="E473" i="15"/>
  <c r="G473" i="15" s="1"/>
  <c r="I472" i="15"/>
  <c r="E472" i="15"/>
  <c r="G472" i="15" s="1"/>
  <c r="I471" i="15"/>
  <c r="E471" i="15"/>
  <c r="G471" i="15" s="1"/>
  <c r="I470" i="15"/>
  <c r="E470" i="15"/>
  <c r="G470" i="15" s="1"/>
  <c r="I469" i="15"/>
  <c r="E469" i="15"/>
  <c r="G469" i="15" s="1"/>
  <c r="I468" i="15"/>
  <c r="E468" i="15"/>
  <c r="G468" i="15" s="1"/>
  <c r="I467" i="15"/>
  <c r="E467" i="15"/>
  <c r="G467" i="15" s="1"/>
  <c r="I466" i="15"/>
  <c r="E466" i="15"/>
  <c r="G466" i="15" s="1"/>
  <c r="F463" i="15"/>
  <c r="I461" i="15"/>
  <c r="E461" i="15"/>
  <c r="G461" i="15" s="1"/>
  <c r="I460" i="15"/>
  <c r="E460" i="15"/>
  <c r="G460" i="15" s="1"/>
  <c r="I459" i="15"/>
  <c r="E459" i="15"/>
  <c r="G459" i="15" s="1"/>
  <c r="F440" i="15"/>
  <c r="F442" i="15" s="1"/>
  <c r="I439" i="15"/>
  <c r="E439" i="15"/>
  <c r="G439" i="15" s="1"/>
  <c r="I438" i="15"/>
  <c r="E438" i="15"/>
  <c r="G438" i="15" s="1"/>
  <c r="I437" i="15"/>
  <c r="E437" i="15"/>
  <c r="G437" i="15" s="1"/>
  <c r="I436" i="15"/>
  <c r="E436" i="15"/>
  <c r="G436" i="15" s="1"/>
  <c r="I435" i="15"/>
  <c r="E435" i="15"/>
  <c r="G435" i="15" s="1"/>
  <c r="R418" i="15"/>
  <c r="Q418" i="15"/>
  <c r="P418" i="15"/>
  <c r="O418" i="15"/>
  <c r="N418" i="15"/>
  <c r="M418" i="15"/>
  <c r="L418" i="15"/>
  <c r="K418" i="15"/>
  <c r="J418" i="15"/>
  <c r="G418" i="15"/>
  <c r="F418" i="15"/>
  <c r="E418" i="15"/>
  <c r="F410" i="15"/>
  <c r="F416" i="15" s="1"/>
  <c r="I409" i="15"/>
  <c r="E409" i="15"/>
  <c r="G409" i="15" s="1"/>
  <c r="F390" i="15"/>
  <c r="F392" i="15" s="1"/>
  <c r="I389" i="15"/>
  <c r="E389" i="15"/>
  <c r="G389" i="15" s="1"/>
  <c r="I388" i="15"/>
  <c r="E388" i="15"/>
  <c r="G388" i="15" s="1"/>
  <c r="F372" i="15"/>
  <c r="F374" i="15" s="1"/>
  <c r="I370" i="15"/>
  <c r="E370" i="15"/>
  <c r="G370" i="15" s="1"/>
  <c r="I369" i="15"/>
  <c r="E369" i="15"/>
  <c r="G369" i="15" s="1"/>
  <c r="I368" i="15"/>
  <c r="E368" i="15"/>
  <c r="F365" i="15"/>
  <c r="I363" i="15"/>
  <c r="E363" i="15"/>
  <c r="G363" i="15" s="1"/>
  <c r="I362" i="15"/>
  <c r="E362" i="15"/>
  <c r="G362" i="15" s="1"/>
  <c r="I361" i="15"/>
  <c r="E361" i="15"/>
  <c r="G361" i="15" s="1"/>
  <c r="I360" i="15"/>
  <c r="E360" i="15"/>
  <c r="G360" i="15" s="1"/>
  <c r="F345" i="15"/>
  <c r="I341" i="15"/>
  <c r="E341" i="15"/>
  <c r="G341" i="15" s="1"/>
  <c r="I319" i="15"/>
  <c r="E319" i="15"/>
  <c r="G319" i="15" s="1"/>
  <c r="I318" i="15"/>
  <c r="E318" i="15"/>
  <c r="G318" i="15" s="1"/>
  <c r="I317" i="15"/>
  <c r="E317" i="15"/>
  <c r="G317" i="15" s="1"/>
  <c r="I310" i="15"/>
  <c r="E310" i="15"/>
  <c r="G310" i="15" s="1"/>
  <c r="F308" i="15"/>
  <c r="I307" i="15"/>
  <c r="E307" i="15"/>
  <c r="G307" i="15" s="1"/>
  <c r="I306" i="15"/>
  <c r="E306" i="15"/>
  <c r="G306" i="15" s="1"/>
  <c r="I305" i="15"/>
  <c r="E305" i="15"/>
  <c r="G305" i="15" s="1"/>
  <c r="I304" i="15"/>
  <c r="E304" i="15"/>
  <c r="G304" i="15" s="1"/>
  <c r="F301" i="15"/>
  <c r="I300" i="15"/>
  <c r="E300" i="15"/>
  <c r="G300" i="15" s="1"/>
  <c r="I299" i="15"/>
  <c r="E299" i="15"/>
  <c r="G299" i="15" s="1"/>
  <c r="I298" i="15"/>
  <c r="E298" i="15"/>
  <c r="G298" i="15" s="1"/>
  <c r="I297" i="15"/>
  <c r="E297" i="15"/>
  <c r="G297" i="15" s="1"/>
  <c r="I296" i="15"/>
  <c r="E296" i="15"/>
  <c r="G296" i="15" s="1"/>
  <c r="I295" i="15"/>
  <c r="E295" i="15"/>
  <c r="G295" i="15" s="1"/>
  <c r="I294" i="15"/>
  <c r="E294" i="15"/>
  <c r="G294" i="15" s="1"/>
  <c r="I293" i="15"/>
  <c r="E293" i="15"/>
  <c r="G293" i="15" s="1"/>
  <c r="I292" i="15"/>
  <c r="E292" i="15"/>
  <c r="G292" i="15" s="1"/>
  <c r="F282" i="15"/>
  <c r="I280" i="15"/>
  <c r="E280" i="15"/>
  <c r="G280" i="15" s="1"/>
  <c r="N280" i="15" s="1"/>
  <c r="I279" i="15"/>
  <c r="E279" i="15"/>
  <c r="G279" i="15" s="1"/>
  <c r="I278" i="15"/>
  <c r="E278" i="15"/>
  <c r="G278" i="15" s="1"/>
  <c r="I277" i="15"/>
  <c r="E277" i="15"/>
  <c r="G277" i="15" s="1"/>
  <c r="I276" i="15"/>
  <c r="I275" i="15"/>
  <c r="E275" i="15"/>
  <c r="G275" i="15" s="1"/>
  <c r="I274" i="15"/>
  <c r="E274" i="15"/>
  <c r="G274" i="15" s="1"/>
  <c r="I273" i="15"/>
  <c r="I272" i="15"/>
  <c r="E272" i="15"/>
  <c r="G272" i="15" s="1"/>
  <c r="I271" i="15"/>
  <c r="E271" i="15"/>
  <c r="G271" i="15" s="1"/>
  <c r="I270" i="15"/>
  <c r="G270" i="15"/>
  <c r="P270" i="15" s="1"/>
  <c r="I269" i="15"/>
  <c r="G269" i="15"/>
  <c r="M269" i="15" s="1"/>
  <c r="I268" i="15"/>
  <c r="E268" i="15"/>
  <c r="G268" i="15" s="1"/>
  <c r="I267" i="15"/>
  <c r="E267" i="15"/>
  <c r="G267" i="15" s="1"/>
  <c r="I266" i="15"/>
  <c r="E266" i="15"/>
  <c r="G266" i="15" s="1"/>
  <c r="I265" i="15"/>
  <c r="G265" i="15"/>
  <c r="P265" i="15" s="1"/>
  <c r="I264" i="15"/>
  <c r="G264" i="15"/>
  <c r="M264" i="15" s="1"/>
  <c r="I263" i="15"/>
  <c r="E263" i="15"/>
  <c r="G263" i="15" s="1"/>
  <c r="I262" i="15"/>
  <c r="G262" i="15"/>
  <c r="O262" i="15" s="1"/>
  <c r="I261" i="15"/>
  <c r="G261" i="15"/>
  <c r="M261" i="15" s="1"/>
  <c r="I260" i="15"/>
  <c r="E260" i="15"/>
  <c r="G260" i="15" s="1"/>
  <c r="I259" i="15"/>
  <c r="E259" i="15"/>
  <c r="G259" i="15" s="1"/>
  <c r="I258" i="15"/>
  <c r="E258" i="15"/>
  <c r="G258" i="15" s="1"/>
  <c r="I257" i="15"/>
  <c r="E257" i="15"/>
  <c r="G257" i="15" s="1"/>
  <c r="I256" i="15"/>
  <c r="E256" i="15"/>
  <c r="G256" i="15" s="1"/>
  <c r="F252" i="15"/>
  <c r="Q251" i="15"/>
  <c r="R251" i="15" s="1"/>
  <c r="I250" i="15"/>
  <c r="E250" i="15"/>
  <c r="G250" i="15" s="1"/>
  <c r="I249" i="15"/>
  <c r="E249" i="15"/>
  <c r="G249" i="15" s="1"/>
  <c r="I248" i="15"/>
  <c r="E248" i="15"/>
  <c r="G248" i="15" s="1"/>
  <c r="I247" i="15"/>
  <c r="E247" i="15"/>
  <c r="G247" i="15" s="1"/>
  <c r="I246" i="15"/>
  <c r="E246" i="15"/>
  <c r="G246" i="15" s="1"/>
  <c r="I245" i="15"/>
  <c r="E245" i="15"/>
  <c r="G245" i="15" s="1"/>
  <c r="I244" i="15"/>
  <c r="E244" i="15"/>
  <c r="G244" i="15" s="1"/>
  <c r="I243" i="15"/>
  <c r="E243" i="15"/>
  <c r="G243" i="15" s="1"/>
  <c r="I242" i="15"/>
  <c r="E242" i="15"/>
  <c r="G242" i="15" s="1"/>
  <c r="I241" i="15"/>
  <c r="E241" i="15"/>
  <c r="G241" i="15" s="1"/>
  <c r="F236" i="15"/>
  <c r="I235" i="15"/>
  <c r="E235" i="15"/>
  <c r="G235" i="15" s="1"/>
  <c r="I234" i="15"/>
  <c r="E234" i="15"/>
  <c r="G234" i="15" s="1"/>
  <c r="I233" i="15"/>
  <c r="E233" i="15"/>
  <c r="G233" i="15" s="1"/>
  <c r="I232" i="15"/>
  <c r="E232" i="15"/>
  <c r="G232" i="15" s="1"/>
  <c r="F215" i="15"/>
  <c r="F218" i="15" s="1"/>
  <c r="I214" i="15"/>
  <c r="E214" i="15"/>
  <c r="G214" i="15" s="1"/>
  <c r="R198" i="15"/>
  <c r="I197" i="15"/>
  <c r="E197" i="15"/>
  <c r="G197" i="15" s="1"/>
  <c r="I196" i="15"/>
  <c r="E196" i="15"/>
  <c r="G196" i="15" s="1"/>
  <c r="I195" i="15"/>
  <c r="E195" i="15"/>
  <c r="G195" i="15" s="1"/>
  <c r="I194" i="15"/>
  <c r="E194" i="15"/>
  <c r="G194" i="15" s="1"/>
  <c r="O194" i="15" s="1"/>
  <c r="R193" i="15"/>
  <c r="F190" i="15"/>
  <c r="F188" i="15"/>
  <c r="I186" i="15"/>
  <c r="E186" i="15"/>
  <c r="G186" i="15" s="1"/>
  <c r="I185" i="15"/>
  <c r="E185" i="15"/>
  <c r="F170" i="15"/>
  <c r="I168" i="15"/>
  <c r="E168" i="15"/>
  <c r="G168" i="15" s="1"/>
  <c r="I167" i="15"/>
  <c r="E167" i="15"/>
  <c r="G167" i="15" s="1"/>
  <c r="F164" i="15"/>
  <c r="F172" i="15" s="1"/>
  <c r="I162" i="15"/>
  <c r="E162" i="15"/>
  <c r="G162" i="15" s="1"/>
  <c r="I161" i="15"/>
  <c r="E161" i="15"/>
  <c r="G161" i="15" s="1"/>
  <c r="I160" i="15"/>
  <c r="E160" i="15"/>
  <c r="G160" i="15" s="1"/>
  <c r="I159" i="15"/>
  <c r="E159" i="15"/>
  <c r="G159" i="15" s="1"/>
  <c r="I158" i="15"/>
  <c r="E158" i="15"/>
  <c r="G158" i="15" s="1"/>
  <c r="I157" i="15"/>
  <c r="E157" i="15"/>
  <c r="G157" i="15" s="1"/>
  <c r="I156" i="15"/>
  <c r="E156" i="15"/>
  <c r="G156" i="15" s="1"/>
  <c r="I155" i="15"/>
  <c r="E155" i="15"/>
  <c r="G155" i="15" s="1"/>
  <c r="I154" i="15"/>
  <c r="E154" i="15"/>
  <c r="G154" i="15" s="1"/>
  <c r="R136" i="15"/>
  <c r="F135" i="15"/>
  <c r="I133" i="15"/>
  <c r="E133" i="15"/>
  <c r="G133" i="15" s="1"/>
  <c r="I132" i="15"/>
  <c r="E132" i="15"/>
  <c r="G132" i="15" s="1"/>
  <c r="I131" i="15"/>
  <c r="E131" i="15"/>
  <c r="G131" i="15" s="1"/>
  <c r="I130" i="15"/>
  <c r="E130" i="15"/>
  <c r="G130" i="15" s="1"/>
  <c r="M130" i="15" s="1"/>
  <c r="I129" i="15"/>
  <c r="I128" i="15"/>
  <c r="E128" i="15"/>
  <c r="E129" i="15" s="1"/>
  <c r="G129" i="15" s="1"/>
  <c r="I127" i="15"/>
  <c r="I126" i="15"/>
  <c r="E126" i="15"/>
  <c r="I125" i="15"/>
  <c r="E125" i="15"/>
  <c r="G125" i="15" s="1"/>
  <c r="I124" i="15"/>
  <c r="G124" i="15"/>
  <c r="P124" i="15" s="1"/>
  <c r="I123" i="15"/>
  <c r="G123" i="15"/>
  <c r="I122" i="15"/>
  <c r="E122" i="15"/>
  <c r="G122" i="15" s="1"/>
  <c r="I121" i="15"/>
  <c r="E121" i="15"/>
  <c r="G121" i="15" s="1"/>
  <c r="I120" i="15"/>
  <c r="E120" i="15"/>
  <c r="G120" i="15" s="1"/>
  <c r="I119" i="15"/>
  <c r="G119" i="15"/>
  <c r="M119" i="15" s="1"/>
  <c r="I118" i="15"/>
  <c r="G118" i="15"/>
  <c r="O118" i="15" s="1"/>
  <c r="I117" i="15"/>
  <c r="E117" i="15"/>
  <c r="G117" i="15" s="1"/>
  <c r="P117" i="15" s="1"/>
  <c r="I116" i="15"/>
  <c r="G116" i="15"/>
  <c r="P116" i="15" s="1"/>
  <c r="I115" i="15"/>
  <c r="G115" i="15"/>
  <c r="I114" i="15"/>
  <c r="E114" i="15"/>
  <c r="G114" i="15" s="1"/>
  <c r="I113" i="15"/>
  <c r="E113" i="15"/>
  <c r="G113" i="15" s="1"/>
  <c r="I112" i="15"/>
  <c r="E112" i="15"/>
  <c r="G112" i="15" s="1"/>
  <c r="I111" i="15"/>
  <c r="E111" i="15"/>
  <c r="G111" i="15" s="1"/>
  <c r="I110" i="15"/>
  <c r="E110" i="15"/>
  <c r="I105" i="15"/>
  <c r="E105" i="15"/>
  <c r="G105" i="15" s="1"/>
  <c r="I104" i="15"/>
  <c r="E104" i="15"/>
  <c r="G104" i="15" s="1"/>
  <c r="K104" i="15" s="1"/>
  <c r="I103" i="15"/>
  <c r="E103" i="15"/>
  <c r="G103" i="15" s="1"/>
  <c r="K103" i="15" s="1"/>
  <c r="I102" i="15"/>
  <c r="E102" i="15"/>
  <c r="G102" i="15" s="1"/>
  <c r="I101" i="15"/>
  <c r="F101" i="15"/>
  <c r="E101" i="15"/>
  <c r="G101" i="15" s="1"/>
  <c r="O101" i="15" s="1"/>
  <c r="I100" i="15"/>
  <c r="E100" i="15"/>
  <c r="G100" i="15" s="1"/>
  <c r="M100" i="15" s="1"/>
  <c r="I99" i="15"/>
  <c r="E99" i="15"/>
  <c r="G99" i="15" s="1"/>
  <c r="I98" i="15"/>
  <c r="F98" i="15"/>
  <c r="F107" i="15" s="1"/>
  <c r="F137" i="15" s="1"/>
  <c r="F45" i="15" s="1"/>
  <c r="E98" i="15"/>
  <c r="G98" i="15" s="1"/>
  <c r="M98" i="15" s="1"/>
  <c r="I97" i="15"/>
  <c r="E97" i="15"/>
  <c r="G97" i="15" s="1"/>
  <c r="I96" i="15"/>
  <c r="E96" i="15"/>
  <c r="R95" i="15"/>
  <c r="R94" i="15"/>
  <c r="F93" i="15"/>
  <c r="I91" i="15"/>
  <c r="E91" i="15"/>
  <c r="G91" i="15" s="1"/>
  <c r="I90" i="15"/>
  <c r="G90" i="15"/>
  <c r="I89" i="15"/>
  <c r="E89" i="15"/>
  <c r="I88" i="15"/>
  <c r="E88" i="15"/>
  <c r="G88" i="15" s="1"/>
  <c r="F73" i="15"/>
  <c r="F67" i="15"/>
  <c r="F66" i="15"/>
  <c r="F65" i="15"/>
  <c r="F63" i="15"/>
  <c r="F62" i="15"/>
  <c r="F61" i="15"/>
  <c r="F60" i="15"/>
  <c r="F59" i="15"/>
  <c r="F58" i="15"/>
  <c r="F57" i="15"/>
  <c r="F69" i="15" s="1"/>
  <c r="F48" i="15"/>
  <c r="F47" i="15"/>
  <c r="R27" i="15"/>
  <c r="P26" i="15"/>
  <c r="O26" i="15"/>
  <c r="N26" i="15"/>
  <c r="M26" i="15"/>
  <c r="L26" i="15"/>
  <c r="K26" i="15"/>
  <c r="J26" i="15"/>
  <c r="G26" i="15"/>
  <c r="F26" i="15"/>
  <c r="E26" i="15"/>
  <c r="P25" i="15"/>
  <c r="O25" i="15"/>
  <c r="N25" i="15"/>
  <c r="M25" i="15"/>
  <c r="L25" i="15"/>
  <c r="K25" i="15"/>
  <c r="J25" i="15"/>
  <c r="G25" i="15"/>
  <c r="F25" i="15"/>
  <c r="E25" i="15"/>
  <c r="P24" i="15"/>
  <c r="O24" i="15"/>
  <c r="N24" i="15"/>
  <c r="M24" i="15"/>
  <c r="L24" i="15"/>
  <c r="K24" i="15"/>
  <c r="J24" i="15"/>
  <c r="G24" i="15"/>
  <c r="F24" i="15"/>
  <c r="E24" i="15"/>
  <c r="F23" i="15"/>
  <c r="F17" i="15"/>
  <c r="F16" i="15"/>
  <c r="I1193" i="14"/>
  <c r="H1193" i="14"/>
  <c r="H1192" i="14"/>
  <c r="H1191" i="14"/>
  <c r="H1190" i="14"/>
  <c r="H1189" i="14"/>
  <c r="H1188" i="14"/>
  <c r="H1187" i="14"/>
  <c r="J1186" i="14"/>
  <c r="H1186" i="14"/>
  <c r="H1185" i="14"/>
  <c r="H1184" i="14"/>
  <c r="H1183" i="14"/>
  <c r="H1182" i="14"/>
  <c r="H1181" i="14"/>
  <c r="H1180" i="14"/>
  <c r="H1179" i="14"/>
  <c r="J1178" i="14"/>
  <c r="H1178" i="14"/>
  <c r="H1177" i="14"/>
  <c r="H1176" i="14"/>
  <c r="H1175" i="14"/>
  <c r="H1174" i="14"/>
  <c r="H1173" i="14"/>
  <c r="H1172" i="14"/>
  <c r="H1171" i="14"/>
  <c r="J1170" i="14"/>
  <c r="H1170" i="14"/>
  <c r="H1169" i="14"/>
  <c r="H1168" i="14"/>
  <c r="H1167" i="14"/>
  <c r="H1166" i="14"/>
  <c r="H1165" i="14"/>
  <c r="H1164" i="14"/>
  <c r="H1163" i="14"/>
  <c r="J1162" i="14"/>
  <c r="H1162" i="14"/>
  <c r="H1161" i="14"/>
  <c r="H1160" i="14"/>
  <c r="H1159" i="14"/>
  <c r="H1158" i="14"/>
  <c r="H1157" i="14"/>
  <c r="H1156" i="14"/>
  <c r="H1155" i="14"/>
  <c r="H1154" i="14"/>
  <c r="H1153" i="14"/>
  <c r="H1152" i="14"/>
  <c r="H1151" i="14"/>
  <c r="H1150" i="14"/>
  <c r="H1149" i="14"/>
  <c r="H1148" i="14"/>
  <c r="N1147" i="14"/>
  <c r="H1147" i="14"/>
  <c r="H1146" i="14"/>
  <c r="I1145" i="14"/>
  <c r="H1145" i="14"/>
  <c r="I1144" i="14"/>
  <c r="H1144" i="14"/>
  <c r="I1143" i="14"/>
  <c r="H1143" i="14"/>
  <c r="I1142" i="14"/>
  <c r="H1142" i="14"/>
  <c r="I1141" i="14"/>
  <c r="H1141" i="14"/>
  <c r="I1140" i="14"/>
  <c r="H1140" i="14"/>
  <c r="I1139" i="14"/>
  <c r="H1139" i="14"/>
  <c r="I1138" i="14"/>
  <c r="H1138" i="14"/>
  <c r="I1137" i="14"/>
  <c r="H1137" i="14"/>
  <c r="I1136" i="14"/>
  <c r="H1136" i="14"/>
  <c r="I1135" i="14"/>
  <c r="H1135" i="14"/>
  <c r="I1134" i="14"/>
  <c r="H1134" i="14"/>
  <c r="I1133" i="14"/>
  <c r="H1133" i="14"/>
  <c r="I1132" i="14"/>
  <c r="H1132" i="14"/>
  <c r="I1131" i="14"/>
  <c r="H1131" i="14"/>
  <c r="I1130" i="14"/>
  <c r="H1130" i="14"/>
  <c r="I1129" i="14"/>
  <c r="H1129" i="14"/>
  <c r="I1128" i="14"/>
  <c r="H1128" i="14"/>
  <c r="I1127" i="14"/>
  <c r="H1127" i="14"/>
  <c r="I1126" i="14"/>
  <c r="H1126" i="14"/>
  <c r="I1125" i="14"/>
  <c r="H1125" i="14"/>
  <c r="I1124" i="14"/>
  <c r="H1124" i="14"/>
  <c r="I1123" i="14"/>
  <c r="H1123" i="14"/>
  <c r="I1122" i="14"/>
  <c r="H1122" i="14"/>
  <c r="I1121" i="14"/>
  <c r="H1121" i="14"/>
  <c r="I1120" i="14"/>
  <c r="H1120" i="14"/>
  <c r="I1119" i="14"/>
  <c r="H1119" i="14"/>
  <c r="K1118" i="14"/>
  <c r="I1118" i="14"/>
  <c r="H1118" i="14"/>
  <c r="I1117" i="14"/>
  <c r="H1117" i="14"/>
  <c r="I1116" i="14"/>
  <c r="H1116" i="14"/>
  <c r="I1115" i="14"/>
  <c r="H1115" i="14"/>
  <c r="I1114" i="14"/>
  <c r="H1114" i="14"/>
  <c r="I1113" i="14"/>
  <c r="H1113" i="14"/>
  <c r="I1112" i="14"/>
  <c r="H1112" i="14"/>
  <c r="L1111" i="14"/>
  <c r="I1111" i="14"/>
  <c r="H1111" i="14"/>
  <c r="K1110" i="14"/>
  <c r="I1110" i="14"/>
  <c r="H1110" i="14"/>
  <c r="L1109" i="14"/>
  <c r="I1109" i="14"/>
  <c r="H1109" i="14"/>
  <c r="I1108" i="14"/>
  <c r="H1108" i="14"/>
  <c r="L1107" i="14"/>
  <c r="I1107" i="14"/>
  <c r="H1107" i="14"/>
  <c r="K1106" i="14"/>
  <c r="I1106" i="14"/>
  <c r="H1106" i="14"/>
  <c r="L1105" i="14"/>
  <c r="I1105" i="14"/>
  <c r="H1105" i="14"/>
  <c r="I1104" i="14"/>
  <c r="H1104" i="14"/>
  <c r="I1103" i="14"/>
  <c r="H1103" i="14"/>
  <c r="I1102" i="14"/>
  <c r="H1102" i="14"/>
  <c r="M1101" i="14"/>
  <c r="I1101" i="14"/>
  <c r="H1101" i="14"/>
  <c r="O1100" i="14"/>
  <c r="K1100" i="14"/>
  <c r="I1100" i="14"/>
  <c r="H1100" i="14"/>
  <c r="I1099" i="14"/>
  <c r="H1099" i="14"/>
  <c r="I1098" i="14"/>
  <c r="H1098" i="14"/>
  <c r="I1097" i="14"/>
  <c r="H1097" i="14"/>
  <c r="I1096" i="14"/>
  <c r="H1096" i="14"/>
  <c r="I1095" i="14"/>
  <c r="H1095" i="14"/>
  <c r="I1094" i="14"/>
  <c r="H1094" i="14"/>
  <c r="I1093" i="14"/>
  <c r="H1093" i="14"/>
  <c r="I1092" i="14"/>
  <c r="H1092" i="14"/>
  <c r="I1091" i="14"/>
  <c r="H1091" i="14"/>
  <c r="I1090" i="14"/>
  <c r="H1090" i="14"/>
  <c r="I1089" i="14"/>
  <c r="H1089" i="14"/>
  <c r="I1088" i="14"/>
  <c r="H1088" i="14"/>
  <c r="I1087" i="14"/>
  <c r="H1087" i="14"/>
  <c r="I1086" i="14"/>
  <c r="H1086" i="14"/>
  <c r="I1085" i="14"/>
  <c r="H1085" i="14"/>
  <c r="I1084" i="14"/>
  <c r="H1084" i="14"/>
  <c r="I1083" i="14"/>
  <c r="H1083" i="14"/>
  <c r="I1082" i="14"/>
  <c r="H1082" i="14"/>
  <c r="I1081" i="14"/>
  <c r="H1081" i="14"/>
  <c r="H1080" i="14"/>
  <c r="P1079" i="14"/>
  <c r="I1079" i="14"/>
  <c r="H1079" i="14"/>
  <c r="N1078" i="14"/>
  <c r="I1078" i="14"/>
  <c r="H1078" i="14"/>
  <c r="I1077" i="14"/>
  <c r="H1077" i="14"/>
  <c r="N1076" i="14"/>
  <c r="I1076" i="14"/>
  <c r="H1076" i="14"/>
  <c r="P1075" i="14"/>
  <c r="I1075" i="14"/>
  <c r="H1075" i="14"/>
  <c r="N1074" i="14"/>
  <c r="I1074" i="14"/>
  <c r="H1074" i="14"/>
  <c r="I1073" i="14"/>
  <c r="H1073" i="14"/>
  <c r="Q1072" i="14"/>
  <c r="I1072" i="14"/>
  <c r="H1072" i="14"/>
  <c r="Q1055" i="14"/>
  <c r="Q1054" i="14"/>
  <c r="H1054" i="14"/>
  <c r="Q1053" i="14"/>
  <c r="H1053" i="14"/>
  <c r="Q1052" i="14"/>
  <c r="J1190" i="14" s="1"/>
  <c r="H1052" i="14"/>
  <c r="Q1051" i="14"/>
  <c r="H1051" i="14"/>
  <c r="Q1050" i="14"/>
  <c r="H1050" i="14"/>
  <c r="Q1049" i="14"/>
  <c r="H1049" i="14"/>
  <c r="Q1048" i="14"/>
  <c r="H1048" i="14"/>
  <c r="Q1047" i="14"/>
  <c r="H1047" i="14"/>
  <c r="Q1046" i="14"/>
  <c r="H1046" i="14"/>
  <c r="Q1045" i="14"/>
  <c r="H1045" i="14"/>
  <c r="Q1044" i="14"/>
  <c r="J1182" i="14" s="1"/>
  <c r="H1044" i="14"/>
  <c r="Q1043" i="14"/>
  <c r="H1043" i="14"/>
  <c r="Q1042" i="14"/>
  <c r="H1042" i="14"/>
  <c r="Q1041" i="14"/>
  <c r="H1041" i="14"/>
  <c r="Q1040" i="14"/>
  <c r="H1040" i="14"/>
  <c r="Q1039" i="14"/>
  <c r="H1039" i="14"/>
  <c r="Q1038" i="14"/>
  <c r="H1038" i="14"/>
  <c r="Q1037" i="14"/>
  <c r="H1037" i="14"/>
  <c r="Q1036" i="14"/>
  <c r="J1174" i="14" s="1"/>
  <c r="H1036" i="14"/>
  <c r="Q1035" i="14"/>
  <c r="H1035" i="14"/>
  <c r="Q1034" i="14"/>
  <c r="H1034" i="14"/>
  <c r="Q1033" i="14"/>
  <c r="H1033" i="14"/>
  <c r="Q1032" i="14"/>
  <c r="H1032" i="14"/>
  <c r="Q1031" i="14"/>
  <c r="H1031" i="14"/>
  <c r="Q1030" i="14"/>
  <c r="H1030" i="14"/>
  <c r="Q1029" i="14"/>
  <c r="H1029" i="14"/>
  <c r="Q1028" i="14"/>
  <c r="J1166" i="14" s="1"/>
  <c r="H1028" i="14"/>
  <c r="Q1027" i="14"/>
  <c r="H1027" i="14"/>
  <c r="Q1026" i="14"/>
  <c r="H1026" i="14"/>
  <c r="Q1025" i="14"/>
  <c r="H1025" i="14"/>
  <c r="Q1024" i="14"/>
  <c r="H1024" i="14"/>
  <c r="Q1023" i="14"/>
  <c r="H1023" i="14"/>
  <c r="Q1022" i="14"/>
  <c r="H1022" i="14"/>
  <c r="Q1021" i="14"/>
  <c r="H1021" i="14"/>
  <c r="Q1020" i="14"/>
  <c r="J1158" i="14" s="1"/>
  <c r="H1020" i="14"/>
  <c r="Q1019" i="14"/>
  <c r="H1019" i="14"/>
  <c r="H1018" i="14"/>
  <c r="H1017" i="14"/>
  <c r="H1016" i="14"/>
  <c r="H1015" i="14"/>
  <c r="Q1014" i="14"/>
  <c r="H1014" i="14"/>
  <c r="H1013" i="14"/>
  <c r="H1012" i="14"/>
  <c r="H1011" i="14"/>
  <c r="H1010" i="14"/>
  <c r="Q1009" i="14"/>
  <c r="H1009" i="14"/>
  <c r="H1008" i="14"/>
  <c r="I1007" i="14"/>
  <c r="H1007" i="14"/>
  <c r="I1006" i="14"/>
  <c r="H1006" i="14"/>
  <c r="I1005" i="14"/>
  <c r="H1005" i="14"/>
  <c r="Q1004" i="14"/>
  <c r="I1004" i="14"/>
  <c r="H1004" i="14"/>
  <c r="Q1003" i="14"/>
  <c r="I1003" i="14"/>
  <c r="H1003" i="14"/>
  <c r="Q1002" i="14"/>
  <c r="J1140" i="14" s="1"/>
  <c r="I1002" i="14"/>
  <c r="H1002" i="14"/>
  <c r="Q1001" i="14"/>
  <c r="P1139" i="14" s="1"/>
  <c r="I1001" i="14"/>
  <c r="H1001" i="14"/>
  <c r="Q1000" i="14"/>
  <c r="I1000" i="14"/>
  <c r="H1000" i="14"/>
  <c r="Q999" i="14"/>
  <c r="I999" i="14"/>
  <c r="H999" i="14"/>
  <c r="Q998" i="14"/>
  <c r="J1136" i="14" s="1"/>
  <c r="I998" i="14"/>
  <c r="H998" i="14"/>
  <c r="Q997" i="14"/>
  <c r="P1135" i="14" s="1"/>
  <c r="I997" i="14"/>
  <c r="H997" i="14"/>
  <c r="Q996" i="14"/>
  <c r="I996" i="14"/>
  <c r="H996" i="14"/>
  <c r="Q995" i="14"/>
  <c r="I995" i="14"/>
  <c r="H995" i="14"/>
  <c r="Q994" i="14"/>
  <c r="J1132" i="14" s="1"/>
  <c r="I994" i="14"/>
  <c r="H994" i="14"/>
  <c r="I993" i="14"/>
  <c r="H993" i="14"/>
  <c r="I992" i="14"/>
  <c r="H992" i="14"/>
  <c r="Q991" i="14"/>
  <c r="P1129" i="14" s="1"/>
  <c r="I991" i="14"/>
  <c r="H991" i="14"/>
  <c r="Q990" i="14"/>
  <c r="I990" i="14"/>
  <c r="H990" i="14"/>
  <c r="Q989" i="14"/>
  <c r="I989" i="14"/>
  <c r="H989" i="14"/>
  <c r="Q988" i="14"/>
  <c r="J1126" i="14" s="1"/>
  <c r="I988" i="14"/>
  <c r="H988" i="14"/>
  <c r="Q987" i="14"/>
  <c r="P1125" i="14" s="1"/>
  <c r="I987" i="14"/>
  <c r="H987" i="14"/>
  <c r="I986" i="14"/>
  <c r="H986" i="14"/>
  <c r="I985" i="14"/>
  <c r="H985" i="14"/>
  <c r="I984" i="14"/>
  <c r="H984" i="14"/>
  <c r="I983" i="14"/>
  <c r="H983" i="14"/>
  <c r="Q982" i="14"/>
  <c r="I982" i="14"/>
  <c r="H982" i="14"/>
  <c r="Q981" i="14"/>
  <c r="I981" i="14"/>
  <c r="H981" i="14"/>
  <c r="Q980" i="14"/>
  <c r="N1118" i="14" s="1"/>
  <c r="I980" i="14"/>
  <c r="H980" i="14"/>
  <c r="Q979" i="14"/>
  <c r="M1117" i="14" s="1"/>
  <c r="I979" i="14"/>
  <c r="H979" i="14"/>
  <c r="I978" i="14"/>
  <c r="H978" i="14"/>
  <c r="I977" i="14"/>
  <c r="H977" i="14"/>
  <c r="I976" i="14"/>
  <c r="H976" i="14"/>
  <c r="I975" i="14"/>
  <c r="H975" i="14"/>
  <c r="Q974" i="14"/>
  <c r="I974" i="14"/>
  <c r="H974" i="14"/>
  <c r="Q973" i="14"/>
  <c r="I973" i="14"/>
  <c r="H973" i="14"/>
  <c r="Q972" i="14"/>
  <c r="M1110" i="14" s="1"/>
  <c r="I972" i="14"/>
  <c r="H972" i="14"/>
  <c r="Q971" i="14"/>
  <c r="O1109" i="14" s="1"/>
  <c r="I971" i="14"/>
  <c r="H971" i="14"/>
  <c r="Q970" i="14"/>
  <c r="I970" i="14"/>
  <c r="H970" i="14"/>
  <c r="Q969" i="14"/>
  <c r="I969" i="14"/>
  <c r="H969" i="14"/>
  <c r="Q968" i="14"/>
  <c r="M1106" i="14" s="1"/>
  <c r="I968" i="14"/>
  <c r="H968" i="14"/>
  <c r="Q967" i="14"/>
  <c r="O1105" i="14" s="1"/>
  <c r="I967" i="14"/>
  <c r="H967" i="14"/>
  <c r="I966" i="14"/>
  <c r="H966" i="14"/>
  <c r="I965" i="14"/>
  <c r="H965" i="14"/>
  <c r="P964" i="14"/>
  <c r="O964" i="14"/>
  <c r="N964" i="14"/>
  <c r="M964" i="14"/>
  <c r="Q964" i="14" s="1"/>
  <c r="L964" i="14"/>
  <c r="K964" i="14"/>
  <c r="J964" i="14"/>
  <c r="I964" i="14"/>
  <c r="H964" i="14"/>
  <c r="Q963" i="14"/>
  <c r="P1101" i="14" s="1"/>
  <c r="I963" i="14"/>
  <c r="H963" i="14"/>
  <c r="Q962" i="14"/>
  <c r="N1100" i="14" s="1"/>
  <c r="I962" i="14"/>
  <c r="H962" i="14"/>
  <c r="I961" i="14"/>
  <c r="H961" i="14"/>
  <c r="I960" i="14"/>
  <c r="H960" i="14"/>
  <c r="I959" i="14"/>
  <c r="H959" i="14"/>
  <c r="I958" i="14"/>
  <c r="H958" i="14"/>
  <c r="I957" i="14"/>
  <c r="H957" i="14"/>
  <c r="Q956" i="14"/>
  <c r="I956" i="14"/>
  <c r="H956" i="14"/>
  <c r="Q955" i="14"/>
  <c r="M1093" i="14" s="1"/>
  <c r="I955" i="14"/>
  <c r="H955" i="14"/>
  <c r="Q954" i="14"/>
  <c r="I954" i="14"/>
  <c r="H954" i="14"/>
  <c r="Q953" i="14"/>
  <c r="I953" i="14"/>
  <c r="H953" i="14"/>
  <c r="Q952" i="14"/>
  <c r="I952" i="14"/>
  <c r="H952" i="14"/>
  <c r="Q951" i="14"/>
  <c r="M1089" i="14" s="1"/>
  <c r="I951" i="14"/>
  <c r="H951" i="14"/>
  <c r="Q950" i="14"/>
  <c r="I950" i="14"/>
  <c r="H950" i="14"/>
  <c r="Q949" i="14"/>
  <c r="I949" i="14"/>
  <c r="H949" i="14"/>
  <c r="Q948" i="14"/>
  <c r="I948" i="14"/>
  <c r="H948" i="14"/>
  <c r="Q947" i="14"/>
  <c r="M1085" i="14" s="1"/>
  <c r="I947" i="14"/>
  <c r="H947" i="14"/>
  <c r="Q946" i="14"/>
  <c r="I946" i="14"/>
  <c r="H946" i="14"/>
  <c r="Q945" i="14"/>
  <c r="I945" i="14"/>
  <c r="H945" i="14"/>
  <c r="Q944" i="14"/>
  <c r="I944" i="14"/>
  <c r="H944" i="14"/>
  <c r="Q943" i="14"/>
  <c r="M1081" i="14" s="1"/>
  <c r="I943" i="14"/>
  <c r="H943" i="14"/>
  <c r="Q942" i="14"/>
  <c r="H942" i="14"/>
  <c r="Q941" i="14"/>
  <c r="I941" i="14"/>
  <c r="H941" i="14"/>
  <c r="Q940" i="14"/>
  <c r="I940" i="14"/>
  <c r="H940" i="14"/>
  <c r="Q939" i="14"/>
  <c r="I939" i="14"/>
  <c r="H939" i="14"/>
  <c r="Q938" i="14"/>
  <c r="I938" i="14"/>
  <c r="H938" i="14"/>
  <c r="Q937" i="14"/>
  <c r="I937" i="14"/>
  <c r="H937" i="14"/>
  <c r="Q936" i="14"/>
  <c r="I936" i="14"/>
  <c r="H936" i="14"/>
  <c r="Q935" i="14"/>
  <c r="I935" i="14"/>
  <c r="H935" i="14"/>
  <c r="Q934" i="14"/>
  <c r="I934" i="14"/>
  <c r="H934" i="14"/>
  <c r="F917" i="14"/>
  <c r="F915" i="14"/>
  <c r="I913" i="14"/>
  <c r="E913" i="14"/>
  <c r="G913" i="14" s="1"/>
  <c r="I912" i="14"/>
  <c r="E912" i="14"/>
  <c r="G912" i="14" s="1"/>
  <c r="I911" i="14"/>
  <c r="E911" i="14"/>
  <c r="G911" i="14" s="1"/>
  <c r="I910" i="14"/>
  <c r="E910" i="14"/>
  <c r="G910" i="14" s="1"/>
  <c r="I909" i="14"/>
  <c r="E909" i="14"/>
  <c r="G909" i="14" s="1"/>
  <c r="I908" i="14"/>
  <c r="E908" i="14"/>
  <c r="G908" i="14" s="1"/>
  <c r="F890" i="14"/>
  <c r="I889" i="14"/>
  <c r="G889" i="14"/>
  <c r="I888" i="14"/>
  <c r="E888" i="14"/>
  <c r="R872" i="14"/>
  <c r="P871" i="14"/>
  <c r="O871" i="14"/>
  <c r="N871" i="14"/>
  <c r="M871" i="14"/>
  <c r="L871" i="14"/>
  <c r="K871" i="14"/>
  <c r="J871" i="14"/>
  <c r="G871" i="14"/>
  <c r="F871" i="14"/>
  <c r="E871" i="14"/>
  <c r="I869" i="14"/>
  <c r="E869" i="14"/>
  <c r="G869" i="14" s="1"/>
  <c r="I868" i="14"/>
  <c r="E868" i="14"/>
  <c r="G868" i="14" s="1"/>
  <c r="I867" i="14"/>
  <c r="E867" i="14"/>
  <c r="G867" i="14" s="1"/>
  <c r="I866" i="14"/>
  <c r="E866" i="14"/>
  <c r="G866" i="14" s="1"/>
  <c r="I865" i="14"/>
  <c r="E865" i="14"/>
  <c r="G865" i="14" s="1"/>
  <c r="E860" i="14"/>
  <c r="I854" i="14"/>
  <c r="E854" i="14"/>
  <c r="G854" i="14" s="1"/>
  <c r="I853" i="14"/>
  <c r="E853" i="14"/>
  <c r="G853" i="14" s="1"/>
  <c r="I852" i="14"/>
  <c r="E852" i="14"/>
  <c r="G852" i="14" s="1"/>
  <c r="I851" i="14"/>
  <c r="E851" i="14"/>
  <c r="G851" i="14" s="1"/>
  <c r="I850" i="14"/>
  <c r="E850" i="14"/>
  <c r="G850" i="14" s="1"/>
  <c r="I849" i="14"/>
  <c r="E849" i="14"/>
  <c r="G849" i="14" s="1"/>
  <c r="I848" i="14"/>
  <c r="E848" i="14"/>
  <c r="G848" i="14" s="1"/>
  <c r="I847" i="14"/>
  <c r="E847" i="14"/>
  <c r="G847" i="14" s="1"/>
  <c r="F844" i="14"/>
  <c r="I842" i="14"/>
  <c r="E842" i="14"/>
  <c r="G842" i="14" s="1"/>
  <c r="I841" i="14"/>
  <c r="E841" i="14"/>
  <c r="G841" i="14" s="1"/>
  <c r="I840" i="14"/>
  <c r="E840" i="14"/>
  <c r="G840" i="14" s="1"/>
  <c r="I839" i="14"/>
  <c r="E839" i="14"/>
  <c r="G839" i="14" s="1"/>
  <c r="I838" i="14"/>
  <c r="E838" i="14"/>
  <c r="G838" i="14" s="1"/>
  <c r="I837" i="14"/>
  <c r="E837" i="14"/>
  <c r="G837" i="14" s="1"/>
  <c r="I836" i="14"/>
  <c r="R818" i="14"/>
  <c r="F817" i="14"/>
  <c r="I816" i="14"/>
  <c r="E816" i="14"/>
  <c r="G816" i="14" s="1"/>
  <c r="I815" i="14"/>
  <c r="E815" i="14"/>
  <c r="G815" i="14" s="1"/>
  <c r="I814" i="14"/>
  <c r="F810" i="14"/>
  <c r="I809" i="14"/>
  <c r="E809" i="14"/>
  <c r="E810" i="14" s="1"/>
  <c r="F806" i="14"/>
  <c r="I804" i="14"/>
  <c r="E804" i="14"/>
  <c r="E806" i="14" s="1"/>
  <c r="F801" i="14"/>
  <c r="I799" i="14"/>
  <c r="E799" i="14"/>
  <c r="G799" i="14" s="1"/>
  <c r="I798" i="14"/>
  <c r="E798" i="14"/>
  <c r="R794" i="14"/>
  <c r="I781" i="14"/>
  <c r="G781" i="14"/>
  <c r="I780" i="14"/>
  <c r="E780" i="14"/>
  <c r="G780" i="14" s="1"/>
  <c r="I776" i="14"/>
  <c r="E776" i="14"/>
  <c r="G776" i="14" s="1"/>
  <c r="I775" i="14"/>
  <c r="E775" i="14"/>
  <c r="G775" i="14" s="1"/>
  <c r="I774" i="14"/>
  <c r="E774" i="14"/>
  <c r="G774" i="14" s="1"/>
  <c r="I773" i="14"/>
  <c r="E773" i="14"/>
  <c r="G773" i="14" s="1"/>
  <c r="F771" i="14"/>
  <c r="I770" i="14"/>
  <c r="E770" i="14"/>
  <c r="G770" i="14" s="1"/>
  <c r="I769" i="14"/>
  <c r="E769" i="14"/>
  <c r="G769" i="14" s="1"/>
  <c r="I768" i="14"/>
  <c r="E768" i="14"/>
  <c r="G768" i="14" s="1"/>
  <c r="I767" i="14"/>
  <c r="E767" i="14"/>
  <c r="G767" i="14" s="1"/>
  <c r="I766" i="14"/>
  <c r="E766" i="14"/>
  <c r="G766" i="14" s="1"/>
  <c r="I765" i="14"/>
  <c r="E765" i="14"/>
  <c r="G765" i="14" s="1"/>
  <c r="I764" i="14"/>
  <c r="E764" i="14"/>
  <c r="G764" i="14" s="1"/>
  <c r="I763" i="14"/>
  <c r="E763" i="14"/>
  <c r="I758" i="14"/>
  <c r="E758" i="14"/>
  <c r="G758" i="14" s="1"/>
  <c r="I757" i="14"/>
  <c r="E757" i="14"/>
  <c r="G757" i="14" s="1"/>
  <c r="I756" i="14"/>
  <c r="E756" i="14"/>
  <c r="G756" i="14" s="1"/>
  <c r="I755" i="14"/>
  <c r="E755" i="14"/>
  <c r="G755" i="14" s="1"/>
  <c r="I754" i="14"/>
  <c r="E754" i="14"/>
  <c r="G754" i="14" s="1"/>
  <c r="I753" i="14"/>
  <c r="E753" i="14"/>
  <c r="G753" i="14" s="1"/>
  <c r="I752" i="14"/>
  <c r="E752" i="14"/>
  <c r="G752" i="14" s="1"/>
  <c r="I751" i="14"/>
  <c r="E751" i="14"/>
  <c r="G751" i="14" s="1"/>
  <c r="I750" i="14"/>
  <c r="E750" i="14"/>
  <c r="G750" i="14" s="1"/>
  <c r="I749" i="14"/>
  <c r="E749" i="14"/>
  <c r="G749" i="14" s="1"/>
  <c r="I748" i="14"/>
  <c r="E748" i="14"/>
  <c r="G748" i="14" s="1"/>
  <c r="I747" i="14"/>
  <c r="E747" i="14"/>
  <c r="G747" i="14" s="1"/>
  <c r="F744" i="14"/>
  <c r="I742" i="14"/>
  <c r="E742" i="14"/>
  <c r="G742" i="14" s="1"/>
  <c r="I741" i="14"/>
  <c r="E741" i="14"/>
  <c r="G741" i="14" s="1"/>
  <c r="I740" i="14"/>
  <c r="E740" i="14"/>
  <c r="G740" i="14" s="1"/>
  <c r="I739" i="14"/>
  <c r="I738" i="14"/>
  <c r="E738" i="14"/>
  <c r="I737" i="14"/>
  <c r="I736" i="14"/>
  <c r="E736" i="14"/>
  <c r="G736" i="14" s="1"/>
  <c r="I735" i="14"/>
  <c r="E735" i="14"/>
  <c r="G735" i="14" s="1"/>
  <c r="I734" i="14"/>
  <c r="G734" i="14"/>
  <c r="M734" i="14" s="1"/>
  <c r="I733" i="14"/>
  <c r="G733" i="14"/>
  <c r="I732" i="14"/>
  <c r="E732" i="14"/>
  <c r="G732" i="14" s="1"/>
  <c r="I731" i="14"/>
  <c r="E731" i="14"/>
  <c r="G731" i="14" s="1"/>
  <c r="I730" i="14"/>
  <c r="E730" i="14"/>
  <c r="G730" i="14" s="1"/>
  <c r="I729" i="14"/>
  <c r="G729" i="14"/>
  <c r="M729" i="14" s="1"/>
  <c r="I728" i="14"/>
  <c r="G728" i="14"/>
  <c r="I727" i="14"/>
  <c r="E727" i="14"/>
  <c r="G727" i="14" s="1"/>
  <c r="I726" i="14"/>
  <c r="G726" i="14"/>
  <c r="M726" i="14" s="1"/>
  <c r="I725" i="14"/>
  <c r="G725" i="14"/>
  <c r="I724" i="14"/>
  <c r="E724" i="14"/>
  <c r="G724" i="14" s="1"/>
  <c r="P724" i="14" s="1"/>
  <c r="I723" i="14"/>
  <c r="E723" i="14"/>
  <c r="G723" i="14" s="1"/>
  <c r="I722" i="14"/>
  <c r="E722" i="14"/>
  <c r="G722" i="14" s="1"/>
  <c r="I721" i="14"/>
  <c r="E721" i="14"/>
  <c r="G721" i="14" s="1"/>
  <c r="I720" i="14"/>
  <c r="E720" i="14"/>
  <c r="G720" i="14" s="1"/>
  <c r="F717" i="14"/>
  <c r="I715" i="14"/>
  <c r="E715" i="14"/>
  <c r="G715" i="14" s="1"/>
  <c r="I714" i="14"/>
  <c r="E714" i="14"/>
  <c r="G714" i="14" s="1"/>
  <c r="I713" i="14"/>
  <c r="E713" i="14"/>
  <c r="G713" i="14" s="1"/>
  <c r="I712" i="14"/>
  <c r="E712" i="14"/>
  <c r="G712" i="14" s="1"/>
  <c r="I711" i="14"/>
  <c r="E711" i="14"/>
  <c r="G711" i="14" s="1"/>
  <c r="I710" i="14"/>
  <c r="E710" i="14"/>
  <c r="G710" i="14" s="1"/>
  <c r="I709" i="14"/>
  <c r="E709" i="14"/>
  <c r="G709" i="14" s="1"/>
  <c r="I708" i="14"/>
  <c r="E708" i="14"/>
  <c r="G708" i="14" s="1"/>
  <c r="I707" i="14"/>
  <c r="E707" i="14"/>
  <c r="G707" i="14" s="1"/>
  <c r="I706" i="14"/>
  <c r="E706" i="14"/>
  <c r="G706" i="14" s="1"/>
  <c r="F703" i="14"/>
  <c r="I701" i="14"/>
  <c r="E701" i="14"/>
  <c r="G701" i="14" s="1"/>
  <c r="I700" i="14"/>
  <c r="E700" i="14"/>
  <c r="G700" i="14" s="1"/>
  <c r="I699" i="14"/>
  <c r="E699" i="14"/>
  <c r="G699" i="14" s="1"/>
  <c r="I698" i="14"/>
  <c r="E698" i="14"/>
  <c r="G698" i="14" s="1"/>
  <c r="F677" i="14"/>
  <c r="I675" i="14"/>
  <c r="E675" i="14"/>
  <c r="G675" i="14" s="1"/>
  <c r="I674" i="14"/>
  <c r="E674" i="14"/>
  <c r="G674" i="14" s="1"/>
  <c r="I673" i="14"/>
  <c r="E673" i="14"/>
  <c r="G673" i="14" s="1"/>
  <c r="I672" i="14"/>
  <c r="E672" i="14"/>
  <c r="G672" i="14" s="1"/>
  <c r="I671" i="14"/>
  <c r="E671" i="14"/>
  <c r="G671" i="14" s="1"/>
  <c r="I670" i="14"/>
  <c r="E670" i="14"/>
  <c r="G670" i="14" s="1"/>
  <c r="I669" i="14"/>
  <c r="E669" i="14"/>
  <c r="G669" i="14" s="1"/>
  <c r="I668" i="14"/>
  <c r="E668" i="14"/>
  <c r="G668" i="14" s="1"/>
  <c r="I667" i="14"/>
  <c r="E667" i="14"/>
  <c r="G667" i="14" s="1"/>
  <c r="I666" i="14"/>
  <c r="E666" i="14"/>
  <c r="G666" i="14" s="1"/>
  <c r="I665" i="14"/>
  <c r="E665" i="14"/>
  <c r="F648" i="14"/>
  <c r="I646" i="14"/>
  <c r="E646" i="14"/>
  <c r="G646" i="14" s="1"/>
  <c r="P646" i="14" s="1"/>
  <c r="I645" i="14"/>
  <c r="E645" i="14"/>
  <c r="G645" i="14" s="1"/>
  <c r="P645" i="14" s="1"/>
  <c r="I644" i="14"/>
  <c r="E644" i="14"/>
  <c r="G644" i="14" s="1"/>
  <c r="P644" i="14" s="1"/>
  <c r="I643" i="14"/>
  <c r="E643" i="14"/>
  <c r="G643" i="14" s="1"/>
  <c r="P643" i="14" s="1"/>
  <c r="I642" i="14"/>
  <c r="E642" i="14"/>
  <c r="G642" i="14" s="1"/>
  <c r="F637" i="14"/>
  <c r="I635" i="14"/>
  <c r="E635" i="14"/>
  <c r="G635" i="14" s="1"/>
  <c r="P635" i="14" s="1"/>
  <c r="I634" i="14"/>
  <c r="E634" i="14"/>
  <c r="G634" i="14" s="1"/>
  <c r="P634" i="14" s="1"/>
  <c r="I633" i="14"/>
  <c r="E633" i="14"/>
  <c r="G633" i="14" s="1"/>
  <c r="I632" i="14"/>
  <c r="E632" i="14"/>
  <c r="G632" i="14" s="1"/>
  <c r="P632" i="14" s="1"/>
  <c r="I631" i="14"/>
  <c r="E631" i="14"/>
  <c r="G631" i="14" s="1"/>
  <c r="F628" i="14"/>
  <c r="I626" i="14"/>
  <c r="E626" i="14"/>
  <c r="G626" i="14" s="1"/>
  <c r="I625" i="14"/>
  <c r="E625" i="14"/>
  <c r="G625" i="14" s="1"/>
  <c r="I624" i="14"/>
  <c r="E624" i="14"/>
  <c r="G624" i="14" s="1"/>
  <c r="I623" i="14"/>
  <c r="E623" i="14"/>
  <c r="G623" i="14" s="1"/>
  <c r="I622" i="14"/>
  <c r="E622" i="14"/>
  <c r="F617" i="14"/>
  <c r="I615" i="14"/>
  <c r="G615" i="14"/>
  <c r="I614" i="14"/>
  <c r="E614" i="14"/>
  <c r="G614" i="14" s="1"/>
  <c r="I613" i="14"/>
  <c r="I612" i="14"/>
  <c r="E612" i="14"/>
  <c r="E613" i="14" s="1"/>
  <c r="G613" i="14" s="1"/>
  <c r="P613" i="14" s="1"/>
  <c r="I611" i="14"/>
  <c r="E611" i="14"/>
  <c r="G611" i="14" s="1"/>
  <c r="I610" i="14"/>
  <c r="E610" i="14"/>
  <c r="G610" i="14" s="1"/>
  <c r="I609" i="14"/>
  <c r="E609" i="14"/>
  <c r="G609" i="14" s="1"/>
  <c r="I608" i="14"/>
  <c r="E608" i="14"/>
  <c r="G608" i="14" s="1"/>
  <c r="I607" i="14"/>
  <c r="E607" i="14"/>
  <c r="G607" i="14" s="1"/>
  <c r="I606" i="14"/>
  <c r="E606" i="14"/>
  <c r="G606" i="14" s="1"/>
  <c r="I605" i="14"/>
  <c r="E605" i="14"/>
  <c r="G605" i="14" s="1"/>
  <c r="F600" i="14"/>
  <c r="I598" i="14"/>
  <c r="E598" i="14"/>
  <c r="G598" i="14" s="1"/>
  <c r="I597" i="14"/>
  <c r="E597" i="14"/>
  <c r="G597" i="14" s="1"/>
  <c r="I596" i="14"/>
  <c r="E596" i="14"/>
  <c r="G596" i="14" s="1"/>
  <c r="I595" i="14"/>
  <c r="I594" i="14"/>
  <c r="E594" i="14"/>
  <c r="E595" i="14" s="1"/>
  <c r="G595" i="14" s="1"/>
  <c r="I593" i="14"/>
  <c r="E593" i="14"/>
  <c r="G593" i="14" s="1"/>
  <c r="I592" i="14"/>
  <c r="E592" i="14"/>
  <c r="G592" i="14" s="1"/>
  <c r="I591" i="14"/>
  <c r="E591" i="14"/>
  <c r="G591" i="14" s="1"/>
  <c r="I590" i="14"/>
  <c r="E590" i="14"/>
  <c r="G590" i="14" s="1"/>
  <c r="I589" i="14"/>
  <c r="E589" i="14"/>
  <c r="G589" i="14" s="1"/>
  <c r="I588" i="14"/>
  <c r="E588" i="14"/>
  <c r="F582" i="14"/>
  <c r="I580" i="14"/>
  <c r="E580" i="14"/>
  <c r="G580" i="14" s="1"/>
  <c r="I579" i="14"/>
  <c r="E579" i="14"/>
  <c r="G579" i="14" s="1"/>
  <c r="I578" i="14"/>
  <c r="E578" i="14"/>
  <c r="G578" i="14" s="1"/>
  <c r="I577" i="14"/>
  <c r="E577" i="14"/>
  <c r="G577" i="14" s="1"/>
  <c r="I576" i="14"/>
  <c r="E576" i="14"/>
  <c r="G576" i="14" s="1"/>
  <c r="I575" i="14"/>
  <c r="E575" i="14"/>
  <c r="F572" i="14"/>
  <c r="I570" i="14"/>
  <c r="E570" i="14"/>
  <c r="G570" i="14" s="1"/>
  <c r="I569" i="14"/>
  <c r="E569" i="14"/>
  <c r="G569" i="14" s="1"/>
  <c r="I568" i="14"/>
  <c r="E568" i="14"/>
  <c r="G568" i="14" s="1"/>
  <c r="I567" i="14"/>
  <c r="E567" i="14"/>
  <c r="G567" i="14" s="1"/>
  <c r="I566" i="14"/>
  <c r="E566" i="14"/>
  <c r="G566" i="14" s="1"/>
  <c r="I565" i="14"/>
  <c r="E565" i="14"/>
  <c r="G565" i="14" s="1"/>
  <c r="I564" i="14"/>
  <c r="E564" i="14"/>
  <c r="G564" i="14" s="1"/>
  <c r="I563" i="14"/>
  <c r="E563" i="14"/>
  <c r="G563" i="14" s="1"/>
  <c r="I562" i="14"/>
  <c r="E562" i="14"/>
  <c r="G562" i="14" s="1"/>
  <c r="I561" i="14"/>
  <c r="E561" i="14"/>
  <c r="G561" i="14" s="1"/>
  <c r="I560" i="14"/>
  <c r="E560" i="14"/>
  <c r="G560" i="14" s="1"/>
  <c r="I559" i="14"/>
  <c r="E559" i="14"/>
  <c r="G559" i="14" s="1"/>
  <c r="I558" i="14"/>
  <c r="E558" i="14"/>
  <c r="G558" i="14" s="1"/>
  <c r="I557" i="14"/>
  <c r="E557" i="14"/>
  <c r="G557" i="14" s="1"/>
  <c r="E540" i="14"/>
  <c r="G540" i="14" s="1"/>
  <c r="G73" i="14" s="1"/>
  <c r="R73" i="14" s="1"/>
  <c r="F532" i="14"/>
  <c r="I530" i="14"/>
  <c r="G530" i="14"/>
  <c r="I529" i="14"/>
  <c r="E529" i="14"/>
  <c r="G529" i="14" s="1"/>
  <c r="I528" i="14"/>
  <c r="E528" i="14"/>
  <c r="G528" i="14" s="1"/>
  <c r="I527" i="14"/>
  <c r="E527" i="14"/>
  <c r="G527" i="14" s="1"/>
  <c r="I526" i="14"/>
  <c r="E526" i="14"/>
  <c r="G526" i="14" s="1"/>
  <c r="I525" i="14"/>
  <c r="E525" i="14"/>
  <c r="G525" i="14" s="1"/>
  <c r="I524" i="14"/>
  <c r="E524" i="14"/>
  <c r="G524" i="14" s="1"/>
  <c r="I523" i="14"/>
  <c r="E523" i="14"/>
  <c r="G523" i="14" s="1"/>
  <c r="I522" i="14"/>
  <c r="E522" i="14"/>
  <c r="G522" i="14" s="1"/>
  <c r="I521" i="14"/>
  <c r="E521" i="14"/>
  <c r="G521" i="14" s="1"/>
  <c r="I520" i="14"/>
  <c r="E520" i="14"/>
  <c r="G520" i="14" s="1"/>
  <c r="I519" i="14"/>
  <c r="F516" i="14"/>
  <c r="F534" i="14" s="1"/>
  <c r="I514" i="14"/>
  <c r="G514" i="14"/>
  <c r="I513" i="14"/>
  <c r="E513" i="14"/>
  <c r="G513" i="14" s="1"/>
  <c r="I512" i="14"/>
  <c r="E512" i="14"/>
  <c r="G512" i="14" s="1"/>
  <c r="I511" i="14"/>
  <c r="E511" i="14"/>
  <c r="G511" i="14" s="1"/>
  <c r="I510" i="14"/>
  <c r="E510" i="14"/>
  <c r="G510" i="14" s="1"/>
  <c r="I509" i="14"/>
  <c r="E509" i="14"/>
  <c r="G509" i="14" s="1"/>
  <c r="I508" i="14"/>
  <c r="E508" i="14"/>
  <c r="G508" i="14" s="1"/>
  <c r="I507" i="14"/>
  <c r="E507" i="14"/>
  <c r="G507" i="14" s="1"/>
  <c r="I506" i="14"/>
  <c r="F506" i="14"/>
  <c r="E506" i="14"/>
  <c r="G506" i="14" s="1"/>
  <c r="I505" i="14"/>
  <c r="E505" i="14"/>
  <c r="G505" i="14" s="1"/>
  <c r="I504" i="14"/>
  <c r="E504" i="14"/>
  <c r="G504" i="14" s="1"/>
  <c r="I503" i="14"/>
  <c r="E503" i="14"/>
  <c r="G503" i="14" s="1"/>
  <c r="I502" i="14"/>
  <c r="E502" i="14"/>
  <c r="F484" i="14"/>
  <c r="I482" i="14"/>
  <c r="I481" i="14"/>
  <c r="E481" i="14"/>
  <c r="G481" i="14" s="1"/>
  <c r="I480" i="14"/>
  <c r="E480" i="14"/>
  <c r="G480" i="14" s="1"/>
  <c r="I479" i="14"/>
  <c r="E479" i="14"/>
  <c r="G479" i="14" s="1"/>
  <c r="F476" i="14"/>
  <c r="I474" i="14"/>
  <c r="G474" i="14"/>
  <c r="I473" i="14"/>
  <c r="E473" i="14"/>
  <c r="G473" i="14" s="1"/>
  <c r="I472" i="14"/>
  <c r="E472" i="14"/>
  <c r="G472" i="14" s="1"/>
  <c r="I471" i="14"/>
  <c r="E471" i="14"/>
  <c r="G471" i="14" s="1"/>
  <c r="I470" i="14"/>
  <c r="E470" i="14"/>
  <c r="G470" i="14" s="1"/>
  <c r="I469" i="14"/>
  <c r="E469" i="14"/>
  <c r="G469" i="14" s="1"/>
  <c r="I468" i="14"/>
  <c r="E468" i="14"/>
  <c r="I467" i="14"/>
  <c r="E467" i="14"/>
  <c r="G467" i="14" s="1"/>
  <c r="I466" i="14"/>
  <c r="E466" i="14"/>
  <c r="G466" i="14" s="1"/>
  <c r="F463" i="14"/>
  <c r="I461" i="14"/>
  <c r="E461" i="14"/>
  <c r="G461" i="14" s="1"/>
  <c r="I460" i="14"/>
  <c r="E460" i="14"/>
  <c r="G460" i="14" s="1"/>
  <c r="I459" i="14"/>
  <c r="E459" i="14"/>
  <c r="F442" i="14"/>
  <c r="F444" i="14" s="1"/>
  <c r="F440" i="14"/>
  <c r="I439" i="14"/>
  <c r="E439" i="14"/>
  <c r="G439" i="14" s="1"/>
  <c r="I438" i="14"/>
  <c r="E438" i="14"/>
  <c r="G438" i="14" s="1"/>
  <c r="I437" i="14"/>
  <c r="E437" i="14"/>
  <c r="G437" i="14" s="1"/>
  <c r="I436" i="14"/>
  <c r="E436" i="14"/>
  <c r="G436" i="14" s="1"/>
  <c r="I435" i="14"/>
  <c r="E435" i="14"/>
  <c r="G435" i="14" s="1"/>
  <c r="R418" i="14"/>
  <c r="Q418" i="14"/>
  <c r="P418" i="14"/>
  <c r="O418" i="14"/>
  <c r="N418" i="14"/>
  <c r="M418" i="14"/>
  <c r="L418" i="14"/>
  <c r="K418" i="14"/>
  <c r="J418" i="14"/>
  <c r="G418" i="14"/>
  <c r="F418" i="14"/>
  <c r="E418" i="14"/>
  <c r="F416" i="14"/>
  <c r="F410" i="14"/>
  <c r="I409" i="14"/>
  <c r="E409" i="14"/>
  <c r="E410" i="14" s="1"/>
  <c r="E416" i="14" s="1"/>
  <c r="E62" i="14" s="1"/>
  <c r="F390" i="14"/>
  <c r="F392" i="14" s="1"/>
  <c r="I389" i="14"/>
  <c r="E389" i="14"/>
  <c r="G389" i="14" s="1"/>
  <c r="I388" i="14"/>
  <c r="E388" i="14"/>
  <c r="G388" i="14" s="1"/>
  <c r="F372" i="14"/>
  <c r="I370" i="14"/>
  <c r="E370" i="14"/>
  <c r="G370" i="14" s="1"/>
  <c r="I369" i="14"/>
  <c r="E369" i="14"/>
  <c r="G369" i="14" s="1"/>
  <c r="I368" i="14"/>
  <c r="E368" i="14"/>
  <c r="F365" i="14"/>
  <c r="I363" i="14"/>
  <c r="E363" i="14"/>
  <c r="G363" i="14" s="1"/>
  <c r="I362" i="14"/>
  <c r="E362" i="14"/>
  <c r="G362" i="14" s="1"/>
  <c r="I361" i="14"/>
  <c r="E361" i="14"/>
  <c r="G361" i="14" s="1"/>
  <c r="I360" i="14"/>
  <c r="E360" i="14"/>
  <c r="F345" i="14"/>
  <c r="I341" i="14"/>
  <c r="E341" i="14"/>
  <c r="E345" i="14" s="1"/>
  <c r="E58" i="14" s="1"/>
  <c r="I319" i="14"/>
  <c r="E319" i="14"/>
  <c r="G319" i="14" s="1"/>
  <c r="I318" i="14"/>
  <c r="E318" i="14"/>
  <c r="G318" i="14" s="1"/>
  <c r="I317" i="14"/>
  <c r="E317" i="14"/>
  <c r="G317" i="14" s="1"/>
  <c r="J317" i="14" s="1"/>
  <c r="I310" i="14"/>
  <c r="E310" i="14"/>
  <c r="G310" i="14" s="1"/>
  <c r="F308" i="14"/>
  <c r="I307" i="14"/>
  <c r="E307" i="14"/>
  <c r="G307" i="14" s="1"/>
  <c r="I306" i="14"/>
  <c r="E306" i="14"/>
  <c r="G306" i="14" s="1"/>
  <c r="I305" i="14"/>
  <c r="E305" i="14"/>
  <c r="G305" i="14" s="1"/>
  <c r="I304" i="14"/>
  <c r="E304" i="14"/>
  <c r="G304" i="14" s="1"/>
  <c r="F301" i="14"/>
  <c r="F315" i="14" s="1"/>
  <c r="I300" i="14"/>
  <c r="E300" i="14"/>
  <c r="G300" i="14" s="1"/>
  <c r="I299" i="14"/>
  <c r="E299" i="14"/>
  <c r="G299" i="14" s="1"/>
  <c r="I298" i="14"/>
  <c r="E298" i="14"/>
  <c r="G298" i="14" s="1"/>
  <c r="I297" i="14"/>
  <c r="E297" i="14"/>
  <c r="G297" i="14" s="1"/>
  <c r="I296" i="14"/>
  <c r="E296" i="14"/>
  <c r="G296" i="14" s="1"/>
  <c r="I295" i="14"/>
  <c r="E295" i="14"/>
  <c r="G295" i="14" s="1"/>
  <c r="I294" i="14"/>
  <c r="E294" i="14"/>
  <c r="G294" i="14" s="1"/>
  <c r="I293" i="14"/>
  <c r="E293" i="14"/>
  <c r="G293" i="14" s="1"/>
  <c r="I292" i="14"/>
  <c r="E292" i="14"/>
  <c r="G292" i="14" s="1"/>
  <c r="F285" i="14"/>
  <c r="F282" i="14"/>
  <c r="I280" i="14"/>
  <c r="E280" i="14"/>
  <c r="G280" i="14" s="1"/>
  <c r="P280" i="14" s="1"/>
  <c r="I279" i="14"/>
  <c r="E279" i="14"/>
  <c r="G279" i="14" s="1"/>
  <c r="I278" i="14"/>
  <c r="E278" i="14"/>
  <c r="G278" i="14" s="1"/>
  <c r="I277" i="14"/>
  <c r="E277" i="14"/>
  <c r="G277" i="14" s="1"/>
  <c r="M277" i="14" s="1"/>
  <c r="I276" i="14"/>
  <c r="I275" i="14"/>
  <c r="E275" i="14"/>
  <c r="E276" i="14" s="1"/>
  <c r="G276" i="14" s="1"/>
  <c r="I274" i="14"/>
  <c r="E274" i="14"/>
  <c r="G274" i="14" s="1"/>
  <c r="I273" i="14"/>
  <c r="I272" i="14"/>
  <c r="E272" i="14"/>
  <c r="E273" i="14" s="1"/>
  <c r="G273" i="14" s="1"/>
  <c r="I271" i="14"/>
  <c r="E271" i="14"/>
  <c r="G271" i="14" s="1"/>
  <c r="I270" i="14"/>
  <c r="G270" i="14"/>
  <c r="M270" i="14" s="1"/>
  <c r="I269" i="14"/>
  <c r="G269" i="14"/>
  <c r="I268" i="14"/>
  <c r="E268" i="14"/>
  <c r="G268" i="14" s="1"/>
  <c r="I267" i="14"/>
  <c r="E267" i="14"/>
  <c r="G267" i="14" s="1"/>
  <c r="I266" i="14"/>
  <c r="E266" i="14"/>
  <c r="G266" i="14" s="1"/>
  <c r="K266" i="14" s="1"/>
  <c r="I265" i="14"/>
  <c r="G265" i="14"/>
  <c r="I264" i="14"/>
  <c r="G264" i="14"/>
  <c r="I263" i="14"/>
  <c r="E263" i="14"/>
  <c r="G263" i="14" s="1"/>
  <c r="N263" i="14" s="1"/>
  <c r="I262" i="14"/>
  <c r="G262" i="14"/>
  <c r="M262" i="14" s="1"/>
  <c r="I261" i="14"/>
  <c r="G261" i="14"/>
  <c r="I260" i="14"/>
  <c r="E260" i="14"/>
  <c r="G260" i="14" s="1"/>
  <c r="I259" i="14"/>
  <c r="E259" i="14"/>
  <c r="G259" i="14" s="1"/>
  <c r="I258" i="14"/>
  <c r="E258" i="14"/>
  <c r="G258" i="14" s="1"/>
  <c r="I257" i="14"/>
  <c r="E257" i="14"/>
  <c r="G257" i="14" s="1"/>
  <c r="I256" i="14"/>
  <c r="E256" i="14"/>
  <c r="F252" i="14"/>
  <c r="F284" i="14" s="1"/>
  <c r="R251" i="14"/>
  <c r="Q251" i="14"/>
  <c r="I250" i="14"/>
  <c r="E250" i="14"/>
  <c r="G250" i="14" s="1"/>
  <c r="I249" i="14"/>
  <c r="E249" i="14"/>
  <c r="G249" i="14" s="1"/>
  <c r="I248" i="14"/>
  <c r="E248" i="14"/>
  <c r="G248" i="14" s="1"/>
  <c r="I247" i="14"/>
  <c r="E247" i="14"/>
  <c r="G247" i="14" s="1"/>
  <c r="I246" i="14"/>
  <c r="E246" i="14"/>
  <c r="G246" i="14" s="1"/>
  <c r="I245" i="14"/>
  <c r="E245" i="14"/>
  <c r="G245" i="14" s="1"/>
  <c r="I244" i="14"/>
  <c r="E244" i="14"/>
  <c r="G244" i="14" s="1"/>
  <c r="I243" i="14"/>
  <c r="E243" i="14"/>
  <c r="G243" i="14" s="1"/>
  <c r="I242" i="14"/>
  <c r="E242" i="14"/>
  <c r="G242" i="14" s="1"/>
  <c r="I241" i="14"/>
  <c r="E241" i="14"/>
  <c r="F236" i="14"/>
  <c r="I235" i="14"/>
  <c r="E235" i="14"/>
  <c r="G235" i="14" s="1"/>
  <c r="I234" i="14"/>
  <c r="E234" i="14"/>
  <c r="G234" i="14" s="1"/>
  <c r="I233" i="14"/>
  <c r="E233" i="14"/>
  <c r="G233" i="14" s="1"/>
  <c r="I232" i="14"/>
  <c r="E232" i="14"/>
  <c r="G232" i="14" s="1"/>
  <c r="F215" i="14"/>
  <c r="F218" i="14" s="1"/>
  <c r="F57" i="14" s="1"/>
  <c r="I214" i="14"/>
  <c r="E214" i="14"/>
  <c r="E215" i="14" s="1"/>
  <c r="E218" i="14" s="1"/>
  <c r="E57" i="14" s="1"/>
  <c r="R198" i="14"/>
  <c r="I197" i="14"/>
  <c r="E197" i="14"/>
  <c r="G197" i="14" s="1"/>
  <c r="I196" i="14"/>
  <c r="E196" i="14"/>
  <c r="G196" i="14" s="1"/>
  <c r="I195" i="14"/>
  <c r="E195" i="14"/>
  <c r="G195" i="14" s="1"/>
  <c r="I194" i="14"/>
  <c r="E194" i="14"/>
  <c r="G194" i="14" s="1"/>
  <c r="R193" i="14"/>
  <c r="F190" i="14"/>
  <c r="F188" i="14"/>
  <c r="I186" i="14"/>
  <c r="E186" i="14"/>
  <c r="G186" i="14" s="1"/>
  <c r="I185" i="14"/>
  <c r="E185" i="14"/>
  <c r="F170" i="14"/>
  <c r="F172" i="14" s="1"/>
  <c r="F46" i="14" s="1"/>
  <c r="I168" i="14"/>
  <c r="E168" i="14"/>
  <c r="G168" i="14" s="1"/>
  <c r="I167" i="14"/>
  <c r="E167" i="14"/>
  <c r="F164" i="14"/>
  <c r="I162" i="14"/>
  <c r="E162" i="14"/>
  <c r="G162" i="14" s="1"/>
  <c r="I161" i="14"/>
  <c r="E161" i="14"/>
  <c r="G161" i="14" s="1"/>
  <c r="I160" i="14"/>
  <c r="E160" i="14"/>
  <c r="G160" i="14" s="1"/>
  <c r="I159" i="14"/>
  <c r="E159" i="14"/>
  <c r="G159" i="14" s="1"/>
  <c r="I158" i="14"/>
  <c r="E158" i="14"/>
  <c r="G158" i="14" s="1"/>
  <c r="I157" i="14"/>
  <c r="E157" i="14"/>
  <c r="G157" i="14" s="1"/>
  <c r="I156" i="14"/>
  <c r="E156" i="14"/>
  <c r="G156" i="14" s="1"/>
  <c r="I155" i="14"/>
  <c r="E155" i="14"/>
  <c r="G155" i="14" s="1"/>
  <c r="I154" i="14"/>
  <c r="E154" i="14"/>
  <c r="R136" i="14"/>
  <c r="F135" i="14"/>
  <c r="F138" i="14" s="1"/>
  <c r="I133" i="14"/>
  <c r="E133" i="14"/>
  <c r="G133" i="14" s="1"/>
  <c r="M133" i="14" s="1"/>
  <c r="I132" i="14"/>
  <c r="E132" i="14"/>
  <c r="G132" i="14" s="1"/>
  <c r="I131" i="14"/>
  <c r="E131" i="14"/>
  <c r="G131" i="14" s="1"/>
  <c r="I130" i="14"/>
  <c r="E130" i="14"/>
  <c r="G130" i="14" s="1"/>
  <c r="M130" i="14" s="1"/>
  <c r="I129" i="14"/>
  <c r="I128" i="14"/>
  <c r="E128" i="14"/>
  <c r="E129" i="14" s="1"/>
  <c r="G129" i="14" s="1"/>
  <c r="I127" i="14"/>
  <c r="I126" i="14"/>
  <c r="E126" i="14"/>
  <c r="E127" i="14" s="1"/>
  <c r="G127" i="14" s="1"/>
  <c r="L127" i="14" s="1"/>
  <c r="I125" i="14"/>
  <c r="E125" i="14"/>
  <c r="G125" i="14" s="1"/>
  <c r="I124" i="14"/>
  <c r="G124" i="14"/>
  <c r="M124" i="14" s="1"/>
  <c r="I123" i="14"/>
  <c r="G123" i="14"/>
  <c r="I122" i="14"/>
  <c r="E122" i="14"/>
  <c r="G122" i="14" s="1"/>
  <c r="I121" i="14"/>
  <c r="E121" i="14"/>
  <c r="G121" i="14" s="1"/>
  <c r="I120" i="14"/>
  <c r="E120" i="14"/>
  <c r="G120" i="14" s="1"/>
  <c r="O120" i="14" s="1"/>
  <c r="I119" i="14"/>
  <c r="G119" i="14"/>
  <c r="I118" i="14"/>
  <c r="G118" i="14"/>
  <c r="I117" i="14"/>
  <c r="E117" i="14"/>
  <c r="G117" i="14" s="1"/>
  <c r="I116" i="14"/>
  <c r="G116" i="14"/>
  <c r="M116" i="14" s="1"/>
  <c r="I115" i="14"/>
  <c r="G115" i="14"/>
  <c r="I114" i="14"/>
  <c r="E114" i="14"/>
  <c r="G114" i="14" s="1"/>
  <c r="I113" i="14"/>
  <c r="E113" i="14"/>
  <c r="G113" i="14" s="1"/>
  <c r="I112" i="14"/>
  <c r="E112" i="14"/>
  <c r="G112" i="14" s="1"/>
  <c r="I111" i="14"/>
  <c r="E111" i="14"/>
  <c r="G111" i="14" s="1"/>
  <c r="I110" i="14"/>
  <c r="E110" i="14"/>
  <c r="G110" i="14" s="1"/>
  <c r="F107" i="14"/>
  <c r="I105" i="14"/>
  <c r="E105" i="14"/>
  <c r="G105" i="14" s="1"/>
  <c r="I104" i="14"/>
  <c r="E104" i="14"/>
  <c r="G104" i="14" s="1"/>
  <c r="I103" i="14"/>
  <c r="E103" i="14"/>
  <c r="G103" i="14" s="1"/>
  <c r="I102" i="14"/>
  <c r="E102" i="14"/>
  <c r="G102" i="14" s="1"/>
  <c r="I101" i="14"/>
  <c r="F101" i="14"/>
  <c r="E101" i="14"/>
  <c r="G101" i="14" s="1"/>
  <c r="I100" i="14"/>
  <c r="E100" i="14"/>
  <c r="G100" i="14" s="1"/>
  <c r="I99" i="14"/>
  <c r="E99" i="14"/>
  <c r="G99" i="14" s="1"/>
  <c r="I98" i="14"/>
  <c r="F98" i="14"/>
  <c r="E98" i="14"/>
  <c r="G98" i="14" s="1"/>
  <c r="I97" i="14"/>
  <c r="E97" i="14"/>
  <c r="G97" i="14" s="1"/>
  <c r="I96" i="14"/>
  <c r="E96" i="14"/>
  <c r="R95" i="14"/>
  <c r="R94" i="14"/>
  <c r="F93" i="14"/>
  <c r="I91" i="14"/>
  <c r="E91" i="14"/>
  <c r="G91" i="14" s="1"/>
  <c r="I90" i="14"/>
  <c r="G90" i="14"/>
  <c r="I89" i="14"/>
  <c r="E89" i="14"/>
  <c r="G89" i="14" s="1"/>
  <c r="I88" i="14"/>
  <c r="E88" i="14"/>
  <c r="F73" i="14"/>
  <c r="F67" i="14"/>
  <c r="F65" i="14"/>
  <c r="F62" i="14"/>
  <c r="F61" i="14"/>
  <c r="F60" i="14"/>
  <c r="F59" i="14"/>
  <c r="F58" i="14"/>
  <c r="F48" i="14"/>
  <c r="R27" i="14"/>
  <c r="P26" i="14"/>
  <c r="O26" i="14"/>
  <c r="N26" i="14"/>
  <c r="M26" i="14"/>
  <c r="L26" i="14"/>
  <c r="K26" i="14"/>
  <c r="J26" i="14"/>
  <c r="G26" i="14"/>
  <c r="F26" i="14"/>
  <c r="E26" i="14"/>
  <c r="P25" i="14"/>
  <c r="O25" i="14"/>
  <c r="N25" i="14"/>
  <c r="M25" i="14"/>
  <c r="L25" i="14"/>
  <c r="K25" i="14"/>
  <c r="J25" i="14"/>
  <c r="G25" i="14"/>
  <c r="F25" i="14"/>
  <c r="E25" i="14"/>
  <c r="P24" i="14"/>
  <c r="O24" i="14"/>
  <c r="N24" i="14"/>
  <c r="M24" i="14"/>
  <c r="L24" i="14"/>
  <c r="K24" i="14"/>
  <c r="J24" i="14"/>
  <c r="G24" i="14"/>
  <c r="F24" i="14"/>
  <c r="E24" i="14"/>
  <c r="F23" i="14"/>
  <c r="F17" i="14"/>
  <c r="I1193" i="13"/>
  <c r="H1193" i="13"/>
  <c r="H1192" i="13"/>
  <c r="H1191" i="13"/>
  <c r="H1190" i="13"/>
  <c r="H1189" i="13"/>
  <c r="H1188" i="13"/>
  <c r="H1187" i="13"/>
  <c r="H1186" i="13"/>
  <c r="H1185" i="13"/>
  <c r="H1184" i="13"/>
  <c r="H1183" i="13"/>
  <c r="H1182" i="13"/>
  <c r="H1181" i="13"/>
  <c r="H1180" i="13"/>
  <c r="H1179" i="13"/>
  <c r="H1178" i="13"/>
  <c r="H1177" i="13"/>
  <c r="H1176" i="13"/>
  <c r="H1175" i="13"/>
  <c r="H1174" i="13"/>
  <c r="H1173" i="13"/>
  <c r="H1172" i="13"/>
  <c r="H1171" i="13"/>
  <c r="H1170" i="13"/>
  <c r="H1169" i="13"/>
  <c r="H1168" i="13"/>
  <c r="H1167" i="13"/>
  <c r="H1166" i="13"/>
  <c r="H1165" i="13"/>
  <c r="H1164" i="13"/>
  <c r="H1163" i="13"/>
  <c r="H1162" i="13"/>
  <c r="H1161" i="13"/>
  <c r="H1160" i="13"/>
  <c r="H1159" i="13"/>
  <c r="H1158" i="13"/>
  <c r="H1157" i="13"/>
  <c r="H1156" i="13"/>
  <c r="H1155" i="13"/>
  <c r="H1154" i="13"/>
  <c r="H1153" i="13"/>
  <c r="H1152" i="13"/>
  <c r="H1151" i="13"/>
  <c r="H1150" i="13"/>
  <c r="H1149" i="13"/>
  <c r="H1148" i="13"/>
  <c r="H1147" i="13"/>
  <c r="H1146" i="13"/>
  <c r="I1145" i="13"/>
  <c r="H1145" i="13"/>
  <c r="I1144" i="13"/>
  <c r="H1144" i="13"/>
  <c r="I1143" i="13"/>
  <c r="H1143" i="13"/>
  <c r="I1142" i="13"/>
  <c r="H1142" i="13"/>
  <c r="I1141" i="13"/>
  <c r="H1141" i="13"/>
  <c r="I1140" i="13"/>
  <c r="H1140" i="13"/>
  <c r="I1139" i="13"/>
  <c r="H1139" i="13"/>
  <c r="I1138" i="13"/>
  <c r="H1138" i="13"/>
  <c r="I1137" i="13"/>
  <c r="H1137" i="13"/>
  <c r="I1136" i="13"/>
  <c r="H1136" i="13"/>
  <c r="I1135" i="13"/>
  <c r="H1135" i="13"/>
  <c r="I1134" i="13"/>
  <c r="H1134" i="13"/>
  <c r="I1133" i="13"/>
  <c r="H1133" i="13"/>
  <c r="I1132" i="13"/>
  <c r="H1132" i="13"/>
  <c r="I1131" i="13"/>
  <c r="H1131" i="13"/>
  <c r="I1130" i="13"/>
  <c r="H1130" i="13"/>
  <c r="I1129" i="13"/>
  <c r="H1129" i="13"/>
  <c r="I1128" i="13"/>
  <c r="H1128" i="13"/>
  <c r="I1127" i="13"/>
  <c r="H1127" i="13"/>
  <c r="I1126" i="13"/>
  <c r="H1126" i="13"/>
  <c r="I1125" i="13"/>
  <c r="H1125" i="13"/>
  <c r="I1124" i="13"/>
  <c r="H1124" i="13"/>
  <c r="I1123" i="13"/>
  <c r="H1123" i="13"/>
  <c r="I1122" i="13"/>
  <c r="H1122" i="13"/>
  <c r="I1121" i="13"/>
  <c r="H1121" i="13"/>
  <c r="K1120" i="13"/>
  <c r="I1120" i="13"/>
  <c r="H1120" i="13"/>
  <c r="I1119" i="13"/>
  <c r="H1119" i="13"/>
  <c r="I1118" i="13"/>
  <c r="H1118" i="13"/>
  <c r="L1117" i="13"/>
  <c r="I1117" i="13"/>
  <c r="H1117" i="13"/>
  <c r="I1116" i="13"/>
  <c r="H1116" i="13"/>
  <c r="I1115" i="13"/>
  <c r="H1115" i="13"/>
  <c r="I1114" i="13"/>
  <c r="H1114" i="13"/>
  <c r="I1113" i="13"/>
  <c r="H1113" i="13"/>
  <c r="I1112" i="13"/>
  <c r="H1112" i="13"/>
  <c r="I1111" i="13"/>
  <c r="H1111" i="13"/>
  <c r="I1110" i="13"/>
  <c r="H1110" i="13"/>
  <c r="L1109" i="13"/>
  <c r="I1109" i="13"/>
  <c r="H1109" i="13"/>
  <c r="I1108" i="13"/>
  <c r="H1108" i="13"/>
  <c r="I1107" i="13"/>
  <c r="H1107" i="13"/>
  <c r="I1106" i="13"/>
  <c r="H1106" i="13"/>
  <c r="L1105" i="13"/>
  <c r="I1105" i="13"/>
  <c r="H1105" i="13"/>
  <c r="I1104" i="13"/>
  <c r="H1104" i="13"/>
  <c r="I1103" i="13"/>
  <c r="H1103" i="13"/>
  <c r="I1102" i="13"/>
  <c r="H1102" i="13"/>
  <c r="I1101" i="13"/>
  <c r="H1101" i="13"/>
  <c r="I1100" i="13"/>
  <c r="H1100" i="13"/>
  <c r="I1099" i="13"/>
  <c r="H1099" i="13"/>
  <c r="I1098" i="13"/>
  <c r="H1098" i="13"/>
  <c r="I1097" i="13"/>
  <c r="H1097" i="13"/>
  <c r="I1096" i="13"/>
  <c r="H1096" i="13"/>
  <c r="I1095" i="13"/>
  <c r="H1095" i="13"/>
  <c r="J1094" i="13"/>
  <c r="I1094" i="13"/>
  <c r="H1094" i="13"/>
  <c r="I1093" i="13"/>
  <c r="H1093" i="13"/>
  <c r="I1092" i="13"/>
  <c r="H1092" i="13"/>
  <c r="I1091" i="13"/>
  <c r="H1091" i="13"/>
  <c r="J1090" i="13"/>
  <c r="I1090" i="13"/>
  <c r="H1090" i="13"/>
  <c r="I1089" i="13"/>
  <c r="H1089" i="13"/>
  <c r="I1088" i="13"/>
  <c r="H1088" i="13"/>
  <c r="I1087" i="13"/>
  <c r="H1087" i="13"/>
  <c r="J1086" i="13"/>
  <c r="I1086" i="13"/>
  <c r="H1086" i="13"/>
  <c r="I1085" i="13"/>
  <c r="H1085" i="13"/>
  <c r="I1084" i="13"/>
  <c r="H1084" i="13"/>
  <c r="I1083" i="13"/>
  <c r="H1083" i="13"/>
  <c r="J1082" i="13"/>
  <c r="I1082" i="13"/>
  <c r="H1082" i="13"/>
  <c r="I1081" i="13"/>
  <c r="H1081" i="13"/>
  <c r="H1080" i="13"/>
  <c r="I1079" i="13"/>
  <c r="H1079" i="13"/>
  <c r="I1078" i="13"/>
  <c r="H1078" i="13"/>
  <c r="I1077" i="13"/>
  <c r="H1077" i="13"/>
  <c r="I1076" i="13"/>
  <c r="H1076" i="13"/>
  <c r="I1075" i="13"/>
  <c r="H1075" i="13"/>
  <c r="I1074" i="13"/>
  <c r="H1074" i="13"/>
  <c r="I1073" i="13"/>
  <c r="H1073" i="13"/>
  <c r="Q1072" i="13"/>
  <c r="I1072" i="13"/>
  <c r="H1072" i="13"/>
  <c r="Q1055" i="13"/>
  <c r="Q1054" i="13"/>
  <c r="H1054" i="13"/>
  <c r="Q1053" i="13"/>
  <c r="H1053" i="13"/>
  <c r="Q1052" i="13"/>
  <c r="H1052" i="13"/>
  <c r="Q1051" i="13"/>
  <c r="H1051" i="13"/>
  <c r="Q1050" i="13"/>
  <c r="H1050" i="13"/>
  <c r="Q1049" i="13"/>
  <c r="H1049" i="13"/>
  <c r="Q1048" i="13"/>
  <c r="H1048" i="13"/>
  <c r="Q1047" i="13"/>
  <c r="H1047" i="13"/>
  <c r="Q1046" i="13"/>
  <c r="H1046" i="13"/>
  <c r="Q1045" i="13"/>
  <c r="H1045" i="13"/>
  <c r="Q1044" i="13"/>
  <c r="H1044" i="13"/>
  <c r="Q1043" i="13"/>
  <c r="H1043" i="13"/>
  <c r="Q1042" i="13"/>
  <c r="H1042" i="13"/>
  <c r="Q1041" i="13"/>
  <c r="H1041" i="13"/>
  <c r="Q1040" i="13"/>
  <c r="J1178" i="13" s="1"/>
  <c r="H1040" i="13"/>
  <c r="Q1039" i="13"/>
  <c r="H1039" i="13"/>
  <c r="Q1038" i="13"/>
  <c r="H1038" i="13"/>
  <c r="Q1037" i="13"/>
  <c r="H1037" i="13"/>
  <c r="Q1036" i="13"/>
  <c r="H1036" i="13"/>
  <c r="Q1035" i="13"/>
  <c r="H1035" i="13"/>
  <c r="Q1034" i="13"/>
  <c r="H1034" i="13"/>
  <c r="Q1033" i="13"/>
  <c r="H1033" i="13"/>
  <c r="Q1032" i="13"/>
  <c r="H1032" i="13"/>
  <c r="Q1031" i="13"/>
  <c r="H1031" i="13"/>
  <c r="Q1030" i="13"/>
  <c r="H1030" i="13"/>
  <c r="Q1029" i="13"/>
  <c r="H1029" i="13"/>
  <c r="L1028" i="13"/>
  <c r="L1027" i="13" s="1"/>
  <c r="L1026" i="13" s="1"/>
  <c r="K1028" i="13"/>
  <c r="K1027" i="13" s="1"/>
  <c r="K1026" i="13" s="1"/>
  <c r="J1028" i="13"/>
  <c r="J1027" i="13" s="1"/>
  <c r="H1028" i="13"/>
  <c r="M1027" i="13"/>
  <c r="M1026" i="13" s="1"/>
  <c r="H1027" i="13"/>
  <c r="H1026" i="13"/>
  <c r="Q1025" i="13"/>
  <c r="H1025" i="13"/>
  <c r="Q1024" i="13"/>
  <c r="J1162" i="13" s="1"/>
  <c r="H1024" i="13"/>
  <c r="Q1023" i="13"/>
  <c r="H1023" i="13"/>
  <c r="Q1022" i="13"/>
  <c r="H1022" i="13"/>
  <c r="Q1021" i="13"/>
  <c r="H1021" i="13"/>
  <c r="Q1020" i="13"/>
  <c r="H1020" i="13"/>
  <c r="Q1019" i="13"/>
  <c r="H1019" i="13"/>
  <c r="H1018" i="13"/>
  <c r="H1017" i="13"/>
  <c r="H1016" i="13"/>
  <c r="H1015" i="13"/>
  <c r="Q1014" i="13"/>
  <c r="H1014" i="13"/>
  <c r="H1013" i="13"/>
  <c r="H1012" i="13"/>
  <c r="H1011" i="13"/>
  <c r="H1010" i="13"/>
  <c r="Q1009" i="13"/>
  <c r="N1147" i="13" s="1"/>
  <c r="H1009" i="13"/>
  <c r="H1008" i="13"/>
  <c r="I1007" i="13"/>
  <c r="H1007" i="13"/>
  <c r="I1006" i="13"/>
  <c r="H1006" i="13"/>
  <c r="I1005" i="13"/>
  <c r="H1005" i="13"/>
  <c r="Q1004" i="13"/>
  <c r="J1142" i="13" s="1"/>
  <c r="I1004" i="13"/>
  <c r="H1004" i="13"/>
  <c r="Q1003" i="13"/>
  <c r="P1141" i="13" s="1"/>
  <c r="I1003" i="13"/>
  <c r="H1003" i="13"/>
  <c r="Q1002" i="13"/>
  <c r="I1002" i="13"/>
  <c r="H1002" i="13"/>
  <c r="Q1001" i="13"/>
  <c r="I1001" i="13"/>
  <c r="H1001" i="13"/>
  <c r="Q1000" i="13"/>
  <c r="J1138" i="13" s="1"/>
  <c r="I1000" i="13"/>
  <c r="H1000" i="13"/>
  <c r="Q999" i="13"/>
  <c r="P1137" i="13" s="1"/>
  <c r="I999" i="13"/>
  <c r="H999" i="13"/>
  <c r="Q998" i="13"/>
  <c r="I998" i="13"/>
  <c r="H998" i="13"/>
  <c r="Q997" i="13"/>
  <c r="I997" i="13"/>
  <c r="H997" i="13"/>
  <c r="Q996" i="13"/>
  <c r="J1134" i="13" s="1"/>
  <c r="I996" i="13"/>
  <c r="H996" i="13"/>
  <c r="Q995" i="13"/>
  <c r="P1133" i="13" s="1"/>
  <c r="I995" i="13"/>
  <c r="H995" i="13"/>
  <c r="Q994" i="13"/>
  <c r="I994" i="13"/>
  <c r="H994" i="13"/>
  <c r="I993" i="13"/>
  <c r="H993" i="13"/>
  <c r="I992" i="13"/>
  <c r="H992" i="13"/>
  <c r="Q991" i="13"/>
  <c r="I991" i="13"/>
  <c r="H991" i="13"/>
  <c r="Q990" i="13"/>
  <c r="J1128" i="13" s="1"/>
  <c r="I990" i="13"/>
  <c r="H990" i="13"/>
  <c r="Q989" i="13"/>
  <c r="P1127" i="13" s="1"/>
  <c r="I989" i="13"/>
  <c r="H989" i="13"/>
  <c r="Q988" i="13"/>
  <c r="I988" i="13"/>
  <c r="H988" i="13"/>
  <c r="Q987" i="13"/>
  <c r="I987" i="13"/>
  <c r="H987" i="13"/>
  <c r="I986" i="13"/>
  <c r="H986" i="13"/>
  <c r="I985" i="13"/>
  <c r="H985" i="13"/>
  <c r="I984" i="13"/>
  <c r="H984" i="13"/>
  <c r="I983" i="13"/>
  <c r="H983" i="13"/>
  <c r="Q982" i="13"/>
  <c r="N1120" i="13" s="1"/>
  <c r="I982" i="13"/>
  <c r="H982" i="13"/>
  <c r="Q981" i="13"/>
  <c r="O1119" i="13" s="1"/>
  <c r="I981" i="13"/>
  <c r="H981" i="13"/>
  <c r="Q980" i="13"/>
  <c r="I980" i="13"/>
  <c r="H980" i="13"/>
  <c r="Q979" i="13"/>
  <c r="I979" i="13"/>
  <c r="H979" i="13"/>
  <c r="I978" i="13"/>
  <c r="H978" i="13"/>
  <c r="I977" i="13"/>
  <c r="H977" i="13"/>
  <c r="I976" i="13"/>
  <c r="H976" i="13"/>
  <c r="I975" i="13"/>
  <c r="H975" i="13"/>
  <c r="Q974" i="13"/>
  <c r="M1112" i="13" s="1"/>
  <c r="I974" i="13"/>
  <c r="H974" i="13"/>
  <c r="Q973" i="13"/>
  <c r="L1111" i="13" s="1"/>
  <c r="I973" i="13"/>
  <c r="H973" i="13"/>
  <c r="Q972" i="13"/>
  <c r="K1110" i="13" s="1"/>
  <c r="I972" i="13"/>
  <c r="H972" i="13"/>
  <c r="Q971" i="13"/>
  <c r="I971" i="13"/>
  <c r="H971" i="13"/>
  <c r="Q970" i="13"/>
  <c r="M1108" i="13" s="1"/>
  <c r="I970" i="13"/>
  <c r="H970" i="13"/>
  <c r="Q969" i="13"/>
  <c r="L1107" i="13" s="1"/>
  <c r="I969" i="13"/>
  <c r="H969" i="13"/>
  <c r="Q968" i="13"/>
  <c r="K1106" i="13" s="1"/>
  <c r="I968" i="13"/>
  <c r="H968" i="13"/>
  <c r="Q967" i="13"/>
  <c r="N1105" i="13" s="1"/>
  <c r="I967" i="13"/>
  <c r="H967" i="13"/>
  <c r="I966" i="13"/>
  <c r="H966" i="13"/>
  <c r="I965" i="13"/>
  <c r="H965" i="13"/>
  <c r="P964" i="13"/>
  <c r="O964" i="13"/>
  <c r="N964" i="13"/>
  <c r="M964" i="13"/>
  <c r="L964" i="13"/>
  <c r="K964" i="13"/>
  <c r="J964" i="13"/>
  <c r="I964" i="13"/>
  <c r="H964" i="13"/>
  <c r="Q963" i="13"/>
  <c r="P1101" i="13" s="1"/>
  <c r="I963" i="13"/>
  <c r="H963" i="13"/>
  <c r="Q962" i="13"/>
  <c r="I962" i="13"/>
  <c r="H962" i="13"/>
  <c r="I961" i="13"/>
  <c r="H961" i="13"/>
  <c r="I960" i="13"/>
  <c r="H960" i="13"/>
  <c r="I959" i="13"/>
  <c r="H959" i="13"/>
  <c r="I958" i="13"/>
  <c r="H958" i="13"/>
  <c r="I957" i="13"/>
  <c r="H957" i="13"/>
  <c r="Q956" i="13"/>
  <c r="N1094" i="13" s="1"/>
  <c r="I956" i="13"/>
  <c r="H956" i="13"/>
  <c r="Q955" i="13"/>
  <c r="L1093" i="13" s="1"/>
  <c r="I955" i="13"/>
  <c r="H955" i="13"/>
  <c r="Q954" i="13"/>
  <c r="J1092" i="13" s="1"/>
  <c r="I954" i="13"/>
  <c r="H954" i="13"/>
  <c r="Q953" i="13"/>
  <c r="P1091" i="13" s="1"/>
  <c r="I953" i="13"/>
  <c r="H953" i="13"/>
  <c r="Q952" i="13"/>
  <c r="N1090" i="13" s="1"/>
  <c r="I952" i="13"/>
  <c r="H952" i="13"/>
  <c r="Q951" i="13"/>
  <c r="L1089" i="13" s="1"/>
  <c r="I951" i="13"/>
  <c r="H951" i="13"/>
  <c r="Q950" i="13"/>
  <c r="J1088" i="13" s="1"/>
  <c r="I950" i="13"/>
  <c r="H950" i="13"/>
  <c r="Q949" i="13"/>
  <c r="P1087" i="13" s="1"/>
  <c r="I949" i="13"/>
  <c r="H949" i="13"/>
  <c r="Q948" i="13"/>
  <c r="N1086" i="13" s="1"/>
  <c r="I948" i="13"/>
  <c r="H948" i="13"/>
  <c r="Q947" i="13"/>
  <c r="L1085" i="13" s="1"/>
  <c r="I947" i="13"/>
  <c r="H947" i="13"/>
  <c r="Q946" i="13"/>
  <c r="J1084" i="13" s="1"/>
  <c r="I946" i="13"/>
  <c r="H946" i="13"/>
  <c r="Q945" i="13"/>
  <c r="P1083" i="13" s="1"/>
  <c r="I945" i="13"/>
  <c r="H945" i="13"/>
  <c r="Q944" i="13"/>
  <c r="N1082" i="13" s="1"/>
  <c r="I944" i="13"/>
  <c r="H944" i="13"/>
  <c r="Q943" i="13"/>
  <c r="L1081" i="13" s="1"/>
  <c r="I943" i="13"/>
  <c r="H943" i="13"/>
  <c r="Q942" i="13"/>
  <c r="J1080" i="13" s="1"/>
  <c r="H942" i="13"/>
  <c r="Q941" i="13"/>
  <c r="O1079" i="13" s="1"/>
  <c r="I941" i="13"/>
  <c r="H941" i="13"/>
  <c r="Q940" i="13"/>
  <c r="I940" i="13"/>
  <c r="H940" i="13"/>
  <c r="Q939" i="13"/>
  <c r="I939" i="13"/>
  <c r="H939" i="13"/>
  <c r="Q938" i="13"/>
  <c r="M1076" i="13" s="1"/>
  <c r="I938" i="13"/>
  <c r="H938" i="13"/>
  <c r="Q937" i="13"/>
  <c r="O1075" i="13" s="1"/>
  <c r="I937" i="13"/>
  <c r="H937" i="13"/>
  <c r="Q936" i="13"/>
  <c r="I936" i="13"/>
  <c r="H936" i="13"/>
  <c r="Q935" i="13"/>
  <c r="I935" i="13"/>
  <c r="H935" i="13"/>
  <c r="Q934" i="13"/>
  <c r="I934" i="13"/>
  <c r="H934" i="13"/>
  <c r="F915" i="13"/>
  <c r="F917" i="13" s="1"/>
  <c r="I913" i="13"/>
  <c r="E913" i="13"/>
  <c r="G913" i="13" s="1"/>
  <c r="I912" i="13"/>
  <c r="E912" i="13"/>
  <c r="G912" i="13" s="1"/>
  <c r="I911" i="13"/>
  <c r="E911" i="13"/>
  <c r="G911" i="13" s="1"/>
  <c r="I910" i="13"/>
  <c r="E910" i="13"/>
  <c r="G910" i="13" s="1"/>
  <c r="I909" i="13"/>
  <c r="E909" i="13"/>
  <c r="G909" i="13" s="1"/>
  <c r="I908" i="13"/>
  <c r="E908" i="13"/>
  <c r="G908" i="13" s="1"/>
  <c r="F890" i="13"/>
  <c r="I889" i="13"/>
  <c r="G889" i="13"/>
  <c r="I888" i="13"/>
  <c r="E888" i="13"/>
  <c r="E890" i="13" s="1"/>
  <c r="R872" i="13"/>
  <c r="P871" i="13"/>
  <c r="O871" i="13"/>
  <c r="N871" i="13"/>
  <c r="M871" i="13"/>
  <c r="L871" i="13"/>
  <c r="K871" i="13"/>
  <c r="J871" i="13"/>
  <c r="G871" i="13"/>
  <c r="F871" i="13"/>
  <c r="E871" i="13"/>
  <c r="I869" i="13"/>
  <c r="E869" i="13"/>
  <c r="G869" i="13" s="1"/>
  <c r="I868" i="13"/>
  <c r="E868" i="13"/>
  <c r="G868" i="13" s="1"/>
  <c r="I867" i="13"/>
  <c r="E867" i="13"/>
  <c r="G867" i="13" s="1"/>
  <c r="I866" i="13"/>
  <c r="E866" i="13"/>
  <c r="G866" i="13" s="1"/>
  <c r="I865" i="13"/>
  <c r="E865" i="13"/>
  <c r="G865" i="13" s="1"/>
  <c r="E860" i="13"/>
  <c r="I854" i="13"/>
  <c r="E854" i="13"/>
  <c r="G854" i="13" s="1"/>
  <c r="I853" i="13"/>
  <c r="E853" i="13"/>
  <c r="G853" i="13" s="1"/>
  <c r="I852" i="13"/>
  <c r="E852" i="13"/>
  <c r="G852" i="13" s="1"/>
  <c r="I851" i="13"/>
  <c r="E851" i="13"/>
  <c r="G851" i="13" s="1"/>
  <c r="I850" i="13"/>
  <c r="E850" i="13"/>
  <c r="G850" i="13" s="1"/>
  <c r="I849" i="13"/>
  <c r="E849" i="13"/>
  <c r="G849" i="13" s="1"/>
  <c r="I848" i="13"/>
  <c r="E848" i="13"/>
  <c r="G848" i="13" s="1"/>
  <c r="I847" i="13"/>
  <c r="E847" i="13"/>
  <c r="F844" i="13"/>
  <c r="I842" i="13"/>
  <c r="E842" i="13"/>
  <c r="G842" i="13" s="1"/>
  <c r="I841" i="13"/>
  <c r="E841" i="13"/>
  <c r="G841" i="13" s="1"/>
  <c r="I840" i="13"/>
  <c r="E840" i="13"/>
  <c r="G840" i="13" s="1"/>
  <c r="I839" i="13"/>
  <c r="E839" i="13"/>
  <c r="G839" i="13" s="1"/>
  <c r="I838" i="13"/>
  <c r="E838" i="13"/>
  <c r="G838" i="13" s="1"/>
  <c r="I837" i="13"/>
  <c r="E837" i="13"/>
  <c r="G837" i="13" s="1"/>
  <c r="I836" i="13"/>
  <c r="R818" i="13"/>
  <c r="F817" i="13"/>
  <c r="I816" i="13"/>
  <c r="E816" i="13"/>
  <c r="G816" i="13" s="1"/>
  <c r="I815" i="13"/>
  <c r="E815" i="13"/>
  <c r="G815" i="13" s="1"/>
  <c r="I814" i="13"/>
  <c r="F810" i="13"/>
  <c r="I809" i="13"/>
  <c r="E809" i="13"/>
  <c r="E810" i="13" s="1"/>
  <c r="F806" i="13"/>
  <c r="I804" i="13"/>
  <c r="E804" i="13"/>
  <c r="E806" i="13" s="1"/>
  <c r="F801" i="13"/>
  <c r="I799" i="13"/>
  <c r="E799" i="13"/>
  <c r="G799" i="13" s="1"/>
  <c r="I798" i="13"/>
  <c r="E798" i="13"/>
  <c r="R794" i="13"/>
  <c r="I781" i="13"/>
  <c r="G781" i="13"/>
  <c r="I780" i="13"/>
  <c r="E780" i="13"/>
  <c r="G780" i="13" s="1"/>
  <c r="I776" i="13"/>
  <c r="E776" i="13"/>
  <c r="G776" i="13" s="1"/>
  <c r="I775" i="13"/>
  <c r="E775" i="13"/>
  <c r="G775" i="13" s="1"/>
  <c r="I774" i="13"/>
  <c r="E774" i="13"/>
  <c r="G774" i="13" s="1"/>
  <c r="I773" i="13"/>
  <c r="E773" i="13"/>
  <c r="G773" i="13" s="1"/>
  <c r="F771" i="13"/>
  <c r="I770" i="13"/>
  <c r="E770" i="13"/>
  <c r="G770" i="13" s="1"/>
  <c r="I769" i="13"/>
  <c r="E769" i="13"/>
  <c r="G769" i="13" s="1"/>
  <c r="I768" i="13"/>
  <c r="E768" i="13"/>
  <c r="G768" i="13" s="1"/>
  <c r="I767" i="13"/>
  <c r="E767" i="13"/>
  <c r="G767" i="13" s="1"/>
  <c r="I766" i="13"/>
  <c r="E766" i="13"/>
  <c r="G766" i="13" s="1"/>
  <c r="I765" i="13"/>
  <c r="E765" i="13"/>
  <c r="G765" i="13" s="1"/>
  <c r="I764" i="13"/>
  <c r="E764" i="13"/>
  <c r="G764" i="13" s="1"/>
  <c r="I763" i="13"/>
  <c r="E763" i="13"/>
  <c r="I758" i="13"/>
  <c r="E758" i="13"/>
  <c r="G758" i="13" s="1"/>
  <c r="I757" i="13"/>
  <c r="E757" i="13"/>
  <c r="G757" i="13" s="1"/>
  <c r="I756" i="13"/>
  <c r="E756" i="13"/>
  <c r="G756" i="13" s="1"/>
  <c r="I755" i="13"/>
  <c r="E755" i="13"/>
  <c r="G755" i="13" s="1"/>
  <c r="I754" i="13"/>
  <c r="E754" i="13"/>
  <c r="G754" i="13" s="1"/>
  <c r="I753" i="13"/>
  <c r="E753" i="13"/>
  <c r="G753" i="13" s="1"/>
  <c r="I752" i="13"/>
  <c r="E752" i="13"/>
  <c r="G752" i="13" s="1"/>
  <c r="I751" i="13"/>
  <c r="E751" i="13"/>
  <c r="G751" i="13" s="1"/>
  <c r="I750" i="13"/>
  <c r="E750" i="13"/>
  <c r="G750" i="13" s="1"/>
  <c r="I749" i="13"/>
  <c r="E749" i="13"/>
  <c r="G749" i="13" s="1"/>
  <c r="I748" i="13"/>
  <c r="E748" i="13"/>
  <c r="G748" i="13" s="1"/>
  <c r="I747" i="13"/>
  <c r="E747" i="13"/>
  <c r="G747" i="13" s="1"/>
  <c r="F744" i="13"/>
  <c r="I742" i="13"/>
  <c r="E742" i="13"/>
  <c r="G742" i="13" s="1"/>
  <c r="I741" i="13"/>
  <c r="E741" i="13"/>
  <c r="G741" i="13" s="1"/>
  <c r="I740" i="13"/>
  <c r="E740" i="13"/>
  <c r="G740" i="13" s="1"/>
  <c r="I739" i="13"/>
  <c r="I738" i="13"/>
  <c r="E738" i="13"/>
  <c r="E739" i="13" s="1"/>
  <c r="G739" i="13" s="1"/>
  <c r="I737" i="13"/>
  <c r="I736" i="13"/>
  <c r="E736" i="13"/>
  <c r="G736" i="13" s="1"/>
  <c r="I735" i="13"/>
  <c r="E735" i="13"/>
  <c r="G735" i="13" s="1"/>
  <c r="I734" i="13"/>
  <c r="E734" i="13"/>
  <c r="G734" i="13" s="1"/>
  <c r="I733" i="13"/>
  <c r="E733" i="13"/>
  <c r="G733" i="13" s="1"/>
  <c r="I732" i="13"/>
  <c r="G732" i="13"/>
  <c r="I731" i="13"/>
  <c r="E731" i="13"/>
  <c r="G731" i="13" s="1"/>
  <c r="I730" i="13"/>
  <c r="E730" i="13"/>
  <c r="G730" i="13" s="1"/>
  <c r="I729" i="13"/>
  <c r="E729" i="13"/>
  <c r="G729" i="13" s="1"/>
  <c r="I728" i="13"/>
  <c r="E728" i="13"/>
  <c r="G728" i="13" s="1"/>
  <c r="I727" i="13"/>
  <c r="G727" i="13"/>
  <c r="I726" i="13"/>
  <c r="E726" i="13"/>
  <c r="G726" i="13" s="1"/>
  <c r="I725" i="13"/>
  <c r="E725" i="13"/>
  <c r="G725" i="13" s="1"/>
  <c r="I724" i="13"/>
  <c r="G724" i="13"/>
  <c r="P724" i="13" s="1"/>
  <c r="I723" i="13"/>
  <c r="E723" i="13"/>
  <c r="G723" i="13" s="1"/>
  <c r="I722" i="13"/>
  <c r="E722" i="13"/>
  <c r="G722" i="13" s="1"/>
  <c r="I721" i="13"/>
  <c r="E721" i="13"/>
  <c r="G721" i="13" s="1"/>
  <c r="I720" i="13"/>
  <c r="E720" i="13"/>
  <c r="G720" i="13" s="1"/>
  <c r="F717" i="13"/>
  <c r="I715" i="13"/>
  <c r="E715" i="13"/>
  <c r="G715" i="13" s="1"/>
  <c r="I714" i="13"/>
  <c r="E714" i="13"/>
  <c r="G714" i="13" s="1"/>
  <c r="I713" i="13"/>
  <c r="E713" i="13"/>
  <c r="G713" i="13" s="1"/>
  <c r="I712" i="13"/>
  <c r="E712" i="13"/>
  <c r="G712" i="13" s="1"/>
  <c r="I711" i="13"/>
  <c r="E711" i="13"/>
  <c r="G711" i="13" s="1"/>
  <c r="I710" i="13"/>
  <c r="E710" i="13"/>
  <c r="G710" i="13" s="1"/>
  <c r="I709" i="13"/>
  <c r="E709" i="13"/>
  <c r="G709" i="13" s="1"/>
  <c r="I708" i="13"/>
  <c r="E708" i="13"/>
  <c r="G708" i="13" s="1"/>
  <c r="I707" i="13"/>
  <c r="E707" i="13"/>
  <c r="G707" i="13" s="1"/>
  <c r="I706" i="13"/>
  <c r="E706" i="13"/>
  <c r="F703" i="13"/>
  <c r="I701" i="13"/>
  <c r="E701" i="13"/>
  <c r="G701" i="13" s="1"/>
  <c r="I700" i="13"/>
  <c r="E700" i="13"/>
  <c r="G700" i="13" s="1"/>
  <c r="I699" i="13"/>
  <c r="E699" i="13"/>
  <c r="G699" i="13" s="1"/>
  <c r="I698" i="13"/>
  <c r="E698" i="13"/>
  <c r="F677" i="13"/>
  <c r="I675" i="13"/>
  <c r="E675" i="13"/>
  <c r="G675" i="13" s="1"/>
  <c r="I674" i="13"/>
  <c r="E674" i="13"/>
  <c r="G674" i="13" s="1"/>
  <c r="I673" i="13"/>
  <c r="E673" i="13"/>
  <c r="G673" i="13" s="1"/>
  <c r="I672" i="13"/>
  <c r="E672" i="13"/>
  <c r="G672" i="13" s="1"/>
  <c r="I671" i="13"/>
  <c r="E671" i="13"/>
  <c r="G671" i="13" s="1"/>
  <c r="I670" i="13"/>
  <c r="E670" i="13"/>
  <c r="G670" i="13" s="1"/>
  <c r="I669" i="13"/>
  <c r="E669" i="13"/>
  <c r="G669" i="13" s="1"/>
  <c r="I668" i="13"/>
  <c r="E668" i="13"/>
  <c r="G668" i="13" s="1"/>
  <c r="I667" i="13"/>
  <c r="E667" i="13"/>
  <c r="G667" i="13" s="1"/>
  <c r="I666" i="13"/>
  <c r="E666" i="13"/>
  <c r="G666" i="13" s="1"/>
  <c r="I665" i="13"/>
  <c r="E665" i="13"/>
  <c r="G665" i="13" s="1"/>
  <c r="F648" i="13"/>
  <c r="I646" i="13"/>
  <c r="E646" i="13"/>
  <c r="G646" i="13" s="1"/>
  <c r="I645" i="13"/>
  <c r="E645" i="13"/>
  <c r="G645" i="13" s="1"/>
  <c r="I644" i="13"/>
  <c r="E644" i="13"/>
  <c r="G644" i="13" s="1"/>
  <c r="I643" i="13"/>
  <c r="E643" i="13"/>
  <c r="G643" i="13" s="1"/>
  <c r="I642" i="13"/>
  <c r="E642" i="13"/>
  <c r="G642" i="13" s="1"/>
  <c r="F637" i="13"/>
  <c r="I635" i="13"/>
  <c r="E635" i="13"/>
  <c r="G635" i="13" s="1"/>
  <c r="I634" i="13"/>
  <c r="E634" i="13"/>
  <c r="G634" i="13" s="1"/>
  <c r="I633" i="13"/>
  <c r="E633" i="13"/>
  <c r="G633" i="13" s="1"/>
  <c r="I632" i="13"/>
  <c r="E632" i="13"/>
  <c r="G632" i="13" s="1"/>
  <c r="I631" i="13"/>
  <c r="E631" i="13"/>
  <c r="G631" i="13" s="1"/>
  <c r="F628" i="13"/>
  <c r="I626" i="13"/>
  <c r="E626" i="13"/>
  <c r="G626" i="13" s="1"/>
  <c r="I625" i="13"/>
  <c r="E625" i="13"/>
  <c r="G625" i="13" s="1"/>
  <c r="I624" i="13"/>
  <c r="E624" i="13"/>
  <c r="G624" i="13" s="1"/>
  <c r="I623" i="13"/>
  <c r="E623" i="13"/>
  <c r="G623" i="13" s="1"/>
  <c r="P623" i="13" s="1"/>
  <c r="I622" i="13"/>
  <c r="E622" i="13"/>
  <c r="G622" i="13" s="1"/>
  <c r="F617" i="13"/>
  <c r="I615" i="13"/>
  <c r="G615" i="13"/>
  <c r="I614" i="13"/>
  <c r="E614" i="13"/>
  <c r="G614" i="13" s="1"/>
  <c r="I613" i="13"/>
  <c r="G613" i="13"/>
  <c r="I612" i="13"/>
  <c r="E612" i="13"/>
  <c r="G612" i="13" s="1"/>
  <c r="I611" i="13"/>
  <c r="E611" i="13"/>
  <c r="G611" i="13" s="1"/>
  <c r="I610" i="13"/>
  <c r="E610" i="13"/>
  <c r="G610" i="13" s="1"/>
  <c r="I609" i="13"/>
  <c r="E609" i="13"/>
  <c r="G609" i="13" s="1"/>
  <c r="I608" i="13"/>
  <c r="E608" i="13"/>
  <c r="G608" i="13" s="1"/>
  <c r="I607" i="13"/>
  <c r="E607" i="13"/>
  <c r="G607" i="13" s="1"/>
  <c r="I606" i="13"/>
  <c r="E606" i="13"/>
  <c r="G606" i="13" s="1"/>
  <c r="I605" i="13"/>
  <c r="E605" i="13"/>
  <c r="F600" i="13"/>
  <c r="I598" i="13"/>
  <c r="E598" i="13"/>
  <c r="G598" i="13" s="1"/>
  <c r="I597" i="13"/>
  <c r="E597" i="13"/>
  <c r="G597" i="13" s="1"/>
  <c r="I596" i="13"/>
  <c r="E596" i="13"/>
  <c r="J595" i="13"/>
  <c r="I595" i="13"/>
  <c r="G595" i="13"/>
  <c r="I594" i="13"/>
  <c r="E594" i="13"/>
  <c r="G594" i="13" s="1"/>
  <c r="I593" i="13"/>
  <c r="E593" i="13"/>
  <c r="G593" i="13" s="1"/>
  <c r="I592" i="13"/>
  <c r="E592" i="13"/>
  <c r="G592" i="13" s="1"/>
  <c r="I591" i="13"/>
  <c r="E591" i="13"/>
  <c r="G591" i="13" s="1"/>
  <c r="I590" i="13"/>
  <c r="E590" i="13"/>
  <c r="G590" i="13" s="1"/>
  <c r="I589" i="13"/>
  <c r="E589" i="13"/>
  <c r="G589" i="13" s="1"/>
  <c r="I588" i="13"/>
  <c r="E588" i="13"/>
  <c r="G588" i="13" s="1"/>
  <c r="F582" i="13"/>
  <c r="I580" i="13"/>
  <c r="E580" i="13"/>
  <c r="G580" i="13" s="1"/>
  <c r="I579" i="13"/>
  <c r="E579" i="13"/>
  <c r="G579" i="13" s="1"/>
  <c r="I578" i="13"/>
  <c r="E578" i="13"/>
  <c r="G578" i="13" s="1"/>
  <c r="I577" i="13"/>
  <c r="E577" i="13"/>
  <c r="G577" i="13" s="1"/>
  <c r="I576" i="13"/>
  <c r="E576" i="13"/>
  <c r="G576" i="13" s="1"/>
  <c r="I575" i="13"/>
  <c r="E575" i="13"/>
  <c r="G575" i="13" s="1"/>
  <c r="F572" i="13"/>
  <c r="I570" i="13"/>
  <c r="E570" i="13"/>
  <c r="G570" i="13" s="1"/>
  <c r="I569" i="13"/>
  <c r="E569" i="13"/>
  <c r="G569" i="13" s="1"/>
  <c r="I568" i="13"/>
  <c r="E568" i="13"/>
  <c r="G568" i="13" s="1"/>
  <c r="I567" i="13"/>
  <c r="E567" i="13"/>
  <c r="G567" i="13" s="1"/>
  <c r="I566" i="13"/>
  <c r="E566" i="13"/>
  <c r="G566" i="13" s="1"/>
  <c r="I565" i="13"/>
  <c r="E565" i="13"/>
  <c r="G565" i="13" s="1"/>
  <c r="I564" i="13"/>
  <c r="E564" i="13"/>
  <c r="G564" i="13" s="1"/>
  <c r="I563" i="13"/>
  <c r="E563" i="13"/>
  <c r="G563" i="13" s="1"/>
  <c r="I562" i="13"/>
  <c r="E562" i="13"/>
  <c r="G562" i="13" s="1"/>
  <c r="I561" i="13"/>
  <c r="E561" i="13"/>
  <c r="G561" i="13" s="1"/>
  <c r="I560" i="13"/>
  <c r="E560" i="13"/>
  <c r="G560" i="13" s="1"/>
  <c r="I559" i="13"/>
  <c r="E559" i="13"/>
  <c r="G559" i="13" s="1"/>
  <c r="I558" i="13"/>
  <c r="E558" i="13"/>
  <c r="G558" i="13" s="1"/>
  <c r="I557" i="13"/>
  <c r="E557" i="13"/>
  <c r="G557" i="13" s="1"/>
  <c r="E540" i="13"/>
  <c r="M540" i="13" s="1"/>
  <c r="M73" i="13" s="1"/>
  <c r="F532" i="13"/>
  <c r="F534" i="13" s="1"/>
  <c r="F67" i="13" s="1"/>
  <c r="I530" i="13"/>
  <c r="G530" i="13"/>
  <c r="I529" i="13"/>
  <c r="E529" i="13"/>
  <c r="G529" i="13" s="1"/>
  <c r="I528" i="13"/>
  <c r="E528" i="13"/>
  <c r="G528" i="13" s="1"/>
  <c r="I527" i="13"/>
  <c r="E527" i="13"/>
  <c r="G527" i="13" s="1"/>
  <c r="I526" i="13"/>
  <c r="E526" i="13"/>
  <c r="G526" i="13" s="1"/>
  <c r="I525" i="13"/>
  <c r="E525" i="13"/>
  <c r="G525" i="13" s="1"/>
  <c r="I524" i="13"/>
  <c r="E524" i="13"/>
  <c r="G524" i="13" s="1"/>
  <c r="I523" i="13"/>
  <c r="E523" i="13"/>
  <c r="G523" i="13" s="1"/>
  <c r="I522" i="13"/>
  <c r="E522" i="13"/>
  <c r="G522" i="13" s="1"/>
  <c r="I521" i="13"/>
  <c r="E521" i="13"/>
  <c r="G521" i="13" s="1"/>
  <c r="I520" i="13"/>
  <c r="E520" i="13"/>
  <c r="G520" i="13" s="1"/>
  <c r="I519" i="13"/>
  <c r="I514" i="13"/>
  <c r="G514" i="13"/>
  <c r="I513" i="13"/>
  <c r="E513" i="13"/>
  <c r="G513" i="13" s="1"/>
  <c r="I512" i="13"/>
  <c r="E512" i="13"/>
  <c r="G512" i="13" s="1"/>
  <c r="I511" i="13"/>
  <c r="E511" i="13"/>
  <c r="G511" i="13" s="1"/>
  <c r="I510" i="13"/>
  <c r="E510" i="13"/>
  <c r="G510" i="13" s="1"/>
  <c r="I509" i="13"/>
  <c r="E509" i="13"/>
  <c r="G509" i="13" s="1"/>
  <c r="I508" i="13"/>
  <c r="E508" i="13"/>
  <c r="G508" i="13" s="1"/>
  <c r="I507" i="13"/>
  <c r="E507" i="13"/>
  <c r="G507" i="13" s="1"/>
  <c r="I506" i="13"/>
  <c r="F506" i="13"/>
  <c r="F516" i="13" s="1"/>
  <c r="E506" i="13"/>
  <c r="G506" i="13" s="1"/>
  <c r="I505" i="13"/>
  <c r="E505" i="13"/>
  <c r="G505" i="13" s="1"/>
  <c r="I504" i="13"/>
  <c r="E504" i="13"/>
  <c r="G504" i="13" s="1"/>
  <c r="I503" i="13"/>
  <c r="E503" i="13"/>
  <c r="G503" i="13" s="1"/>
  <c r="I502" i="13"/>
  <c r="E502" i="13"/>
  <c r="G502" i="13" s="1"/>
  <c r="F484" i="13"/>
  <c r="I482" i="13"/>
  <c r="I481" i="13"/>
  <c r="E481" i="13"/>
  <c r="G481" i="13" s="1"/>
  <c r="I480" i="13"/>
  <c r="E480" i="13"/>
  <c r="G480" i="13" s="1"/>
  <c r="I479" i="13"/>
  <c r="E479" i="13"/>
  <c r="F476" i="13"/>
  <c r="I474" i="13"/>
  <c r="G474" i="13"/>
  <c r="I473" i="13"/>
  <c r="E473" i="13"/>
  <c r="G473" i="13" s="1"/>
  <c r="I472" i="13"/>
  <c r="E472" i="13"/>
  <c r="G472" i="13" s="1"/>
  <c r="I471" i="13"/>
  <c r="E471" i="13"/>
  <c r="G471" i="13" s="1"/>
  <c r="I470" i="13"/>
  <c r="E470" i="13"/>
  <c r="G470" i="13" s="1"/>
  <c r="I469" i="13"/>
  <c r="E469" i="13"/>
  <c r="G469" i="13" s="1"/>
  <c r="I468" i="13"/>
  <c r="E468" i="13"/>
  <c r="G468" i="13" s="1"/>
  <c r="I467" i="13"/>
  <c r="E467" i="13"/>
  <c r="G467" i="13" s="1"/>
  <c r="I466" i="13"/>
  <c r="E466" i="13"/>
  <c r="G466" i="13" s="1"/>
  <c r="F463" i="13"/>
  <c r="F65" i="13" s="1"/>
  <c r="I461" i="13"/>
  <c r="E461" i="13"/>
  <c r="G461" i="13" s="1"/>
  <c r="I460" i="13"/>
  <c r="E460" i="13"/>
  <c r="G460" i="13" s="1"/>
  <c r="I459" i="13"/>
  <c r="E459" i="13"/>
  <c r="F440" i="13"/>
  <c r="F442" i="13" s="1"/>
  <c r="I439" i="13"/>
  <c r="E439" i="13"/>
  <c r="G439" i="13" s="1"/>
  <c r="I438" i="13"/>
  <c r="E438" i="13"/>
  <c r="G438" i="13" s="1"/>
  <c r="I437" i="13"/>
  <c r="E437" i="13"/>
  <c r="G437" i="13" s="1"/>
  <c r="I436" i="13"/>
  <c r="E436" i="13"/>
  <c r="G436" i="13" s="1"/>
  <c r="I435" i="13"/>
  <c r="E435" i="13"/>
  <c r="G435" i="13" s="1"/>
  <c r="Q418" i="13"/>
  <c r="P418" i="13"/>
  <c r="O418" i="13"/>
  <c r="N418" i="13"/>
  <c r="M418" i="13"/>
  <c r="L418" i="13"/>
  <c r="K418" i="13"/>
  <c r="J418" i="13"/>
  <c r="G418" i="13"/>
  <c r="F418" i="13"/>
  <c r="E418" i="13"/>
  <c r="F410" i="13"/>
  <c r="F416" i="13" s="1"/>
  <c r="F62" i="13" s="1"/>
  <c r="I409" i="13"/>
  <c r="E409" i="13"/>
  <c r="F390" i="13"/>
  <c r="F392" i="13" s="1"/>
  <c r="F61" i="13" s="1"/>
  <c r="I389" i="13"/>
  <c r="E389" i="13"/>
  <c r="G389" i="13" s="1"/>
  <c r="I388" i="13"/>
  <c r="E388" i="13"/>
  <c r="G388" i="13" s="1"/>
  <c r="F372" i="13"/>
  <c r="I370" i="13"/>
  <c r="E370" i="13"/>
  <c r="G370" i="13" s="1"/>
  <c r="I369" i="13"/>
  <c r="E369" i="13"/>
  <c r="G369" i="13" s="1"/>
  <c r="I368" i="13"/>
  <c r="E368" i="13"/>
  <c r="G368" i="13" s="1"/>
  <c r="F365" i="13"/>
  <c r="F374" i="13" s="1"/>
  <c r="I363" i="13"/>
  <c r="E363" i="13"/>
  <c r="G363" i="13" s="1"/>
  <c r="I362" i="13"/>
  <c r="E362" i="13"/>
  <c r="G362" i="13" s="1"/>
  <c r="I361" i="13"/>
  <c r="E361" i="13"/>
  <c r="G361" i="13" s="1"/>
  <c r="I360" i="13"/>
  <c r="E360" i="13"/>
  <c r="F345" i="13"/>
  <c r="I341" i="13"/>
  <c r="E341" i="13"/>
  <c r="G341" i="13" s="1"/>
  <c r="I319" i="13"/>
  <c r="E319" i="13"/>
  <c r="G319" i="13" s="1"/>
  <c r="I318" i="13"/>
  <c r="E318" i="13"/>
  <c r="G318" i="13" s="1"/>
  <c r="I317" i="13"/>
  <c r="E317" i="13"/>
  <c r="G317" i="13" s="1"/>
  <c r="I310" i="13"/>
  <c r="E310" i="13"/>
  <c r="G310" i="13" s="1"/>
  <c r="F308" i="13"/>
  <c r="I307" i="13"/>
  <c r="E307" i="13"/>
  <c r="G307" i="13" s="1"/>
  <c r="I306" i="13"/>
  <c r="E306" i="13"/>
  <c r="G306" i="13" s="1"/>
  <c r="I305" i="13"/>
  <c r="E305" i="13"/>
  <c r="G305" i="13" s="1"/>
  <c r="I304" i="13"/>
  <c r="E304" i="13"/>
  <c r="G304" i="13" s="1"/>
  <c r="F301" i="13"/>
  <c r="I300" i="13"/>
  <c r="E300" i="13"/>
  <c r="G300" i="13" s="1"/>
  <c r="I299" i="13"/>
  <c r="E299" i="13"/>
  <c r="G299" i="13" s="1"/>
  <c r="I298" i="13"/>
  <c r="E298" i="13"/>
  <c r="G298" i="13" s="1"/>
  <c r="I297" i="13"/>
  <c r="E297" i="13"/>
  <c r="G297" i="13" s="1"/>
  <c r="I296" i="13"/>
  <c r="E296" i="13"/>
  <c r="G296" i="13" s="1"/>
  <c r="I295" i="13"/>
  <c r="E295" i="13"/>
  <c r="G295" i="13" s="1"/>
  <c r="I294" i="13"/>
  <c r="E294" i="13"/>
  <c r="G294" i="13" s="1"/>
  <c r="I293" i="13"/>
  <c r="E293" i="13"/>
  <c r="G293" i="13" s="1"/>
  <c r="I292" i="13"/>
  <c r="E292" i="13"/>
  <c r="G292" i="13" s="1"/>
  <c r="F282" i="13"/>
  <c r="I280" i="13"/>
  <c r="E280" i="13"/>
  <c r="G280" i="13" s="1"/>
  <c r="I279" i="13"/>
  <c r="E279" i="13"/>
  <c r="G279" i="13" s="1"/>
  <c r="I278" i="13"/>
  <c r="E278" i="13"/>
  <c r="G278" i="13" s="1"/>
  <c r="I277" i="13"/>
  <c r="E277" i="13"/>
  <c r="G277" i="13" s="1"/>
  <c r="I276" i="13"/>
  <c r="I275" i="13"/>
  <c r="E275" i="13"/>
  <c r="G275" i="13" s="1"/>
  <c r="M275" i="13" s="1"/>
  <c r="I274" i="13"/>
  <c r="E274" i="13"/>
  <c r="G274" i="13" s="1"/>
  <c r="I273" i="13"/>
  <c r="I272" i="13"/>
  <c r="E272" i="13"/>
  <c r="G272" i="13" s="1"/>
  <c r="I271" i="13"/>
  <c r="E271" i="13"/>
  <c r="G271" i="13" s="1"/>
  <c r="I270" i="13"/>
  <c r="E270" i="13"/>
  <c r="G270" i="13" s="1"/>
  <c r="I269" i="13"/>
  <c r="E269" i="13"/>
  <c r="G269" i="13" s="1"/>
  <c r="I268" i="13"/>
  <c r="G268" i="13"/>
  <c r="I267" i="13"/>
  <c r="E267" i="13"/>
  <c r="G267" i="13" s="1"/>
  <c r="P267" i="13" s="1"/>
  <c r="I266" i="13"/>
  <c r="E266" i="13"/>
  <c r="G266" i="13" s="1"/>
  <c r="I265" i="13"/>
  <c r="E265" i="13"/>
  <c r="G265" i="13" s="1"/>
  <c r="I264" i="13"/>
  <c r="E264" i="13"/>
  <c r="G264" i="13" s="1"/>
  <c r="I263" i="13"/>
  <c r="G263" i="13"/>
  <c r="I262" i="13"/>
  <c r="E262" i="13"/>
  <c r="G262" i="13" s="1"/>
  <c r="I261" i="13"/>
  <c r="E261" i="13"/>
  <c r="G261" i="13" s="1"/>
  <c r="I260" i="13"/>
  <c r="G260" i="13"/>
  <c r="I259" i="13"/>
  <c r="E259" i="13"/>
  <c r="G259" i="13" s="1"/>
  <c r="I258" i="13"/>
  <c r="E258" i="13"/>
  <c r="G258" i="13" s="1"/>
  <c r="I257" i="13"/>
  <c r="E257" i="13"/>
  <c r="G257" i="13" s="1"/>
  <c r="I256" i="13"/>
  <c r="E256" i="13"/>
  <c r="F252" i="13"/>
  <c r="R251" i="13"/>
  <c r="Q251" i="13"/>
  <c r="I250" i="13"/>
  <c r="E250" i="13"/>
  <c r="G250" i="13" s="1"/>
  <c r="I249" i="13"/>
  <c r="E249" i="13"/>
  <c r="G249" i="13" s="1"/>
  <c r="I248" i="13"/>
  <c r="E248" i="13"/>
  <c r="G248" i="13" s="1"/>
  <c r="I247" i="13"/>
  <c r="E247" i="13"/>
  <c r="G247" i="13" s="1"/>
  <c r="I246" i="13"/>
  <c r="E246" i="13"/>
  <c r="G246" i="13" s="1"/>
  <c r="I245" i="13"/>
  <c r="E245" i="13"/>
  <c r="G245" i="13" s="1"/>
  <c r="I244" i="13"/>
  <c r="E244" i="13"/>
  <c r="G244" i="13" s="1"/>
  <c r="I243" i="13"/>
  <c r="E243" i="13"/>
  <c r="G243" i="13" s="1"/>
  <c r="I242" i="13"/>
  <c r="E242" i="13"/>
  <c r="G242" i="13" s="1"/>
  <c r="I241" i="13"/>
  <c r="E241" i="13"/>
  <c r="F236" i="13"/>
  <c r="I235" i="13"/>
  <c r="E235" i="13"/>
  <c r="G235" i="13" s="1"/>
  <c r="I234" i="13"/>
  <c r="E234" i="13"/>
  <c r="G234" i="13" s="1"/>
  <c r="I233" i="13"/>
  <c r="E233" i="13"/>
  <c r="G233" i="13" s="1"/>
  <c r="I232" i="13"/>
  <c r="E232" i="13"/>
  <c r="G232" i="13" s="1"/>
  <c r="F215" i="13"/>
  <c r="F218" i="13" s="1"/>
  <c r="F57" i="13" s="1"/>
  <c r="I214" i="13"/>
  <c r="E214" i="13"/>
  <c r="E215" i="13" s="1"/>
  <c r="E218" i="13" s="1"/>
  <c r="E57" i="13" s="1"/>
  <c r="R198" i="13"/>
  <c r="I197" i="13"/>
  <c r="E197" i="13"/>
  <c r="G197" i="13" s="1"/>
  <c r="I196" i="13"/>
  <c r="E196" i="13"/>
  <c r="G196" i="13" s="1"/>
  <c r="I195" i="13"/>
  <c r="E195" i="13"/>
  <c r="I194" i="13"/>
  <c r="E194" i="13"/>
  <c r="G194" i="13" s="1"/>
  <c r="R193" i="13"/>
  <c r="F188" i="13"/>
  <c r="F190" i="13" s="1"/>
  <c r="I186" i="13"/>
  <c r="E186" i="13"/>
  <c r="G186" i="13" s="1"/>
  <c r="I185" i="13"/>
  <c r="E185" i="13"/>
  <c r="G185" i="13" s="1"/>
  <c r="F170" i="13"/>
  <c r="I168" i="13"/>
  <c r="E168" i="13"/>
  <c r="G168" i="13" s="1"/>
  <c r="I167" i="13"/>
  <c r="E167" i="13"/>
  <c r="G167" i="13" s="1"/>
  <c r="F164" i="13"/>
  <c r="I162" i="13"/>
  <c r="E162" i="13"/>
  <c r="G162" i="13" s="1"/>
  <c r="I161" i="13"/>
  <c r="E161" i="13"/>
  <c r="G161" i="13" s="1"/>
  <c r="I160" i="13"/>
  <c r="E160" i="13"/>
  <c r="G160" i="13" s="1"/>
  <c r="I159" i="13"/>
  <c r="E159" i="13"/>
  <c r="G159" i="13" s="1"/>
  <c r="I158" i="13"/>
  <c r="E158" i="13"/>
  <c r="G158" i="13" s="1"/>
  <c r="I157" i="13"/>
  <c r="E157" i="13"/>
  <c r="G157" i="13" s="1"/>
  <c r="I156" i="13"/>
  <c r="E156" i="13"/>
  <c r="G156" i="13" s="1"/>
  <c r="I155" i="13"/>
  <c r="E155" i="13"/>
  <c r="G155" i="13" s="1"/>
  <c r="I154" i="13"/>
  <c r="E154" i="13"/>
  <c r="G154" i="13" s="1"/>
  <c r="R136" i="13"/>
  <c r="F135" i="13"/>
  <c r="I133" i="13"/>
  <c r="E133" i="13"/>
  <c r="G133" i="13" s="1"/>
  <c r="I132" i="13"/>
  <c r="E132" i="13"/>
  <c r="G132" i="13" s="1"/>
  <c r="I131" i="13"/>
  <c r="E131" i="13"/>
  <c r="G131" i="13" s="1"/>
  <c r="I130" i="13"/>
  <c r="E130" i="13"/>
  <c r="G130" i="13" s="1"/>
  <c r="I129" i="13"/>
  <c r="I128" i="13"/>
  <c r="E128" i="13"/>
  <c r="G128" i="13" s="1"/>
  <c r="I127" i="13"/>
  <c r="I126" i="13"/>
  <c r="E126" i="13"/>
  <c r="G126" i="13" s="1"/>
  <c r="I125" i="13"/>
  <c r="E125" i="13"/>
  <c r="G125" i="13" s="1"/>
  <c r="I124" i="13"/>
  <c r="E124" i="13"/>
  <c r="G124" i="13" s="1"/>
  <c r="I123" i="13"/>
  <c r="E123" i="13"/>
  <c r="G123" i="13" s="1"/>
  <c r="I122" i="13"/>
  <c r="G122" i="13"/>
  <c r="I121" i="13"/>
  <c r="E121" i="13"/>
  <c r="G121" i="13" s="1"/>
  <c r="I120" i="13"/>
  <c r="E120" i="13"/>
  <c r="G120" i="13" s="1"/>
  <c r="I119" i="13"/>
  <c r="E119" i="13"/>
  <c r="G119" i="13" s="1"/>
  <c r="I118" i="13"/>
  <c r="E118" i="13"/>
  <c r="G118" i="13" s="1"/>
  <c r="I117" i="13"/>
  <c r="G117" i="13"/>
  <c r="I116" i="13"/>
  <c r="E116" i="13"/>
  <c r="G116" i="13" s="1"/>
  <c r="I115" i="13"/>
  <c r="E115" i="13"/>
  <c r="G115" i="13" s="1"/>
  <c r="I114" i="13"/>
  <c r="G114" i="13"/>
  <c r="I113" i="13"/>
  <c r="E113" i="13"/>
  <c r="G113" i="13" s="1"/>
  <c r="I112" i="13"/>
  <c r="E112" i="13"/>
  <c r="G112" i="13" s="1"/>
  <c r="I111" i="13"/>
  <c r="E111" i="13"/>
  <c r="G111" i="13" s="1"/>
  <c r="I110" i="13"/>
  <c r="E110" i="13"/>
  <c r="G110" i="13" s="1"/>
  <c r="I105" i="13"/>
  <c r="E105" i="13"/>
  <c r="G105" i="13" s="1"/>
  <c r="I104" i="13"/>
  <c r="E104" i="13"/>
  <c r="G104" i="13" s="1"/>
  <c r="I103" i="13"/>
  <c r="E103" i="13"/>
  <c r="G103" i="13" s="1"/>
  <c r="I102" i="13"/>
  <c r="E102" i="13"/>
  <c r="G102" i="13" s="1"/>
  <c r="I101" i="13"/>
  <c r="F101" i="13"/>
  <c r="E101" i="13"/>
  <c r="G101" i="13" s="1"/>
  <c r="I100" i="13"/>
  <c r="E100" i="13"/>
  <c r="G100" i="13" s="1"/>
  <c r="I99" i="13"/>
  <c r="E99" i="13"/>
  <c r="G99" i="13" s="1"/>
  <c r="I98" i="13"/>
  <c r="F98" i="13"/>
  <c r="F107" i="13" s="1"/>
  <c r="E98" i="13"/>
  <c r="I97" i="13"/>
  <c r="E97" i="13"/>
  <c r="G97" i="13" s="1"/>
  <c r="I96" i="13"/>
  <c r="E96" i="13"/>
  <c r="R95" i="13"/>
  <c r="R94" i="13"/>
  <c r="I91" i="13"/>
  <c r="E91" i="13"/>
  <c r="G91" i="13" s="1"/>
  <c r="F73" i="13"/>
  <c r="F60" i="13"/>
  <c r="F58" i="13"/>
  <c r="F48" i="13"/>
  <c r="R27" i="13"/>
  <c r="P26" i="13"/>
  <c r="O26" i="13"/>
  <c r="N26" i="13"/>
  <c r="M26" i="13"/>
  <c r="L26" i="13"/>
  <c r="K26" i="13"/>
  <c r="J26" i="13"/>
  <c r="G26" i="13"/>
  <c r="F26" i="13"/>
  <c r="E26" i="13"/>
  <c r="P25" i="13"/>
  <c r="O25" i="13"/>
  <c r="N25" i="13"/>
  <c r="M25" i="13"/>
  <c r="L25" i="13"/>
  <c r="K25" i="13"/>
  <c r="J25" i="13"/>
  <c r="G25" i="13"/>
  <c r="F25" i="13"/>
  <c r="E25" i="13"/>
  <c r="P24" i="13"/>
  <c r="O24" i="13"/>
  <c r="N24" i="13"/>
  <c r="M24" i="13"/>
  <c r="L24" i="13"/>
  <c r="K24" i="13"/>
  <c r="J24" i="13"/>
  <c r="G24" i="13"/>
  <c r="F24" i="13"/>
  <c r="E24" i="13"/>
  <c r="F23" i="13"/>
  <c r="F17" i="13"/>
  <c r="M124" i="15" l="1"/>
  <c r="K726" i="15"/>
  <c r="M729" i="15"/>
  <c r="O266" i="14"/>
  <c r="J280" i="15"/>
  <c r="M726" i="15"/>
  <c r="E188" i="14"/>
  <c r="E190" i="14" s="1"/>
  <c r="E737" i="15"/>
  <c r="G737" i="15" s="1"/>
  <c r="K737" i="15" s="1"/>
  <c r="G717" i="14"/>
  <c r="G637" i="15"/>
  <c r="E463" i="13"/>
  <c r="E65" i="13" s="1"/>
  <c r="L741" i="13"/>
  <c r="E73" i="14"/>
  <c r="K120" i="14"/>
  <c r="M724" i="14"/>
  <c r="K270" i="15"/>
  <c r="L540" i="14"/>
  <c r="L73" i="14" s="1"/>
  <c r="E73" i="13"/>
  <c r="N120" i="14"/>
  <c r="E48" i="13"/>
  <c r="G308" i="13"/>
  <c r="E365" i="14"/>
  <c r="E59" i="14" s="1"/>
  <c r="G594" i="14"/>
  <c r="K594" i="14" s="1"/>
  <c r="G612" i="14"/>
  <c r="P612" i="14" s="1"/>
  <c r="K119" i="15"/>
  <c r="M270" i="15"/>
  <c r="G594" i="15"/>
  <c r="N594" i="15" s="1"/>
  <c r="E93" i="14"/>
  <c r="E107" i="14"/>
  <c r="E252" i="14"/>
  <c r="G703" i="14"/>
  <c r="Q871" i="14"/>
  <c r="R871" i="14" s="1"/>
  <c r="M118" i="15"/>
  <c r="Q871" i="15"/>
  <c r="R871" i="15" s="1"/>
  <c r="G628" i="15"/>
  <c r="E617" i="13"/>
  <c r="J860" i="13"/>
  <c r="K860" i="13" s="1"/>
  <c r="C46" i="18"/>
  <c r="G126" i="14"/>
  <c r="K126" i="14" s="1"/>
  <c r="G185" i="14"/>
  <c r="G188" i="14" s="1"/>
  <c r="G190" i="14" s="1"/>
  <c r="E463" i="14"/>
  <c r="E65" i="14" s="1"/>
  <c r="E476" i="14"/>
  <c r="M540" i="14"/>
  <c r="M73" i="14" s="1"/>
  <c r="G804" i="14"/>
  <c r="G806" i="14" s="1"/>
  <c r="G809" i="14"/>
  <c r="Q25" i="15"/>
  <c r="R25" i="15" s="1"/>
  <c r="G48" i="15"/>
  <c r="E252" i="15"/>
  <c r="E810" i="15"/>
  <c r="G236" i="14"/>
  <c r="N280" i="14"/>
  <c r="E127" i="15"/>
  <c r="G127" i="15" s="1"/>
  <c r="K127" i="15" s="1"/>
  <c r="G126" i="15"/>
  <c r="M126" i="15" s="1"/>
  <c r="G860" i="15"/>
  <c r="J860" i="15"/>
  <c r="G195" i="13"/>
  <c r="G48" i="13" s="1"/>
  <c r="G804" i="13"/>
  <c r="G809" i="13"/>
  <c r="G810" i="13" s="1"/>
  <c r="Q25" i="14"/>
  <c r="R25" i="14" s="1"/>
  <c r="G128" i="14"/>
  <c r="N128" i="14" s="1"/>
  <c r="L133" i="14"/>
  <c r="E164" i="14"/>
  <c r="G241" i="14"/>
  <c r="O241" i="14" s="1"/>
  <c r="G341" i="14"/>
  <c r="G345" i="14" s="1"/>
  <c r="G58" i="14" s="1"/>
  <c r="G360" i="14"/>
  <c r="E372" i="14"/>
  <c r="E60" i="14" s="1"/>
  <c r="G459" i="14"/>
  <c r="O459" i="14" s="1"/>
  <c r="G468" i="14"/>
  <c r="G476" i="14" s="1"/>
  <c r="E484" i="14"/>
  <c r="E600" i="14"/>
  <c r="P642" i="14"/>
  <c r="G648" i="14"/>
  <c r="E48" i="15"/>
  <c r="E188" i="15"/>
  <c r="E190" i="15" s="1"/>
  <c r="E47" i="15" s="1"/>
  <c r="G185" i="15"/>
  <c r="G188" i="15" s="1"/>
  <c r="G190" i="15" s="1"/>
  <c r="E648" i="15"/>
  <c r="G642" i="15"/>
  <c r="G648" i="15" s="1"/>
  <c r="E703" i="15"/>
  <c r="G698" i="15"/>
  <c r="G703" i="15" s="1"/>
  <c r="G717" i="15"/>
  <c r="O773" i="15"/>
  <c r="K773" i="15"/>
  <c r="E252" i="13"/>
  <c r="G301" i="13"/>
  <c r="G315" i="13" s="1"/>
  <c r="E484" i="13"/>
  <c r="L540" i="13"/>
  <c r="E801" i="13"/>
  <c r="E170" i="14"/>
  <c r="G214" i="14"/>
  <c r="O214" i="14" s="1"/>
  <c r="O215" i="14" s="1"/>
  <c r="O218" i="14" s="1"/>
  <c r="O57" i="14" s="1"/>
  <c r="E236" i="14"/>
  <c r="G272" i="14"/>
  <c r="M272" i="14" s="1"/>
  <c r="G275" i="14"/>
  <c r="J280" i="14"/>
  <c r="G368" i="14"/>
  <c r="Q540" i="14"/>
  <c r="R540" i="14" s="1"/>
  <c r="E582" i="14"/>
  <c r="G588" i="14"/>
  <c r="E628" i="14"/>
  <c r="P631" i="14"/>
  <c r="G637" i="14"/>
  <c r="E677" i="14"/>
  <c r="G665" i="14"/>
  <c r="G677" i="14" s="1"/>
  <c r="P731" i="14"/>
  <c r="M731" i="14"/>
  <c r="P133" i="15"/>
  <c r="M133" i="15"/>
  <c r="E476" i="15"/>
  <c r="O734" i="15"/>
  <c r="K734" i="15"/>
  <c r="Q24" i="13"/>
  <c r="R24" i="13" s="1"/>
  <c r="Q26" i="13"/>
  <c r="R26" i="13" s="1"/>
  <c r="E856" i="13"/>
  <c r="G856" i="13" s="1"/>
  <c r="Q1028" i="13"/>
  <c r="O1166" i="13" s="1"/>
  <c r="O728" i="13" s="1"/>
  <c r="Q24" i="14"/>
  <c r="R24" i="14" s="1"/>
  <c r="Q26" i="14"/>
  <c r="R26" i="14" s="1"/>
  <c r="M280" i="14"/>
  <c r="E301" i="14"/>
  <c r="E308" i="14"/>
  <c r="E390" i="14"/>
  <c r="E392" i="14" s="1"/>
  <c r="E61" i="14" s="1"/>
  <c r="G409" i="14"/>
  <c r="G410" i="14" s="1"/>
  <c r="G416" i="14" s="1"/>
  <c r="G62" i="14" s="1"/>
  <c r="E440" i="14"/>
  <c r="E442" i="14" s="1"/>
  <c r="E572" i="14"/>
  <c r="G575" i="14"/>
  <c r="G582" i="14" s="1"/>
  <c r="G622" i="14"/>
  <c r="G628" i="14" s="1"/>
  <c r="E801" i="14"/>
  <c r="G798" i="14"/>
  <c r="E93" i="15"/>
  <c r="G89" i="15"/>
  <c r="G93" i="15" s="1"/>
  <c r="K102" i="15"/>
  <c r="O102" i="15"/>
  <c r="P262" i="15"/>
  <c r="M262" i="15"/>
  <c r="K262" i="15"/>
  <c r="G368" i="15"/>
  <c r="E372" i="15"/>
  <c r="E60" i="15" s="1"/>
  <c r="E617" i="15"/>
  <c r="G605" i="15"/>
  <c r="E717" i="14"/>
  <c r="E771" i="14"/>
  <c r="E915" i="14"/>
  <c r="E917" i="14" s="1"/>
  <c r="E23" i="14" s="1"/>
  <c r="M116" i="15"/>
  <c r="M117" i="15"/>
  <c r="O119" i="15"/>
  <c r="E164" i="15"/>
  <c r="E172" i="15" s="1"/>
  <c r="E46" i="15" s="1"/>
  <c r="E170" i="15"/>
  <c r="O264" i="15"/>
  <c r="O270" i="15"/>
  <c r="E345" i="15"/>
  <c r="E58" i="15" s="1"/>
  <c r="E582" i="15"/>
  <c r="E677" i="15"/>
  <c r="M724" i="15"/>
  <c r="O726" i="15"/>
  <c r="E915" i="15"/>
  <c r="E917" i="15" s="1"/>
  <c r="E23" i="15" s="1"/>
  <c r="E637" i="14"/>
  <c r="G763" i="14"/>
  <c r="G771" i="14" s="1"/>
  <c r="Q24" i="15"/>
  <c r="R24" i="15" s="1"/>
  <c r="Q26" i="15"/>
  <c r="R26" i="15" s="1"/>
  <c r="G128" i="15"/>
  <c r="E572" i="15"/>
  <c r="G612" i="15"/>
  <c r="O612" i="15" s="1"/>
  <c r="E637" i="15"/>
  <c r="G665" i="15"/>
  <c r="G677" i="15" s="1"/>
  <c r="E717" i="15"/>
  <c r="E648" i="14"/>
  <c r="E703" i="14"/>
  <c r="E107" i="15"/>
  <c r="E760" i="15"/>
  <c r="G760" i="15" s="1"/>
  <c r="E801" i="15"/>
  <c r="E856" i="15"/>
  <c r="G856" i="15" s="1"/>
  <c r="F59" i="13"/>
  <c r="G241" i="13"/>
  <c r="F285" i="13"/>
  <c r="F288" i="13" s="1"/>
  <c r="G459" i="13"/>
  <c r="J459" i="13" s="1"/>
  <c r="G479" i="13"/>
  <c r="E582" i="13"/>
  <c r="E703" i="13"/>
  <c r="E771" i="13"/>
  <c r="G798" i="13"/>
  <c r="G847" i="13"/>
  <c r="G860" i="13"/>
  <c r="K1108" i="13"/>
  <c r="K128" i="13" s="1"/>
  <c r="K1112" i="13"/>
  <c r="L1119" i="13"/>
  <c r="K126" i="13"/>
  <c r="G214" i="13"/>
  <c r="P214" i="13" s="1"/>
  <c r="P215" i="13" s="1"/>
  <c r="P218" i="13" s="1"/>
  <c r="P57" i="13" s="1"/>
  <c r="F315" i="13"/>
  <c r="R418" i="13"/>
  <c r="E572" i="13"/>
  <c r="E628" i="13"/>
  <c r="G698" i="13"/>
  <c r="E717" i="13"/>
  <c r="G763" i="13"/>
  <c r="G771" i="13" s="1"/>
  <c r="Q871" i="13"/>
  <c r="R871" i="13" s="1"/>
  <c r="K130" i="13"/>
  <c r="E236" i="13"/>
  <c r="E365" i="13"/>
  <c r="E59" i="13" s="1"/>
  <c r="E390" i="13"/>
  <c r="E392" i="13" s="1"/>
  <c r="E61" i="13" s="1"/>
  <c r="E637" i="13"/>
  <c r="E648" i="13"/>
  <c r="E677" i="13"/>
  <c r="G706" i="13"/>
  <c r="G717" i="13" s="1"/>
  <c r="M724" i="13"/>
  <c r="G888" i="13"/>
  <c r="L1083" i="13"/>
  <c r="L1087" i="13"/>
  <c r="L1091" i="13"/>
  <c r="L1101" i="13"/>
  <c r="L267" i="13" s="1"/>
  <c r="F138" i="13"/>
  <c r="F172" i="13"/>
  <c r="F46" i="13" s="1"/>
  <c r="G98" i="13"/>
  <c r="O97" i="15"/>
  <c r="M97" i="15"/>
  <c r="P97" i="15"/>
  <c r="K97" i="15"/>
  <c r="F46" i="15"/>
  <c r="F192" i="15"/>
  <c r="M99" i="15"/>
  <c r="O99" i="15"/>
  <c r="P99" i="15"/>
  <c r="K99" i="15"/>
  <c r="M105" i="15"/>
  <c r="P105" i="15"/>
  <c r="O115" i="15"/>
  <c r="N115" i="15"/>
  <c r="M115" i="15"/>
  <c r="G236" i="15"/>
  <c r="M241" i="15"/>
  <c r="P241" i="15"/>
  <c r="G252" i="15"/>
  <c r="O241" i="15"/>
  <c r="K241" i="15"/>
  <c r="M245" i="15"/>
  <c r="P245" i="15"/>
  <c r="O245" i="15"/>
  <c r="K245" i="15"/>
  <c r="M249" i="15"/>
  <c r="P249" i="15"/>
  <c r="O249" i="15"/>
  <c r="K249" i="15"/>
  <c r="O256" i="15"/>
  <c r="M256" i="15"/>
  <c r="P271" i="15"/>
  <c r="K271" i="15"/>
  <c r="M277" i="15"/>
  <c r="K277" i="15"/>
  <c r="F285" i="15"/>
  <c r="G301" i="15"/>
  <c r="E484" i="15"/>
  <c r="G479" i="15"/>
  <c r="K580" i="15"/>
  <c r="P580" i="15"/>
  <c r="M740" i="15"/>
  <c r="G96" i="15"/>
  <c r="P101" i="15"/>
  <c r="K101" i="15"/>
  <c r="M104" i="15"/>
  <c r="P104" i="15"/>
  <c r="O105" i="15"/>
  <c r="G110" i="15"/>
  <c r="M114" i="15"/>
  <c r="P114" i="15"/>
  <c r="L114" i="15"/>
  <c r="N114" i="15"/>
  <c r="M120" i="15"/>
  <c r="N122" i="15"/>
  <c r="J122" i="15"/>
  <c r="M122" i="15"/>
  <c r="P122" i="15"/>
  <c r="L122" i="15"/>
  <c r="O123" i="15"/>
  <c r="M123" i="15"/>
  <c r="M194" i="15"/>
  <c r="P194" i="15"/>
  <c r="M242" i="15"/>
  <c r="P242" i="15"/>
  <c r="O242" i="15"/>
  <c r="K242" i="15"/>
  <c r="M246" i="15"/>
  <c r="P246" i="15"/>
  <c r="O246" i="15"/>
  <c r="K246" i="15"/>
  <c r="M250" i="15"/>
  <c r="P250" i="15"/>
  <c r="O250" i="15"/>
  <c r="K250" i="15"/>
  <c r="N257" i="15"/>
  <c r="O265" i="15"/>
  <c r="O959" i="15" s="1"/>
  <c r="K265" i="15"/>
  <c r="M265" i="15"/>
  <c r="M272" i="15"/>
  <c r="K278" i="15"/>
  <c r="G308" i="15"/>
  <c r="G365" i="15"/>
  <c r="G59" i="15" s="1"/>
  <c r="N560" i="15"/>
  <c r="K595" i="15"/>
  <c r="G215" i="15"/>
  <c r="G218" i="15" s="1"/>
  <c r="G57" i="15" s="1"/>
  <c r="M214" i="15"/>
  <c r="M215" i="15" s="1"/>
  <c r="M218" i="15" s="1"/>
  <c r="M57" i="15" s="1"/>
  <c r="P214" i="15"/>
  <c r="P215" i="15" s="1"/>
  <c r="P218" i="15" s="1"/>
  <c r="P57" i="15" s="1"/>
  <c r="L214" i="15"/>
  <c r="L215" i="15" s="1"/>
  <c r="L218" i="15" s="1"/>
  <c r="L57" i="15" s="1"/>
  <c r="O214" i="15"/>
  <c r="O215" i="15" s="1"/>
  <c r="O218" i="15" s="1"/>
  <c r="O57" i="15" s="1"/>
  <c r="K214" i="15"/>
  <c r="K215" i="15" s="1"/>
  <c r="K218" i="15" s="1"/>
  <c r="K57" i="15" s="1"/>
  <c r="N260" i="15"/>
  <c r="J260" i="15"/>
  <c r="M260" i="15"/>
  <c r="M263" i="15"/>
  <c r="P263" i="15"/>
  <c r="L263" i="15"/>
  <c r="N268" i="15"/>
  <c r="J268" i="15"/>
  <c r="M268" i="15"/>
  <c r="G516" i="15"/>
  <c r="G600" i="15"/>
  <c r="O98" i="15"/>
  <c r="O100" i="15"/>
  <c r="M101" i="15"/>
  <c r="M103" i="15"/>
  <c r="P103" i="15"/>
  <c r="O104" i="15"/>
  <c r="J111" i="15"/>
  <c r="N113" i="15"/>
  <c r="P125" i="15"/>
  <c r="P966" i="15" s="1"/>
  <c r="K129" i="15"/>
  <c r="F138" i="15"/>
  <c r="G164" i="15"/>
  <c r="G170" i="15"/>
  <c r="J214" i="15"/>
  <c r="M243" i="15"/>
  <c r="P243" i="15"/>
  <c r="O243" i="15"/>
  <c r="K243" i="15"/>
  <c r="M247" i="15"/>
  <c r="P247" i="15"/>
  <c r="O247" i="15"/>
  <c r="K247" i="15"/>
  <c r="J258" i="15"/>
  <c r="L260" i="15"/>
  <c r="J263" i="15"/>
  <c r="O266" i="15"/>
  <c r="M266" i="15"/>
  <c r="L268" i="15"/>
  <c r="M274" i="15"/>
  <c r="P274" i="15"/>
  <c r="O274" i="15"/>
  <c r="K274" i="15"/>
  <c r="K279" i="15"/>
  <c r="E365" i="15"/>
  <c r="E59" i="15" s="1"/>
  <c r="G476" i="15"/>
  <c r="N563" i="15"/>
  <c r="M88" i="15"/>
  <c r="K98" i="15"/>
  <c r="P98" i="15"/>
  <c r="K100" i="15"/>
  <c r="P100" i="15"/>
  <c r="M102" i="15"/>
  <c r="P102" i="15"/>
  <c r="O103" i="15"/>
  <c r="K105" i="15"/>
  <c r="P112" i="15"/>
  <c r="J114" i="15"/>
  <c r="K121" i="15"/>
  <c r="P130" i="15"/>
  <c r="K194" i="15"/>
  <c r="N214" i="15"/>
  <c r="N215" i="15" s="1"/>
  <c r="N218" i="15" s="1"/>
  <c r="N57" i="15" s="1"/>
  <c r="M244" i="15"/>
  <c r="P244" i="15"/>
  <c r="O244" i="15"/>
  <c r="K244" i="15"/>
  <c r="M248" i="15"/>
  <c r="P248" i="15"/>
  <c r="O248" i="15"/>
  <c r="K248" i="15"/>
  <c r="O259" i="15"/>
  <c r="M259" i="15"/>
  <c r="P260" i="15"/>
  <c r="N263" i="15"/>
  <c r="K267" i="15"/>
  <c r="P268" i="15"/>
  <c r="M275" i="15"/>
  <c r="K275" i="15"/>
  <c r="M280" i="15"/>
  <c r="P280" i="15"/>
  <c r="L280" i="15"/>
  <c r="O280" i="15"/>
  <c r="K280" i="15"/>
  <c r="N566" i="15"/>
  <c r="J117" i="15"/>
  <c r="N117" i="15"/>
  <c r="P119" i="15"/>
  <c r="J124" i="15"/>
  <c r="J132" i="15"/>
  <c r="J133" i="15"/>
  <c r="N133" i="15"/>
  <c r="E215" i="15"/>
  <c r="E218" i="15" s="1"/>
  <c r="E57" i="15" s="1"/>
  <c r="E236" i="15"/>
  <c r="E273" i="15"/>
  <c r="G273" i="15" s="1"/>
  <c r="E276" i="15"/>
  <c r="G276" i="15" s="1"/>
  <c r="E301" i="15"/>
  <c r="E308" i="15"/>
  <c r="G390" i="15"/>
  <c r="G392" i="15" s="1"/>
  <c r="G61" i="15" s="1"/>
  <c r="G463" i="15"/>
  <c r="G65" i="15" s="1"/>
  <c r="M459" i="15"/>
  <c r="O459" i="15"/>
  <c r="K459" i="15"/>
  <c r="O540" i="15"/>
  <c r="K540" i="15"/>
  <c r="Q540" i="15"/>
  <c r="L540" i="15"/>
  <c r="P540" i="15"/>
  <c r="J540" i="15"/>
  <c r="N540" i="15"/>
  <c r="G540" i="15"/>
  <c r="K116" i="15"/>
  <c r="O116" i="15"/>
  <c r="K124" i="15"/>
  <c r="O124" i="15"/>
  <c r="K125" i="15"/>
  <c r="O130" i="15"/>
  <c r="K131" i="15"/>
  <c r="K132" i="15"/>
  <c r="K133" i="15"/>
  <c r="O133" i="15"/>
  <c r="O261" i="15"/>
  <c r="O269" i="15"/>
  <c r="F284" i="15"/>
  <c r="F287" i="15" s="1"/>
  <c r="F315" i="15"/>
  <c r="G345" i="15"/>
  <c r="G58" i="15" s="1"/>
  <c r="G410" i="15"/>
  <c r="G416" i="15" s="1"/>
  <c r="G62" i="15" s="1"/>
  <c r="G440" i="15"/>
  <c r="G442" i="15" s="1"/>
  <c r="M460" i="15"/>
  <c r="L460" i="15"/>
  <c r="O460" i="15"/>
  <c r="M540" i="15"/>
  <c r="K576" i="15"/>
  <c r="P576" i="15"/>
  <c r="M592" i="15"/>
  <c r="L592" i="15"/>
  <c r="L117" i="15"/>
  <c r="M959" i="15"/>
  <c r="L125" i="15"/>
  <c r="L131" i="15"/>
  <c r="L133" i="15"/>
  <c r="L269" i="15"/>
  <c r="G372" i="15"/>
  <c r="F444" i="15"/>
  <c r="M558" i="15"/>
  <c r="O559" i="15"/>
  <c r="J559" i="15"/>
  <c r="M560" i="15"/>
  <c r="O561" i="15"/>
  <c r="J561" i="15"/>
  <c r="M562" i="15"/>
  <c r="O563" i="15"/>
  <c r="J563" i="15"/>
  <c r="M564" i="15"/>
  <c r="O565" i="15"/>
  <c r="J565" i="15"/>
  <c r="M566" i="15"/>
  <c r="O567" i="15"/>
  <c r="J567" i="15"/>
  <c r="M568" i="15"/>
  <c r="O569" i="15"/>
  <c r="J569" i="15"/>
  <c r="P569" i="15"/>
  <c r="M570" i="15"/>
  <c r="P713" i="15"/>
  <c r="L741" i="15"/>
  <c r="K741" i="15"/>
  <c r="E390" i="15"/>
  <c r="E392" i="15" s="1"/>
  <c r="E61" i="15" s="1"/>
  <c r="E410" i="15"/>
  <c r="E416" i="15" s="1"/>
  <c r="E62" i="15" s="1"/>
  <c r="E440" i="15"/>
  <c r="E442" i="15" s="1"/>
  <c r="E463" i="15"/>
  <c r="E65" i="15" s="1"/>
  <c r="K577" i="15"/>
  <c r="O589" i="15"/>
  <c r="M589" i="15"/>
  <c r="J593" i="15"/>
  <c r="M593" i="15"/>
  <c r="O609" i="15"/>
  <c r="M609" i="15"/>
  <c r="F652" i="15"/>
  <c r="F681" i="15" s="1"/>
  <c r="P706" i="15"/>
  <c r="P722" i="15"/>
  <c r="E516" i="15"/>
  <c r="O575" i="15"/>
  <c r="G582" i="15"/>
  <c r="M575" i="15"/>
  <c r="K578" i="15"/>
  <c r="P707" i="15"/>
  <c r="P711" i="15"/>
  <c r="P723" i="15"/>
  <c r="N727" i="15"/>
  <c r="J727" i="15"/>
  <c r="M727" i="15"/>
  <c r="P727" i="15"/>
  <c r="L727" i="15"/>
  <c r="O728" i="15"/>
  <c r="N728" i="15"/>
  <c r="M728" i="15"/>
  <c r="M733" i="15"/>
  <c r="O733" i="15"/>
  <c r="N733" i="15"/>
  <c r="E739" i="15"/>
  <c r="G739" i="15" s="1"/>
  <c r="G738" i="15"/>
  <c r="K860" i="15"/>
  <c r="O557" i="15"/>
  <c r="G572" i="15"/>
  <c r="M557" i="15"/>
  <c r="N579" i="15"/>
  <c r="J579" i="15"/>
  <c r="E600" i="15"/>
  <c r="K596" i="15"/>
  <c r="M624" i="15"/>
  <c r="P708" i="15"/>
  <c r="O720" i="15"/>
  <c r="J625" i="15"/>
  <c r="J631" i="15"/>
  <c r="J633" i="15"/>
  <c r="J635" i="15"/>
  <c r="J643" i="15"/>
  <c r="J645" i="15"/>
  <c r="J699" i="15"/>
  <c r="J707" i="15"/>
  <c r="J709" i="15"/>
  <c r="J711" i="15"/>
  <c r="J713" i="15"/>
  <c r="J715" i="15"/>
  <c r="J721" i="15"/>
  <c r="J723" i="15"/>
  <c r="J724" i="15"/>
  <c r="N724" i="15"/>
  <c r="K725" i="15"/>
  <c r="O725" i="15"/>
  <c r="N729" i="15"/>
  <c r="J732" i="15"/>
  <c r="O732" i="15"/>
  <c r="M734" i="15"/>
  <c r="K742" i="15"/>
  <c r="P815" i="15"/>
  <c r="M815" i="15"/>
  <c r="K815" i="15"/>
  <c r="O1073" i="15"/>
  <c r="K1073" i="15"/>
  <c r="M1073" i="15"/>
  <c r="L1073" i="15"/>
  <c r="J1073" i="15"/>
  <c r="P1073" i="15"/>
  <c r="N1073" i="15"/>
  <c r="O1077" i="15"/>
  <c r="K1077" i="15"/>
  <c r="M1077" i="15"/>
  <c r="L1077" i="15"/>
  <c r="J1077" i="15"/>
  <c r="Q1077" i="15" s="1"/>
  <c r="P1077" i="15"/>
  <c r="N1077" i="15"/>
  <c r="N1080" i="15"/>
  <c r="J1080" i="15"/>
  <c r="P1080" i="15"/>
  <c r="L1080" i="15"/>
  <c r="K1080" i="15"/>
  <c r="O1080" i="15"/>
  <c r="N1084" i="15"/>
  <c r="N256" i="15" s="1"/>
  <c r="J1084" i="15"/>
  <c r="J256" i="15" s="1"/>
  <c r="P1084" i="15"/>
  <c r="L1084" i="15"/>
  <c r="L88" i="15" s="1"/>
  <c r="K1084" i="15"/>
  <c r="K232" i="15" s="1"/>
  <c r="O1084" i="15"/>
  <c r="O112" i="15" s="1"/>
  <c r="M1084" i="15"/>
  <c r="N1088" i="15"/>
  <c r="J1088" i="15"/>
  <c r="P1088" i="15"/>
  <c r="L1088" i="15"/>
  <c r="K1088" i="15"/>
  <c r="O1088" i="15"/>
  <c r="P1092" i="15"/>
  <c r="L1092" i="15"/>
  <c r="N1092" i="15"/>
  <c r="J1092" i="15"/>
  <c r="M1092" i="15"/>
  <c r="K1092" i="15"/>
  <c r="O1092" i="15"/>
  <c r="O626" i="15"/>
  <c r="E628" i="15"/>
  <c r="K632" i="15"/>
  <c r="K634" i="15"/>
  <c r="K642" i="15"/>
  <c r="K644" i="15"/>
  <c r="K646" i="15"/>
  <c r="O699" i="15"/>
  <c r="K706" i="15"/>
  <c r="O706" i="15"/>
  <c r="O707" i="15"/>
  <c r="K708" i="15"/>
  <c r="O708" i="15"/>
  <c r="O709" i="15"/>
  <c r="K710" i="15"/>
  <c r="O710" i="15"/>
  <c r="O711" i="15"/>
  <c r="K712" i="15"/>
  <c r="O712" i="15"/>
  <c r="O713" i="15"/>
  <c r="K714" i="15"/>
  <c r="O714" i="15"/>
  <c r="O715" i="15"/>
  <c r="K720" i="15"/>
  <c r="K721" i="15"/>
  <c r="O721" i="15"/>
  <c r="O722" i="15"/>
  <c r="K723" i="15"/>
  <c r="O723" i="15"/>
  <c r="K724" i="15"/>
  <c r="O724" i="15"/>
  <c r="K729" i="15"/>
  <c r="O729" i="15"/>
  <c r="O730" i="15"/>
  <c r="M731" i="15"/>
  <c r="N735" i="15"/>
  <c r="F778" i="15"/>
  <c r="F783" i="15" s="1"/>
  <c r="F15" i="15" s="1"/>
  <c r="P1102" i="15"/>
  <c r="P609" i="15" s="1"/>
  <c r="L1102" i="15"/>
  <c r="L609" i="15" s="1"/>
  <c r="O1102" i="15"/>
  <c r="O592" i="15" s="1"/>
  <c r="K1102" i="15"/>
  <c r="K609" i="15" s="1"/>
  <c r="N1102" i="15"/>
  <c r="N609" i="15" s="1"/>
  <c r="J1102" i="15"/>
  <c r="J609" i="15" s="1"/>
  <c r="L631" i="15"/>
  <c r="L634" i="15"/>
  <c r="L635" i="15"/>
  <c r="L644" i="15"/>
  <c r="L645" i="15"/>
  <c r="L708" i="15"/>
  <c r="L712" i="15"/>
  <c r="L722" i="15"/>
  <c r="L724" i="15"/>
  <c r="L730" i="15"/>
  <c r="P732" i="15"/>
  <c r="L732" i="15"/>
  <c r="M732" i="15"/>
  <c r="N736" i="15"/>
  <c r="J736" i="15"/>
  <c r="M736" i="15"/>
  <c r="J742" i="15"/>
  <c r="M742" i="15"/>
  <c r="G771" i="15"/>
  <c r="P773" i="15"/>
  <c r="M773" i="15"/>
  <c r="G810" i="15"/>
  <c r="O909" i="15"/>
  <c r="J909" i="15"/>
  <c r="M1134" i="15"/>
  <c r="M595" i="15" s="1"/>
  <c r="P1134" i="15"/>
  <c r="P595" i="15" s="1"/>
  <c r="L1134" i="15"/>
  <c r="L595" i="15" s="1"/>
  <c r="O1134" i="15"/>
  <c r="O595" i="15" s="1"/>
  <c r="K1134" i="15"/>
  <c r="N1134" i="15"/>
  <c r="N595" i="15" s="1"/>
  <c r="J1134" i="15"/>
  <c r="J595" i="15" s="1"/>
  <c r="M1138" i="15"/>
  <c r="M626" i="15" s="1"/>
  <c r="P1138" i="15"/>
  <c r="P626" i="15" s="1"/>
  <c r="L1138" i="15"/>
  <c r="L622" i="15" s="1"/>
  <c r="O1138" i="15"/>
  <c r="O622" i="15" s="1"/>
  <c r="K1138" i="15"/>
  <c r="K622" i="15" s="1"/>
  <c r="N1138" i="15"/>
  <c r="N622" i="15" s="1"/>
  <c r="J1138" i="15"/>
  <c r="Q1138" i="15" s="1"/>
  <c r="M1142" i="15"/>
  <c r="P1142" i="15"/>
  <c r="L1142" i="15"/>
  <c r="O1142" i="15"/>
  <c r="K1142" i="15"/>
  <c r="N1142" i="15"/>
  <c r="J1142" i="15"/>
  <c r="M1193" i="15"/>
  <c r="P1193" i="15"/>
  <c r="L1193" i="15"/>
  <c r="O1193" i="15"/>
  <c r="K1193" i="15"/>
  <c r="N1193" i="15"/>
  <c r="J1193" i="15"/>
  <c r="G801" i="15"/>
  <c r="E806" i="15"/>
  <c r="E771" i="15"/>
  <c r="E890" i="15"/>
  <c r="G888" i="15"/>
  <c r="P889" i="15"/>
  <c r="N889" i="15"/>
  <c r="J889" i="15"/>
  <c r="M889" i="15"/>
  <c r="M909" i="15"/>
  <c r="P1108" i="15"/>
  <c r="P275" i="15" s="1"/>
  <c r="L1108" i="15"/>
  <c r="L275" i="15" s="1"/>
  <c r="O1108" i="15"/>
  <c r="K1108" i="15"/>
  <c r="N1108" i="15"/>
  <c r="N275" i="15" s="1"/>
  <c r="J1108" i="15"/>
  <c r="J128" i="15" s="1"/>
  <c r="M1108" i="15"/>
  <c r="P1112" i="15"/>
  <c r="L1112" i="15"/>
  <c r="O1112" i="15"/>
  <c r="K1112" i="15"/>
  <c r="N1112" i="15"/>
  <c r="J1112" i="15"/>
  <c r="Q1112" i="15" s="1"/>
  <c r="M1112" i="15"/>
  <c r="P1120" i="15"/>
  <c r="L1120" i="15"/>
  <c r="O1120" i="15"/>
  <c r="K1120" i="15"/>
  <c r="N1120" i="15"/>
  <c r="J1120" i="15"/>
  <c r="M1120" i="15"/>
  <c r="P1128" i="15"/>
  <c r="P596" i="15" s="1"/>
  <c r="L1128" i="15"/>
  <c r="L596" i="15" s="1"/>
  <c r="K1128" i="15"/>
  <c r="O1128" i="15"/>
  <c r="O596" i="15" s="1"/>
  <c r="J1128" i="15"/>
  <c r="J596" i="15" s="1"/>
  <c r="N1128" i="15"/>
  <c r="N596" i="15" s="1"/>
  <c r="M1128" i="15"/>
  <c r="M596" i="15" s="1"/>
  <c r="Q1076" i="15"/>
  <c r="G915" i="15"/>
  <c r="G917" i="15" s="1"/>
  <c r="G23" i="15" s="1"/>
  <c r="O1075" i="15"/>
  <c r="K1075" i="15"/>
  <c r="M1075" i="15"/>
  <c r="O1079" i="15"/>
  <c r="K1079" i="15"/>
  <c r="M1079" i="15"/>
  <c r="N1082" i="15"/>
  <c r="J1082" i="15"/>
  <c r="P1082" i="15"/>
  <c r="L1082" i="15"/>
  <c r="N1086" i="15"/>
  <c r="N261" i="15" s="1"/>
  <c r="J1086" i="15"/>
  <c r="P1086" i="15"/>
  <c r="L1086" i="15"/>
  <c r="L118" i="15" s="1"/>
  <c r="N1090" i="15"/>
  <c r="J1090" i="15"/>
  <c r="P1090" i="15"/>
  <c r="P459" i="15" s="1"/>
  <c r="L1090" i="15"/>
  <c r="L459" i="15" s="1"/>
  <c r="P1094" i="15"/>
  <c r="L1094" i="15"/>
  <c r="N1094" i="15"/>
  <c r="J1094" i="15"/>
  <c r="M1094" i="15"/>
  <c r="N1101" i="15"/>
  <c r="N731" i="15" s="1"/>
  <c r="J1101" i="15"/>
  <c r="J121" i="15" s="1"/>
  <c r="M1101" i="15"/>
  <c r="M121" i="15" s="1"/>
  <c r="P1101" i="15"/>
  <c r="P267" i="15" s="1"/>
  <c r="L1101" i="15"/>
  <c r="L267" i="15" s="1"/>
  <c r="O1101" i="15"/>
  <c r="O267" i="15" s="1"/>
  <c r="P1106" i="15"/>
  <c r="P272" i="15" s="1"/>
  <c r="L1106" i="15"/>
  <c r="O1106" i="15"/>
  <c r="O736" i="15" s="1"/>
  <c r="K1106" i="15"/>
  <c r="K736" i="15" s="1"/>
  <c r="N1106" i="15"/>
  <c r="N272" i="15" s="1"/>
  <c r="J1106" i="15"/>
  <c r="J272" i="15" s="1"/>
  <c r="P1110" i="15"/>
  <c r="P277" i="15" s="1"/>
  <c r="L1110" i="15"/>
  <c r="L277" i="15" s="1"/>
  <c r="O1110" i="15"/>
  <c r="O277" i="15" s="1"/>
  <c r="K1110" i="15"/>
  <c r="K740" i="15" s="1"/>
  <c r="N1110" i="15"/>
  <c r="N277" i="15" s="1"/>
  <c r="J1110" i="15"/>
  <c r="Q1110" i="15" s="1"/>
  <c r="P1118" i="15"/>
  <c r="P633" i="15" s="1"/>
  <c r="L1118" i="15"/>
  <c r="L633" i="15" s="1"/>
  <c r="O1118" i="15"/>
  <c r="O633" i="15" s="1"/>
  <c r="K1118" i="15"/>
  <c r="K633" i="15" s="1"/>
  <c r="N1118" i="15"/>
  <c r="N633" i="15" s="1"/>
  <c r="J1118" i="15"/>
  <c r="P1126" i="15"/>
  <c r="P593" i="15" s="1"/>
  <c r="L1126" i="15"/>
  <c r="L593" i="15" s="1"/>
  <c r="K1126" i="15"/>
  <c r="K593" i="15" s="1"/>
  <c r="O1126" i="15"/>
  <c r="O593" i="15" s="1"/>
  <c r="J1126" i="15"/>
  <c r="N1126" i="15"/>
  <c r="N593" i="15" s="1"/>
  <c r="M1132" i="15"/>
  <c r="M594" i="15" s="1"/>
  <c r="P1132" i="15"/>
  <c r="L1132" i="15"/>
  <c r="K1132" i="15"/>
  <c r="K594" i="15" s="1"/>
  <c r="J1132" i="15"/>
  <c r="O1132" i="15"/>
  <c r="M1136" i="15"/>
  <c r="P1136" i="15"/>
  <c r="L1136" i="15"/>
  <c r="O1136" i="15"/>
  <c r="K1136" i="15"/>
  <c r="N1136" i="15"/>
  <c r="M1140" i="15"/>
  <c r="M625" i="15" s="1"/>
  <c r="P1140" i="15"/>
  <c r="P625" i="15" s="1"/>
  <c r="L1140" i="15"/>
  <c r="L625" i="15" s="1"/>
  <c r="O1140" i="15"/>
  <c r="O625" i="15" s="1"/>
  <c r="K1140" i="15"/>
  <c r="K625" i="15" s="1"/>
  <c r="N1140" i="15"/>
  <c r="N625" i="15" s="1"/>
  <c r="J1075" i="15"/>
  <c r="J1079" i="15"/>
  <c r="Q1079" i="15" s="1"/>
  <c r="J1136" i="15"/>
  <c r="L1075" i="15"/>
  <c r="L1079" i="15"/>
  <c r="K1082" i="15"/>
  <c r="K1086" i="15"/>
  <c r="K115" i="15" s="1"/>
  <c r="K1090" i="15"/>
  <c r="K460" i="15" s="1"/>
  <c r="K1094" i="15"/>
  <c r="N1107" i="15"/>
  <c r="J1107" i="15"/>
  <c r="M1107" i="15"/>
  <c r="P1107" i="15"/>
  <c r="L1107" i="15"/>
  <c r="N1111" i="15"/>
  <c r="N131" i="15" s="1"/>
  <c r="J1111" i="15"/>
  <c r="M1111" i="15"/>
  <c r="P1111" i="15"/>
  <c r="P742" i="15" s="1"/>
  <c r="L1111" i="15"/>
  <c r="L132" i="15" s="1"/>
  <c r="N1119" i="15"/>
  <c r="J1119" i="15"/>
  <c r="M1119" i="15"/>
  <c r="P1119" i="15"/>
  <c r="L1119" i="15"/>
  <c r="N1127" i="15"/>
  <c r="N611" i="15" s="1"/>
  <c r="J1127" i="15"/>
  <c r="J611" i="15" s="1"/>
  <c r="L1127" i="15"/>
  <c r="L611" i="15" s="1"/>
  <c r="P1127" i="15"/>
  <c r="P611" i="15" s="1"/>
  <c r="K1127" i="15"/>
  <c r="K611" i="15" s="1"/>
  <c r="O1127" i="15"/>
  <c r="O611" i="15" s="1"/>
  <c r="O1133" i="15"/>
  <c r="K1133" i="15"/>
  <c r="N1133" i="15"/>
  <c r="J1133" i="15"/>
  <c r="Q1133" i="15" s="1"/>
  <c r="M1133" i="15"/>
  <c r="P1133" i="15"/>
  <c r="O1137" i="15"/>
  <c r="O623" i="15" s="1"/>
  <c r="K1137" i="15"/>
  <c r="K623" i="15" s="1"/>
  <c r="N1137" i="15"/>
  <c r="N623" i="15" s="1"/>
  <c r="J1137" i="15"/>
  <c r="M1137" i="15"/>
  <c r="M623" i="15" s="1"/>
  <c r="P1137" i="15"/>
  <c r="P623" i="15" s="1"/>
  <c r="O1141" i="15"/>
  <c r="O815" i="15" s="1"/>
  <c r="K1141" i="15"/>
  <c r="N1141" i="15"/>
  <c r="N815" i="15" s="1"/>
  <c r="J1141" i="15"/>
  <c r="J815" i="15" s="1"/>
  <c r="M1141" i="15"/>
  <c r="P1141" i="15"/>
  <c r="M1147" i="15"/>
  <c r="P1147" i="15"/>
  <c r="L1147" i="15"/>
  <c r="O1147" i="15"/>
  <c r="K1147" i="15"/>
  <c r="N1147" i="15"/>
  <c r="J1147" i="15"/>
  <c r="N1157" i="15"/>
  <c r="J1157" i="15"/>
  <c r="M1157" i="15"/>
  <c r="P1157" i="15"/>
  <c r="L1157" i="15"/>
  <c r="O1157" i="15"/>
  <c r="K1157" i="15"/>
  <c r="P1159" i="15"/>
  <c r="L1159" i="15"/>
  <c r="O1159" i="15"/>
  <c r="K1159" i="15"/>
  <c r="N1159" i="15"/>
  <c r="J1159" i="15"/>
  <c r="M1159" i="15"/>
  <c r="N1161" i="15"/>
  <c r="J1161" i="15"/>
  <c r="M1161" i="15"/>
  <c r="P1161" i="15"/>
  <c r="L1161" i="15"/>
  <c r="O1161" i="15"/>
  <c r="K1161" i="15"/>
  <c r="P1163" i="15"/>
  <c r="L1163" i="15"/>
  <c r="O1163" i="15"/>
  <c r="K1163" i="15"/>
  <c r="N1163" i="15"/>
  <c r="J1163" i="15"/>
  <c r="Q1163" i="15" s="1"/>
  <c r="M1163" i="15"/>
  <c r="N1165" i="15"/>
  <c r="J1165" i="15"/>
  <c r="M1165" i="15"/>
  <c r="P1165" i="15"/>
  <c r="L1165" i="15"/>
  <c r="O1165" i="15"/>
  <c r="K1165" i="15"/>
  <c r="P1167" i="15"/>
  <c r="L1167" i="15"/>
  <c r="O1167" i="15"/>
  <c r="K1167" i="15"/>
  <c r="N1167" i="15"/>
  <c r="J1167" i="15"/>
  <c r="M1167" i="15"/>
  <c r="N1169" i="15"/>
  <c r="J1169" i="15"/>
  <c r="M1169" i="15"/>
  <c r="P1169" i="15"/>
  <c r="L1169" i="15"/>
  <c r="O1169" i="15"/>
  <c r="K1169" i="15"/>
  <c r="P1171" i="15"/>
  <c r="L1171" i="15"/>
  <c r="O1171" i="15"/>
  <c r="K1171" i="15"/>
  <c r="N1171" i="15"/>
  <c r="J1171" i="15"/>
  <c r="Q1171" i="15" s="1"/>
  <c r="M1171" i="15"/>
  <c r="N1173" i="15"/>
  <c r="J1173" i="15"/>
  <c r="M1173" i="15"/>
  <c r="P1173" i="15"/>
  <c r="L1173" i="15"/>
  <c r="O1173" i="15"/>
  <c r="K1173" i="15"/>
  <c r="P1175" i="15"/>
  <c r="L1175" i="15"/>
  <c r="O1175" i="15"/>
  <c r="K1175" i="15"/>
  <c r="N1175" i="15"/>
  <c r="J1175" i="15"/>
  <c r="M1175" i="15"/>
  <c r="N1177" i="15"/>
  <c r="J1177" i="15"/>
  <c r="M1177" i="15"/>
  <c r="P1177" i="15"/>
  <c r="L1177" i="15"/>
  <c r="O1177" i="15"/>
  <c r="K1177" i="15"/>
  <c r="P1179" i="15"/>
  <c r="L1179" i="15"/>
  <c r="O1179" i="15"/>
  <c r="K1179" i="15"/>
  <c r="N1179" i="15"/>
  <c r="J1179" i="15"/>
  <c r="Q1179" i="15" s="1"/>
  <c r="M1179" i="15"/>
  <c r="N1181" i="15"/>
  <c r="J1181" i="15"/>
  <c r="M1181" i="15"/>
  <c r="P1181" i="15"/>
  <c r="L1181" i="15"/>
  <c r="O1181" i="15"/>
  <c r="K1181" i="15"/>
  <c r="P1183" i="15"/>
  <c r="L1183" i="15"/>
  <c r="O1183" i="15"/>
  <c r="K1183" i="15"/>
  <c r="N1183" i="15"/>
  <c r="J1183" i="15"/>
  <c r="M1183" i="15"/>
  <c r="N1185" i="15"/>
  <c r="J1185" i="15"/>
  <c r="M1185" i="15"/>
  <c r="P1185" i="15"/>
  <c r="L1185" i="15"/>
  <c r="O1185" i="15"/>
  <c r="K1185" i="15"/>
  <c r="P1187" i="15"/>
  <c r="L1187" i="15"/>
  <c r="O1187" i="15"/>
  <c r="K1187" i="15"/>
  <c r="N1187" i="15"/>
  <c r="J1187" i="15"/>
  <c r="Q1187" i="15" s="1"/>
  <c r="M1187" i="15"/>
  <c r="N1189" i="15"/>
  <c r="J1189" i="15"/>
  <c r="M1189" i="15"/>
  <c r="P1189" i="15"/>
  <c r="L1189" i="15"/>
  <c r="O1189" i="15"/>
  <c r="K1189" i="15"/>
  <c r="P1191" i="15"/>
  <c r="L1191" i="15"/>
  <c r="O1191" i="15"/>
  <c r="K1191" i="15"/>
  <c r="N1191" i="15"/>
  <c r="J1191" i="15"/>
  <c r="M1191" i="15"/>
  <c r="K1074" i="15"/>
  <c r="O1074" i="15"/>
  <c r="O260" i="15" s="1"/>
  <c r="K1076" i="15"/>
  <c r="O1076" i="15"/>
  <c r="K1078" i="15"/>
  <c r="Q1078" i="15" s="1"/>
  <c r="O1078" i="15"/>
  <c r="J1081" i="15"/>
  <c r="N1081" i="15"/>
  <c r="J1083" i="15"/>
  <c r="J97" i="15" s="1"/>
  <c r="N1083" i="15"/>
  <c r="N97" i="15" s="1"/>
  <c r="J1085" i="15"/>
  <c r="J729" i="15" s="1"/>
  <c r="N1085" i="15"/>
  <c r="J1087" i="15"/>
  <c r="Q1087" i="15" s="1"/>
  <c r="N1087" i="15"/>
  <c r="J1089" i="15"/>
  <c r="N1089" i="15"/>
  <c r="J1091" i="15"/>
  <c r="N1091" i="15"/>
  <c r="L1133" i="15"/>
  <c r="L1137" i="15"/>
  <c r="L623" i="15" s="1"/>
  <c r="L1141" i="15"/>
  <c r="L815" i="15" s="1"/>
  <c r="N1093" i="15"/>
  <c r="J1093" i="15"/>
  <c r="P1093" i="15"/>
  <c r="L1093" i="15"/>
  <c r="P1100" i="15"/>
  <c r="P266" i="15" s="1"/>
  <c r="L1100" i="15"/>
  <c r="L266" i="15" s="1"/>
  <c r="O1100" i="15"/>
  <c r="O120" i="15" s="1"/>
  <c r="K1100" i="15"/>
  <c r="K266" i="15" s="1"/>
  <c r="N1100" i="15"/>
  <c r="N120" i="15" s="1"/>
  <c r="J1100" i="15"/>
  <c r="J266" i="15" s="1"/>
  <c r="N1105" i="15"/>
  <c r="N271" i="15" s="1"/>
  <c r="J1105" i="15"/>
  <c r="Q1105" i="15" s="1"/>
  <c r="M1105" i="15"/>
  <c r="M125" i="15" s="1"/>
  <c r="P1105" i="15"/>
  <c r="P735" i="15" s="1"/>
  <c r="L1105" i="15"/>
  <c r="L271" i="15" s="1"/>
  <c r="N1109" i="15"/>
  <c r="N129" i="15" s="1"/>
  <c r="J1109" i="15"/>
  <c r="J129" i="15" s="1"/>
  <c r="M1109" i="15"/>
  <c r="M129" i="15" s="1"/>
  <c r="P1109" i="15"/>
  <c r="P129" i="15" s="1"/>
  <c r="L1109" i="15"/>
  <c r="L129" i="15" s="1"/>
  <c r="N1117" i="15"/>
  <c r="J1117" i="15"/>
  <c r="M1117" i="15"/>
  <c r="P1117" i="15"/>
  <c r="L1117" i="15"/>
  <c r="N1125" i="15"/>
  <c r="J1125" i="15"/>
  <c r="L1125" i="15"/>
  <c r="P1125" i="15"/>
  <c r="K1125" i="15"/>
  <c r="O1125" i="15"/>
  <c r="N1129" i="15"/>
  <c r="J1129" i="15"/>
  <c r="L1129" i="15"/>
  <c r="P1129" i="15"/>
  <c r="K1129" i="15"/>
  <c r="O1129" i="15"/>
  <c r="O1135" i="15"/>
  <c r="O613" i="15" s="1"/>
  <c r="K1135" i="15"/>
  <c r="K613" i="15" s="1"/>
  <c r="N1135" i="15"/>
  <c r="N613" i="15" s="1"/>
  <c r="J1135" i="15"/>
  <c r="M1135" i="15"/>
  <c r="M613" i="15" s="1"/>
  <c r="P1135" i="15"/>
  <c r="P613" i="15" s="1"/>
  <c r="O1139" i="15"/>
  <c r="O632" i="15" s="1"/>
  <c r="K1139" i="15"/>
  <c r="K631" i="15" s="1"/>
  <c r="N1139" i="15"/>
  <c r="N631" i="15" s="1"/>
  <c r="J1139" i="15"/>
  <c r="M1139" i="15"/>
  <c r="P1139" i="15"/>
  <c r="P635" i="15" s="1"/>
  <c r="O1152" i="15"/>
  <c r="K1152" i="15"/>
  <c r="M1152" i="15"/>
  <c r="P1152" i="15"/>
  <c r="N1152" i="15"/>
  <c r="L1152" i="15"/>
  <c r="J1152" i="15"/>
  <c r="Q1152" i="15" s="1"/>
  <c r="M1158" i="15"/>
  <c r="P1158" i="15"/>
  <c r="L1158" i="15"/>
  <c r="O1158" i="15"/>
  <c r="K1158" i="15"/>
  <c r="N1158" i="15"/>
  <c r="J1158" i="15"/>
  <c r="O1160" i="15"/>
  <c r="K1160" i="15"/>
  <c r="N1160" i="15"/>
  <c r="J1160" i="15"/>
  <c r="M1160" i="15"/>
  <c r="P1160" i="15"/>
  <c r="L1160" i="15"/>
  <c r="M1162" i="15"/>
  <c r="P1162" i="15"/>
  <c r="L1162" i="15"/>
  <c r="O1162" i="15"/>
  <c r="K1162" i="15"/>
  <c r="Q1162" i="15" s="1"/>
  <c r="N1162" i="15"/>
  <c r="O1164" i="15"/>
  <c r="K1164" i="15"/>
  <c r="N1164" i="15"/>
  <c r="J1164" i="15"/>
  <c r="Q1164" i="15" s="1"/>
  <c r="M1164" i="15"/>
  <c r="P1164" i="15"/>
  <c r="L1164" i="15"/>
  <c r="M1166" i="15"/>
  <c r="P1166" i="15"/>
  <c r="L1166" i="15"/>
  <c r="O1166" i="15"/>
  <c r="K1166" i="15"/>
  <c r="N1166" i="15"/>
  <c r="J1166" i="15"/>
  <c r="O1168" i="15"/>
  <c r="K1168" i="15"/>
  <c r="N1168" i="15"/>
  <c r="J1168" i="15"/>
  <c r="M1168" i="15"/>
  <c r="P1168" i="15"/>
  <c r="L1168" i="15"/>
  <c r="M1170" i="15"/>
  <c r="P1170" i="15"/>
  <c r="L1170" i="15"/>
  <c r="O1170" i="15"/>
  <c r="K1170" i="15"/>
  <c r="Q1170" i="15" s="1"/>
  <c r="N1170" i="15"/>
  <c r="O1172" i="15"/>
  <c r="K1172" i="15"/>
  <c r="N1172" i="15"/>
  <c r="J1172" i="15"/>
  <c r="M1172" i="15"/>
  <c r="P1172" i="15"/>
  <c r="L1172" i="15"/>
  <c r="M1174" i="15"/>
  <c r="P1174" i="15"/>
  <c r="L1174" i="15"/>
  <c r="O1174" i="15"/>
  <c r="K1174" i="15"/>
  <c r="N1174" i="15"/>
  <c r="J1174" i="15"/>
  <c r="O1176" i="15"/>
  <c r="K1176" i="15"/>
  <c r="N1176" i="15"/>
  <c r="J1176" i="15"/>
  <c r="M1176" i="15"/>
  <c r="P1176" i="15"/>
  <c r="L1176" i="15"/>
  <c r="M1178" i="15"/>
  <c r="P1178" i="15"/>
  <c r="L1178" i="15"/>
  <c r="O1178" i="15"/>
  <c r="Q1178" i="15" s="1"/>
  <c r="K1178" i="15"/>
  <c r="N1178" i="15"/>
  <c r="O1180" i="15"/>
  <c r="K1180" i="15"/>
  <c r="N1180" i="15"/>
  <c r="J1180" i="15"/>
  <c r="M1180" i="15"/>
  <c r="P1180" i="15"/>
  <c r="L1180" i="15"/>
  <c r="M1182" i="15"/>
  <c r="P1182" i="15"/>
  <c r="L1182" i="15"/>
  <c r="O1182" i="15"/>
  <c r="K1182" i="15"/>
  <c r="N1182" i="15"/>
  <c r="J1182" i="15"/>
  <c r="Q1182" i="15" s="1"/>
  <c r="O1184" i="15"/>
  <c r="K1184" i="15"/>
  <c r="N1184" i="15"/>
  <c r="J1184" i="15"/>
  <c r="Q1184" i="15" s="1"/>
  <c r="M1184" i="15"/>
  <c r="P1184" i="15"/>
  <c r="L1184" i="15"/>
  <c r="M1186" i="15"/>
  <c r="P1186" i="15"/>
  <c r="L1186" i="15"/>
  <c r="O1186" i="15"/>
  <c r="K1186" i="15"/>
  <c r="Q1186" i="15" s="1"/>
  <c r="N1186" i="15"/>
  <c r="O1188" i="15"/>
  <c r="K1188" i="15"/>
  <c r="N1188" i="15"/>
  <c r="J1188" i="15"/>
  <c r="M1188" i="15"/>
  <c r="P1188" i="15"/>
  <c r="L1188" i="15"/>
  <c r="M1190" i="15"/>
  <c r="P1190" i="15"/>
  <c r="L1190" i="15"/>
  <c r="O1190" i="15"/>
  <c r="K1190" i="15"/>
  <c r="N1190" i="15"/>
  <c r="J1190" i="15"/>
  <c r="O1192" i="15"/>
  <c r="K1192" i="15"/>
  <c r="N1192" i="15"/>
  <c r="J1192" i="15"/>
  <c r="M1192" i="15"/>
  <c r="P1192" i="15"/>
  <c r="L1192" i="15"/>
  <c r="L1081" i="15"/>
  <c r="L1083" i="15"/>
  <c r="L241" i="15" s="1"/>
  <c r="L1085" i="15"/>
  <c r="L734" i="15" s="1"/>
  <c r="L1087" i="15"/>
  <c r="L1089" i="15"/>
  <c r="L1091" i="15"/>
  <c r="M1093" i="15"/>
  <c r="O1105" i="15"/>
  <c r="O735" i="15" s="1"/>
  <c r="O1107" i="15"/>
  <c r="O1109" i="15"/>
  <c r="O129" i="15" s="1"/>
  <c r="O1111" i="15"/>
  <c r="O131" i="15" s="1"/>
  <c r="O1117" i="15"/>
  <c r="O1119" i="15"/>
  <c r="M1127" i="15"/>
  <c r="M611" i="15" s="1"/>
  <c r="L1135" i="15"/>
  <c r="L613" i="15" s="1"/>
  <c r="L1139" i="15"/>
  <c r="L632" i="15" s="1"/>
  <c r="L89" i="14"/>
  <c r="J97" i="14"/>
  <c r="O99" i="14"/>
  <c r="O112" i="14"/>
  <c r="P117" i="14"/>
  <c r="N117" i="14"/>
  <c r="O123" i="14"/>
  <c r="F192" i="14"/>
  <c r="O98" i="14"/>
  <c r="O111" i="14"/>
  <c r="O129" i="14"/>
  <c r="K129" i="14"/>
  <c r="L129" i="14"/>
  <c r="E47" i="14"/>
  <c r="J194" i="14"/>
  <c r="F321" i="14"/>
  <c r="F51" i="14" s="1"/>
  <c r="J100" i="14"/>
  <c r="O114" i="14"/>
  <c r="P259" i="14"/>
  <c r="F288" i="14"/>
  <c r="M119" i="14"/>
  <c r="F374" i="14"/>
  <c r="P113" i="14"/>
  <c r="P119" i="14"/>
  <c r="P121" i="14"/>
  <c r="J123" i="14"/>
  <c r="N132" i="14"/>
  <c r="E282" i="14"/>
  <c r="G256" i="14"/>
  <c r="N258" i="14"/>
  <c r="L258" i="14"/>
  <c r="L273" i="14"/>
  <c r="O273" i="14"/>
  <c r="E48" i="14"/>
  <c r="F47" i="14"/>
  <c r="F63" i="14"/>
  <c r="G96" i="14"/>
  <c r="J102" i="14"/>
  <c r="J104" i="14"/>
  <c r="J110" i="14"/>
  <c r="J112" i="14"/>
  <c r="N114" i="14"/>
  <c r="M118" i="14"/>
  <c r="N124" i="14"/>
  <c r="K127" i="14"/>
  <c r="O130" i="14"/>
  <c r="K130" i="14"/>
  <c r="P130" i="14"/>
  <c r="L132" i="14"/>
  <c r="G167" i="14"/>
  <c r="P264" i="14"/>
  <c r="L318" i="14"/>
  <c r="O460" i="14"/>
  <c r="M460" i="14"/>
  <c r="K611" i="14"/>
  <c r="L101" i="14"/>
  <c r="L105" i="14"/>
  <c r="M121" i="14"/>
  <c r="L194" i="14"/>
  <c r="N260" i="14"/>
  <c r="O261" i="14"/>
  <c r="M261" i="14"/>
  <c r="G301" i="14"/>
  <c r="O579" i="14"/>
  <c r="G88" i="14"/>
  <c r="P118" i="14"/>
  <c r="N122" i="14"/>
  <c r="O125" i="14"/>
  <c r="N125" i="14"/>
  <c r="K131" i="14"/>
  <c r="F137" i="14"/>
  <c r="F45" i="14" s="1"/>
  <c r="G154" i="14"/>
  <c r="L276" i="14"/>
  <c r="O276" i="14"/>
  <c r="G48" i="14"/>
  <c r="K102" i="14"/>
  <c r="E135" i="14"/>
  <c r="K119" i="14"/>
  <c r="K121" i="14"/>
  <c r="L125" i="14"/>
  <c r="L131" i="14"/>
  <c r="O133" i="14"/>
  <c r="K133" i="14"/>
  <c r="N133" i="14"/>
  <c r="J133" i="14"/>
  <c r="P133" i="14"/>
  <c r="K194" i="14"/>
  <c r="N195" i="14"/>
  <c r="P232" i="14"/>
  <c r="O257" i="14"/>
  <c r="P261" i="14"/>
  <c r="N266" i="14"/>
  <c r="M266" i="14"/>
  <c r="J267" i="14"/>
  <c r="M267" i="14"/>
  <c r="P267" i="14"/>
  <c r="N268" i="14"/>
  <c r="J269" i="14"/>
  <c r="P709" i="14"/>
  <c r="G365" i="14"/>
  <c r="G59" i="14" s="1"/>
  <c r="G372" i="14"/>
  <c r="G440" i="14"/>
  <c r="G442" i="14" s="1"/>
  <c r="G484" i="14"/>
  <c r="F486" i="14"/>
  <c r="N595" i="14"/>
  <c r="N727" i="14"/>
  <c r="P727" i="14"/>
  <c r="P729" i="14"/>
  <c r="M736" i="14"/>
  <c r="P736" i="14"/>
  <c r="K736" i="14"/>
  <c r="G738" i="14"/>
  <c r="E739" i="14"/>
  <c r="G739" i="14" s="1"/>
  <c r="K214" i="14"/>
  <c r="K215" i="14" s="1"/>
  <c r="K218" i="14" s="1"/>
  <c r="K57" i="14" s="1"/>
  <c r="O232" i="14"/>
  <c r="O243" i="14"/>
  <c r="O245" i="14"/>
  <c r="O247" i="14"/>
  <c r="O249" i="14"/>
  <c r="G252" i="14"/>
  <c r="K262" i="14"/>
  <c r="M265" i="14"/>
  <c r="K271" i="14"/>
  <c r="O271" i="14"/>
  <c r="K274" i="14"/>
  <c r="K277" i="14"/>
  <c r="K279" i="14"/>
  <c r="K280" i="14"/>
  <c r="O280" i="14"/>
  <c r="G390" i="14"/>
  <c r="G392" i="14" s="1"/>
  <c r="G61" i="14" s="1"/>
  <c r="J557" i="14"/>
  <c r="G572" i="14"/>
  <c r="J561" i="14"/>
  <c r="O565" i="14"/>
  <c r="L569" i="14"/>
  <c r="O592" i="14"/>
  <c r="G915" i="14"/>
  <c r="G917" i="14" s="1"/>
  <c r="G23" i="14" s="1"/>
  <c r="L214" i="14"/>
  <c r="L215" i="14" s="1"/>
  <c r="L218" i="14" s="1"/>
  <c r="L57" i="14" s="1"/>
  <c r="L232" i="14"/>
  <c r="L241" i="14"/>
  <c r="L245" i="14"/>
  <c r="L249" i="14"/>
  <c r="J265" i="14"/>
  <c r="L271" i="14"/>
  <c r="L274" i="14"/>
  <c r="L278" i="14"/>
  <c r="L279" i="14"/>
  <c r="L280" i="14"/>
  <c r="G308" i="14"/>
  <c r="N319" i="14"/>
  <c r="G463" i="14"/>
  <c r="G65" i="14" s="1"/>
  <c r="E516" i="14"/>
  <c r="G502" i="14"/>
  <c r="N613" i="14"/>
  <c r="K728" i="14"/>
  <c r="P728" i="14"/>
  <c r="M735" i="14"/>
  <c r="L735" i="14"/>
  <c r="O735" i="14"/>
  <c r="K735" i="14"/>
  <c r="E737" i="14"/>
  <c r="G737" i="14" s="1"/>
  <c r="G801" i="14"/>
  <c r="O560" i="14"/>
  <c r="P560" i="14"/>
  <c r="J564" i="14"/>
  <c r="N568" i="14"/>
  <c r="E617" i="14"/>
  <c r="P648" i="14"/>
  <c r="F652" i="14"/>
  <c r="F681" i="14" s="1"/>
  <c r="P706" i="14"/>
  <c r="P730" i="14"/>
  <c r="L740" i="14"/>
  <c r="M740" i="14"/>
  <c r="K740" i="14"/>
  <c r="N1102" i="14"/>
  <c r="N592" i="14" s="1"/>
  <c r="J1102" i="14"/>
  <c r="M1102" i="14"/>
  <c r="M592" i="14" s="1"/>
  <c r="P1102" i="14"/>
  <c r="P592" i="14" s="1"/>
  <c r="L1102" i="14"/>
  <c r="L609" i="14" s="1"/>
  <c r="O1102" i="14"/>
  <c r="O609" i="14" s="1"/>
  <c r="K1102" i="14"/>
  <c r="K592" i="14" s="1"/>
  <c r="N559" i="14"/>
  <c r="O567" i="14"/>
  <c r="P567" i="14"/>
  <c r="J577" i="14"/>
  <c r="J594" i="14"/>
  <c r="N609" i="14"/>
  <c r="P609" i="14"/>
  <c r="P707" i="14"/>
  <c r="P711" i="14"/>
  <c r="F778" i="14"/>
  <c r="F783" i="14" s="1"/>
  <c r="F15" i="14" s="1"/>
  <c r="P723" i="14"/>
  <c r="O773" i="14"/>
  <c r="F892" i="14"/>
  <c r="F894" i="14" s="1"/>
  <c r="O540" i="14"/>
  <c r="K540" i="14"/>
  <c r="N540" i="14"/>
  <c r="J540" i="14"/>
  <c r="P540" i="14"/>
  <c r="N558" i="14"/>
  <c r="L560" i="14"/>
  <c r="O562" i="14"/>
  <c r="P562" i="14"/>
  <c r="N566" i="14"/>
  <c r="L568" i="14"/>
  <c r="O570" i="14"/>
  <c r="P570" i="14"/>
  <c r="N576" i="14"/>
  <c r="J576" i="14"/>
  <c r="P580" i="14"/>
  <c r="O589" i="14"/>
  <c r="P589" i="14"/>
  <c r="N593" i="14"/>
  <c r="J593" i="14"/>
  <c r="K596" i="14"/>
  <c r="F679" i="14"/>
  <c r="P725" i="14"/>
  <c r="N625" i="14"/>
  <c r="N633" i="14"/>
  <c r="N698" i="14"/>
  <c r="N706" i="14"/>
  <c r="N708" i="14"/>
  <c r="N710" i="14"/>
  <c r="N712" i="14"/>
  <c r="N714" i="14"/>
  <c r="N720" i="14"/>
  <c r="N722" i="14"/>
  <c r="J724" i="14"/>
  <c r="N724" i="14"/>
  <c r="N729" i="14"/>
  <c r="N730" i="14"/>
  <c r="N732" i="14"/>
  <c r="P734" i="14"/>
  <c r="L741" i="14"/>
  <c r="L742" i="14"/>
  <c r="E760" i="14"/>
  <c r="G810" i="14"/>
  <c r="J860" i="14"/>
  <c r="G860" i="14"/>
  <c r="P889" i="14"/>
  <c r="O624" i="14"/>
  <c r="K625" i="14"/>
  <c r="O626" i="14"/>
  <c r="O632" i="14"/>
  <c r="K633" i="14"/>
  <c r="O634" i="14"/>
  <c r="O642" i="14"/>
  <c r="O644" i="14"/>
  <c r="O646" i="14"/>
  <c r="O698" i="14"/>
  <c r="O706" i="14"/>
  <c r="O708" i="14"/>
  <c r="O710" i="14"/>
  <c r="O712" i="14"/>
  <c r="O714" i="14"/>
  <c r="K724" i="14"/>
  <c r="O724" i="14"/>
  <c r="K730" i="14"/>
  <c r="O730" i="14"/>
  <c r="K732" i="14"/>
  <c r="O732" i="14"/>
  <c r="F819" i="14"/>
  <c r="F16" i="14" s="1"/>
  <c r="L622" i="14"/>
  <c r="L626" i="14"/>
  <c r="L631" i="14"/>
  <c r="L634" i="14"/>
  <c r="L635" i="14"/>
  <c r="L644" i="14"/>
  <c r="L645" i="14"/>
  <c r="L708" i="14"/>
  <c r="L709" i="14"/>
  <c r="L712" i="14"/>
  <c r="L713" i="14"/>
  <c r="L720" i="14"/>
  <c r="L722" i="14"/>
  <c r="L723" i="14"/>
  <c r="L724" i="14"/>
  <c r="L730" i="14"/>
  <c r="O1073" i="14"/>
  <c r="K1073" i="14"/>
  <c r="N1073" i="14"/>
  <c r="J1073" i="14"/>
  <c r="Q1073" i="14" s="1"/>
  <c r="M1073" i="14"/>
  <c r="L1073" i="14"/>
  <c r="P1073" i="14"/>
  <c r="O1077" i="14"/>
  <c r="K1077" i="14"/>
  <c r="N1077" i="14"/>
  <c r="J1077" i="14"/>
  <c r="M1077" i="14"/>
  <c r="L1077" i="14"/>
  <c r="P1077" i="14"/>
  <c r="N1080" i="14"/>
  <c r="J1080" i="14"/>
  <c r="Q1080" i="14" s="1"/>
  <c r="M1080" i="14"/>
  <c r="P1080" i="14"/>
  <c r="L1080" i="14"/>
  <c r="O1080" i="14"/>
  <c r="K1080" i="14"/>
  <c r="N1084" i="14"/>
  <c r="N111" i="14" s="1"/>
  <c r="J1084" i="14"/>
  <c r="M1084" i="14"/>
  <c r="P1084" i="14"/>
  <c r="P110" i="14" s="1"/>
  <c r="L1084" i="14"/>
  <c r="L113" i="14" s="1"/>
  <c r="O1084" i="14"/>
  <c r="O89" i="14" s="1"/>
  <c r="K1084" i="14"/>
  <c r="K579" i="14" s="1"/>
  <c r="N1088" i="14"/>
  <c r="J1088" i="14"/>
  <c r="M1088" i="14"/>
  <c r="P1088" i="14"/>
  <c r="L1088" i="14"/>
  <c r="O1088" i="14"/>
  <c r="K1088" i="14"/>
  <c r="N1092" i="14"/>
  <c r="J1092" i="14"/>
  <c r="M1092" i="14"/>
  <c r="P1092" i="14"/>
  <c r="L1092" i="14"/>
  <c r="O1092" i="14"/>
  <c r="K1092" i="14"/>
  <c r="K909" i="14"/>
  <c r="E890" i="14"/>
  <c r="G888" i="14"/>
  <c r="K889" i="14"/>
  <c r="N889" i="14"/>
  <c r="M1076" i="14"/>
  <c r="P1076" i="14"/>
  <c r="L1076" i="14"/>
  <c r="O1076" i="14"/>
  <c r="K1076" i="14"/>
  <c r="P1083" i="14"/>
  <c r="P102" i="14" s="1"/>
  <c r="L1083" i="14"/>
  <c r="L99" i="14" s="1"/>
  <c r="O1083" i="14"/>
  <c r="O97" i="14" s="1"/>
  <c r="K1083" i="14"/>
  <c r="K97" i="14" s="1"/>
  <c r="N1083" i="14"/>
  <c r="J1083" i="14"/>
  <c r="J99" i="14" s="1"/>
  <c r="P1087" i="14"/>
  <c r="L1087" i="14"/>
  <c r="O1087" i="14"/>
  <c r="K1087" i="14"/>
  <c r="N1087" i="14"/>
  <c r="J1087" i="14"/>
  <c r="P1091" i="14"/>
  <c r="L1091" i="14"/>
  <c r="O1091" i="14"/>
  <c r="K1091" i="14"/>
  <c r="N1091" i="14"/>
  <c r="J1091" i="14"/>
  <c r="P1108" i="14"/>
  <c r="L1108" i="14"/>
  <c r="L319" i="14" s="1"/>
  <c r="O1108" i="14"/>
  <c r="O195" i="14" s="1"/>
  <c r="J1108" i="14"/>
  <c r="N1108" i="14"/>
  <c r="M1108" i="14"/>
  <c r="P1112" i="14"/>
  <c r="L1112" i="14"/>
  <c r="O1112" i="14"/>
  <c r="J1112" i="14"/>
  <c r="N1112" i="14"/>
  <c r="M1112" i="14"/>
  <c r="M1120" i="14"/>
  <c r="P1120" i="14"/>
  <c r="L1120" i="14"/>
  <c r="O1120" i="14"/>
  <c r="K1120" i="14"/>
  <c r="N1120" i="14"/>
  <c r="J1120" i="14"/>
  <c r="Q1120" i="14" s="1"/>
  <c r="M1128" i="14"/>
  <c r="M596" i="14" s="1"/>
  <c r="P1128" i="14"/>
  <c r="P596" i="14" s="1"/>
  <c r="L1128" i="14"/>
  <c r="L596" i="14" s="1"/>
  <c r="O1128" i="14"/>
  <c r="O596" i="14" s="1"/>
  <c r="K1128" i="14"/>
  <c r="N1128" i="14"/>
  <c r="N596" i="14" s="1"/>
  <c r="J1128" i="14"/>
  <c r="M1134" i="14"/>
  <c r="M595" i="14" s="1"/>
  <c r="P1134" i="14"/>
  <c r="P595" i="14" s="1"/>
  <c r="L1134" i="14"/>
  <c r="L595" i="14" s="1"/>
  <c r="O1134" i="14"/>
  <c r="O595" i="14" s="1"/>
  <c r="K1134" i="14"/>
  <c r="K595" i="14" s="1"/>
  <c r="N1134" i="14"/>
  <c r="J1134" i="14"/>
  <c r="M1138" i="14"/>
  <c r="P1138" i="14"/>
  <c r="P624" i="14" s="1"/>
  <c r="L1138" i="14"/>
  <c r="L624" i="14" s="1"/>
  <c r="O1138" i="14"/>
  <c r="K1138" i="14"/>
  <c r="N1138" i="14"/>
  <c r="N624" i="14" s="1"/>
  <c r="J1138" i="14"/>
  <c r="M1142" i="14"/>
  <c r="P1142" i="14"/>
  <c r="L1142" i="14"/>
  <c r="O1142" i="14"/>
  <c r="K1142" i="14"/>
  <c r="N1142" i="14"/>
  <c r="J1142" i="14"/>
  <c r="Q1142" i="14" s="1"/>
  <c r="M1193" i="14"/>
  <c r="P1193" i="14"/>
  <c r="L1193" i="14"/>
  <c r="O1193" i="14"/>
  <c r="K1193" i="14"/>
  <c r="N1193" i="14"/>
  <c r="J1193" i="14"/>
  <c r="E856" i="14"/>
  <c r="G856" i="14" s="1"/>
  <c r="O1075" i="14"/>
  <c r="K1075" i="14"/>
  <c r="N1075" i="14"/>
  <c r="J1075" i="14"/>
  <c r="Q1075" i="14" s="1"/>
  <c r="M1075" i="14"/>
  <c r="O1079" i="14"/>
  <c r="K1079" i="14"/>
  <c r="N1079" i="14"/>
  <c r="J1079" i="14"/>
  <c r="M1079" i="14"/>
  <c r="N1082" i="14"/>
  <c r="J1082" i="14"/>
  <c r="Q1082" i="14" s="1"/>
  <c r="M1082" i="14"/>
  <c r="P1082" i="14"/>
  <c r="L1082" i="14"/>
  <c r="N1086" i="14"/>
  <c r="N123" i="14" s="1"/>
  <c r="J1086" i="14"/>
  <c r="J728" i="14" s="1"/>
  <c r="M1086" i="14"/>
  <c r="M728" i="14" s="1"/>
  <c r="P1086" i="14"/>
  <c r="P269" i="14" s="1"/>
  <c r="L1086" i="14"/>
  <c r="L269" i="14" s="1"/>
  <c r="N1090" i="14"/>
  <c r="N909" i="14" s="1"/>
  <c r="J1090" i="14"/>
  <c r="J460" i="14" s="1"/>
  <c r="M1090" i="14"/>
  <c r="M459" i="14" s="1"/>
  <c r="P1090" i="14"/>
  <c r="P909" i="14" s="1"/>
  <c r="L1090" i="14"/>
  <c r="L460" i="14" s="1"/>
  <c r="N1094" i="14"/>
  <c r="J1094" i="14"/>
  <c r="M1094" i="14"/>
  <c r="P1094" i="14"/>
  <c r="L1094" i="14"/>
  <c r="K1082" i="14"/>
  <c r="M1083" i="14"/>
  <c r="M105" i="14" s="1"/>
  <c r="K1086" i="14"/>
  <c r="K269" i="14" s="1"/>
  <c r="M1087" i="14"/>
  <c r="K1090" i="14"/>
  <c r="K460" i="14" s="1"/>
  <c r="M1091" i="14"/>
  <c r="K1094" i="14"/>
  <c r="K1108" i="14"/>
  <c r="K195" i="14" s="1"/>
  <c r="K1112" i="14"/>
  <c r="M1074" i="14"/>
  <c r="M727" i="14" s="1"/>
  <c r="P1074" i="14"/>
  <c r="P732" i="14" s="1"/>
  <c r="L1074" i="14"/>
  <c r="L889" i="14" s="1"/>
  <c r="O1074" i="14"/>
  <c r="O268" i="14" s="1"/>
  <c r="K1074" i="14"/>
  <c r="K117" i="14" s="1"/>
  <c r="M1078" i="14"/>
  <c r="P1078" i="14"/>
  <c r="L1078" i="14"/>
  <c r="O1078" i="14"/>
  <c r="K1078" i="14"/>
  <c r="P1081" i="14"/>
  <c r="L1081" i="14"/>
  <c r="O1081" i="14"/>
  <c r="K1081" i="14"/>
  <c r="N1081" i="14"/>
  <c r="J1081" i="14"/>
  <c r="P1085" i="14"/>
  <c r="P262" i="14" s="1"/>
  <c r="L1085" i="14"/>
  <c r="L124" i="14" s="1"/>
  <c r="O1085" i="14"/>
  <c r="K1085" i="14"/>
  <c r="K270" i="14" s="1"/>
  <c r="N1085" i="14"/>
  <c r="J1085" i="14"/>
  <c r="P1089" i="14"/>
  <c r="L1089" i="14"/>
  <c r="O1089" i="14"/>
  <c r="K1089" i="14"/>
  <c r="N1089" i="14"/>
  <c r="J1089" i="14"/>
  <c r="P1093" i="14"/>
  <c r="L1093" i="14"/>
  <c r="O1093" i="14"/>
  <c r="K1093" i="14"/>
  <c r="N1093" i="14"/>
  <c r="J1093" i="14"/>
  <c r="J1074" i="14"/>
  <c r="J727" i="14" s="1"/>
  <c r="L1075" i="14"/>
  <c r="J1076" i="14"/>
  <c r="J1078" i="14"/>
  <c r="L1079" i="14"/>
  <c r="O1082" i="14"/>
  <c r="O1086" i="14"/>
  <c r="O728" i="14" s="1"/>
  <c r="O1090" i="14"/>
  <c r="O909" i="14" s="1"/>
  <c r="O1094" i="14"/>
  <c r="N1107" i="14"/>
  <c r="N127" i="14" s="1"/>
  <c r="J1107" i="14"/>
  <c r="J273" i="14" s="1"/>
  <c r="N1111" i="14"/>
  <c r="J1111" i="14"/>
  <c r="J131" i="14" s="1"/>
  <c r="O1119" i="14"/>
  <c r="K1119" i="14"/>
  <c r="N1119" i="14"/>
  <c r="J1119" i="14"/>
  <c r="Q1119" i="14" s="1"/>
  <c r="M1119" i="14"/>
  <c r="O1127" i="14"/>
  <c r="O611" i="14" s="1"/>
  <c r="K1127" i="14"/>
  <c r="N1127" i="14"/>
  <c r="N611" i="14" s="1"/>
  <c r="J1127" i="14"/>
  <c r="J611" i="14" s="1"/>
  <c r="M1127" i="14"/>
  <c r="M611" i="14" s="1"/>
  <c r="O1133" i="14"/>
  <c r="K1133" i="14"/>
  <c r="N1133" i="14"/>
  <c r="J1133" i="14"/>
  <c r="J612" i="14" s="1"/>
  <c r="M1133" i="14"/>
  <c r="O1137" i="14"/>
  <c r="O623" i="14" s="1"/>
  <c r="K1137" i="14"/>
  <c r="K623" i="14" s="1"/>
  <c r="N1137" i="14"/>
  <c r="N623" i="14" s="1"/>
  <c r="J1137" i="14"/>
  <c r="M1137" i="14"/>
  <c r="M623" i="14" s="1"/>
  <c r="O1141" i="14"/>
  <c r="O815" i="14" s="1"/>
  <c r="K1141" i="14"/>
  <c r="K815" i="14" s="1"/>
  <c r="N1141" i="14"/>
  <c r="N815" i="14" s="1"/>
  <c r="J1141" i="14"/>
  <c r="Q1141" i="14" s="1"/>
  <c r="M1141" i="14"/>
  <c r="M815" i="14" s="1"/>
  <c r="M1147" i="14"/>
  <c r="P1147" i="14"/>
  <c r="L1147" i="14"/>
  <c r="O1147" i="14"/>
  <c r="K1147" i="14"/>
  <c r="N1157" i="14"/>
  <c r="J1157" i="14"/>
  <c r="Q1157" i="14" s="1"/>
  <c r="M1157" i="14"/>
  <c r="P1157" i="14"/>
  <c r="L1157" i="14"/>
  <c r="O1157" i="14"/>
  <c r="K1157" i="14"/>
  <c r="P1159" i="14"/>
  <c r="L1159" i="14"/>
  <c r="O1159" i="14"/>
  <c r="K1159" i="14"/>
  <c r="N1159" i="14"/>
  <c r="J1159" i="14"/>
  <c r="M1159" i="14"/>
  <c r="N1161" i="14"/>
  <c r="J1161" i="14"/>
  <c r="M1161" i="14"/>
  <c r="P1161" i="14"/>
  <c r="L1161" i="14"/>
  <c r="O1161" i="14"/>
  <c r="K1161" i="14"/>
  <c r="P1163" i="14"/>
  <c r="L1163" i="14"/>
  <c r="O1163" i="14"/>
  <c r="K1163" i="14"/>
  <c r="N1163" i="14"/>
  <c r="J1163" i="14"/>
  <c r="M1163" i="14"/>
  <c r="N1165" i="14"/>
  <c r="J1165" i="14"/>
  <c r="Q1165" i="14" s="1"/>
  <c r="M1165" i="14"/>
  <c r="P1165" i="14"/>
  <c r="L1165" i="14"/>
  <c r="O1165" i="14"/>
  <c r="K1165" i="14"/>
  <c r="P1167" i="14"/>
  <c r="L1167" i="14"/>
  <c r="O1167" i="14"/>
  <c r="K1167" i="14"/>
  <c r="N1167" i="14"/>
  <c r="J1167" i="14"/>
  <c r="M1167" i="14"/>
  <c r="N1169" i="14"/>
  <c r="J1169" i="14"/>
  <c r="M1169" i="14"/>
  <c r="P1169" i="14"/>
  <c r="L1169" i="14"/>
  <c r="O1169" i="14"/>
  <c r="K1169" i="14"/>
  <c r="P1171" i="14"/>
  <c r="L1171" i="14"/>
  <c r="O1171" i="14"/>
  <c r="K1171" i="14"/>
  <c r="N1171" i="14"/>
  <c r="J1171" i="14"/>
  <c r="M1171" i="14"/>
  <c r="N1173" i="14"/>
  <c r="J1173" i="14"/>
  <c r="Q1173" i="14" s="1"/>
  <c r="M1173" i="14"/>
  <c r="P1173" i="14"/>
  <c r="L1173" i="14"/>
  <c r="O1173" i="14"/>
  <c r="K1173" i="14"/>
  <c r="P1175" i="14"/>
  <c r="L1175" i="14"/>
  <c r="O1175" i="14"/>
  <c r="K1175" i="14"/>
  <c r="N1175" i="14"/>
  <c r="J1175" i="14"/>
  <c r="M1175" i="14"/>
  <c r="N1177" i="14"/>
  <c r="J1177" i="14"/>
  <c r="M1177" i="14"/>
  <c r="P1177" i="14"/>
  <c r="L1177" i="14"/>
  <c r="O1177" i="14"/>
  <c r="K1177" i="14"/>
  <c r="P1179" i="14"/>
  <c r="L1179" i="14"/>
  <c r="O1179" i="14"/>
  <c r="K1179" i="14"/>
  <c r="N1179" i="14"/>
  <c r="J1179" i="14"/>
  <c r="M1179" i="14"/>
  <c r="N1181" i="14"/>
  <c r="J1181" i="14"/>
  <c r="Q1181" i="14" s="1"/>
  <c r="M1181" i="14"/>
  <c r="P1181" i="14"/>
  <c r="L1181" i="14"/>
  <c r="O1181" i="14"/>
  <c r="K1181" i="14"/>
  <c r="P1183" i="14"/>
  <c r="L1183" i="14"/>
  <c r="O1183" i="14"/>
  <c r="K1183" i="14"/>
  <c r="N1183" i="14"/>
  <c r="J1183" i="14"/>
  <c r="M1183" i="14"/>
  <c r="N1185" i="14"/>
  <c r="J1185" i="14"/>
  <c r="M1185" i="14"/>
  <c r="P1185" i="14"/>
  <c r="L1185" i="14"/>
  <c r="O1185" i="14"/>
  <c r="K1185" i="14"/>
  <c r="P1187" i="14"/>
  <c r="L1187" i="14"/>
  <c r="O1187" i="14"/>
  <c r="K1187" i="14"/>
  <c r="N1187" i="14"/>
  <c r="J1187" i="14"/>
  <c r="M1187" i="14"/>
  <c r="N1189" i="14"/>
  <c r="J1189" i="14"/>
  <c r="Q1189" i="14" s="1"/>
  <c r="M1189" i="14"/>
  <c r="P1189" i="14"/>
  <c r="L1189" i="14"/>
  <c r="O1189" i="14"/>
  <c r="K1189" i="14"/>
  <c r="P1191" i="14"/>
  <c r="L1191" i="14"/>
  <c r="O1191" i="14"/>
  <c r="K1191" i="14"/>
  <c r="N1191" i="14"/>
  <c r="J1191" i="14"/>
  <c r="M1191" i="14"/>
  <c r="L1100" i="14"/>
  <c r="L120" i="14" s="1"/>
  <c r="P1100" i="14"/>
  <c r="P120" i="14" s="1"/>
  <c r="J1101" i="14"/>
  <c r="N1101" i="14"/>
  <c r="N731" i="14" s="1"/>
  <c r="M1105" i="14"/>
  <c r="M1107" i="14"/>
  <c r="M127" i="14" s="1"/>
  <c r="M1109" i="14"/>
  <c r="M129" i="14" s="1"/>
  <c r="M1111" i="14"/>
  <c r="M742" i="14" s="1"/>
  <c r="L1117" i="14"/>
  <c r="L1119" i="14"/>
  <c r="L1125" i="14"/>
  <c r="L1127" i="14"/>
  <c r="L611" i="14" s="1"/>
  <c r="L1129" i="14"/>
  <c r="L1133" i="14"/>
  <c r="L612" i="14" s="1"/>
  <c r="L1135" i="14"/>
  <c r="L613" i="14" s="1"/>
  <c r="L1137" i="14"/>
  <c r="L623" i="14" s="1"/>
  <c r="L1139" i="14"/>
  <c r="L632" i="14" s="1"/>
  <c r="L1141" i="14"/>
  <c r="L815" i="14" s="1"/>
  <c r="P1106" i="14"/>
  <c r="P126" i="14" s="1"/>
  <c r="L1106" i="14"/>
  <c r="L736" i="14" s="1"/>
  <c r="P1110" i="14"/>
  <c r="P277" i="14" s="1"/>
  <c r="L1110" i="14"/>
  <c r="L130" i="14" s="1"/>
  <c r="M1118" i="14"/>
  <c r="P1118" i="14"/>
  <c r="P625" i="14" s="1"/>
  <c r="L1118" i="14"/>
  <c r="L625" i="14" s="1"/>
  <c r="M1126" i="14"/>
  <c r="M593" i="14" s="1"/>
  <c r="P1126" i="14"/>
  <c r="P593" i="14" s="1"/>
  <c r="L1126" i="14"/>
  <c r="L593" i="14" s="1"/>
  <c r="O1126" i="14"/>
  <c r="O593" i="14" s="1"/>
  <c r="K1126" i="14"/>
  <c r="K593" i="14" s="1"/>
  <c r="M1132" i="14"/>
  <c r="M594" i="14" s="1"/>
  <c r="P1132" i="14"/>
  <c r="L1132" i="14"/>
  <c r="L594" i="14" s="1"/>
  <c r="O1132" i="14"/>
  <c r="O594" i="14" s="1"/>
  <c r="K1132" i="14"/>
  <c r="Q1132" i="14" s="1"/>
  <c r="M1136" i="14"/>
  <c r="P1136" i="14"/>
  <c r="L1136" i="14"/>
  <c r="O1136" i="14"/>
  <c r="K1136" i="14"/>
  <c r="Q1136" i="14" s="1"/>
  <c r="M1140" i="14"/>
  <c r="P1140" i="14"/>
  <c r="L1140" i="14"/>
  <c r="Q1140" i="14" s="1"/>
  <c r="O1140" i="14"/>
  <c r="K1140" i="14"/>
  <c r="M1100" i="14"/>
  <c r="M730" i="14" s="1"/>
  <c r="K1101" i="14"/>
  <c r="K267" i="14" s="1"/>
  <c r="O1101" i="14"/>
  <c r="O267" i="14" s="1"/>
  <c r="N1106" i="14"/>
  <c r="O1107" i="14"/>
  <c r="O127" i="14" s="1"/>
  <c r="N1110" i="14"/>
  <c r="N277" i="14" s="1"/>
  <c r="O1111" i="14"/>
  <c r="O132" i="14" s="1"/>
  <c r="O1118" i="14"/>
  <c r="O625" i="14" s="1"/>
  <c r="P1119" i="14"/>
  <c r="N1126" i="14"/>
  <c r="P1127" i="14"/>
  <c r="P611" i="14" s="1"/>
  <c r="N1132" i="14"/>
  <c r="N594" i="14" s="1"/>
  <c r="P1133" i="14"/>
  <c r="N1136" i="14"/>
  <c r="P1137" i="14"/>
  <c r="P623" i="14" s="1"/>
  <c r="N1140" i="14"/>
  <c r="P1141" i="14"/>
  <c r="P815" i="14" s="1"/>
  <c r="N1105" i="14"/>
  <c r="N271" i="14" s="1"/>
  <c r="J1105" i="14"/>
  <c r="J735" i="14" s="1"/>
  <c r="N1109" i="14"/>
  <c r="N129" i="14" s="1"/>
  <c r="J1109" i="14"/>
  <c r="J129" i="14" s="1"/>
  <c r="O1117" i="14"/>
  <c r="K1117" i="14"/>
  <c r="N1117" i="14"/>
  <c r="J1117" i="14"/>
  <c r="O1125" i="14"/>
  <c r="K1125" i="14"/>
  <c r="N1125" i="14"/>
  <c r="J1125" i="14"/>
  <c r="M1125" i="14"/>
  <c r="O1129" i="14"/>
  <c r="K1129" i="14"/>
  <c r="N1129" i="14"/>
  <c r="J1129" i="14"/>
  <c r="M1129" i="14"/>
  <c r="O1135" i="14"/>
  <c r="O613" i="14" s="1"/>
  <c r="K1135" i="14"/>
  <c r="K613" i="14" s="1"/>
  <c r="N1135" i="14"/>
  <c r="J1135" i="14"/>
  <c r="Q1135" i="14" s="1"/>
  <c r="M1135" i="14"/>
  <c r="M613" i="14" s="1"/>
  <c r="O1139" i="14"/>
  <c r="O631" i="14" s="1"/>
  <c r="K1139" i="14"/>
  <c r="K631" i="14" s="1"/>
  <c r="N1139" i="14"/>
  <c r="N634" i="14" s="1"/>
  <c r="J1139" i="14"/>
  <c r="J632" i="14" s="1"/>
  <c r="M1139" i="14"/>
  <c r="O1152" i="14"/>
  <c r="K1152" i="14"/>
  <c r="N1152" i="14"/>
  <c r="J1152" i="14"/>
  <c r="M1152" i="14"/>
  <c r="P1152" i="14"/>
  <c r="L1152" i="14"/>
  <c r="M1158" i="14"/>
  <c r="P1158" i="14"/>
  <c r="L1158" i="14"/>
  <c r="Q1158" i="14" s="1"/>
  <c r="O1158" i="14"/>
  <c r="K1158" i="14"/>
  <c r="N1158" i="14"/>
  <c r="O1160" i="14"/>
  <c r="K1160" i="14"/>
  <c r="N1160" i="14"/>
  <c r="J1160" i="14"/>
  <c r="M1160" i="14"/>
  <c r="P1160" i="14"/>
  <c r="L1160" i="14"/>
  <c r="M1162" i="14"/>
  <c r="P1162" i="14"/>
  <c r="L1162" i="14"/>
  <c r="O1162" i="14"/>
  <c r="K1162" i="14"/>
  <c r="Q1162" i="14" s="1"/>
  <c r="N1162" i="14"/>
  <c r="O1164" i="14"/>
  <c r="K1164" i="14"/>
  <c r="N1164" i="14"/>
  <c r="J1164" i="14"/>
  <c r="Q1164" i="14" s="1"/>
  <c r="M1164" i="14"/>
  <c r="P1164" i="14"/>
  <c r="L1164" i="14"/>
  <c r="M1166" i="14"/>
  <c r="P1166" i="14"/>
  <c r="L1166" i="14"/>
  <c r="O1166" i="14"/>
  <c r="K1166" i="14"/>
  <c r="Q1166" i="14" s="1"/>
  <c r="N1166" i="14"/>
  <c r="O1168" i="14"/>
  <c r="K1168" i="14"/>
  <c r="N1168" i="14"/>
  <c r="J1168" i="14"/>
  <c r="M1168" i="14"/>
  <c r="P1168" i="14"/>
  <c r="L1168" i="14"/>
  <c r="M1170" i="14"/>
  <c r="P1170" i="14"/>
  <c r="L1170" i="14"/>
  <c r="O1170" i="14"/>
  <c r="Q1170" i="14" s="1"/>
  <c r="K1170" i="14"/>
  <c r="N1170" i="14"/>
  <c r="O1172" i="14"/>
  <c r="K1172" i="14"/>
  <c r="N1172" i="14"/>
  <c r="J1172" i="14"/>
  <c r="M1172" i="14"/>
  <c r="P1172" i="14"/>
  <c r="L1172" i="14"/>
  <c r="M1174" i="14"/>
  <c r="P1174" i="14"/>
  <c r="L1174" i="14"/>
  <c r="O1174" i="14"/>
  <c r="K1174" i="14"/>
  <c r="Q1174" i="14" s="1"/>
  <c r="N1174" i="14"/>
  <c r="O1176" i="14"/>
  <c r="K1176" i="14"/>
  <c r="N1176" i="14"/>
  <c r="J1176" i="14"/>
  <c r="M1176" i="14"/>
  <c r="P1176" i="14"/>
  <c r="L1176" i="14"/>
  <c r="M1178" i="14"/>
  <c r="P1178" i="14"/>
  <c r="L1178" i="14"/>
  <c r="O1178" i="14"/>
  <c r="K1178" i="14"/>
  <c r="Q1178" i="14" s="1"/>
  <c r="N1178" i="14"/>
  <c r="O1180" i="14"/>
  <c r="K1180" i="14"/>
  <c r="N1180" i="14"/>
  <c r="J1180" i="14"/>
  <c r="Q1180" i="14" s="1"/>
  <c r="M1180" i="14"/>
  <c r="P1180" i="14"/>
  <c r="L1180" i="14"/>
  <c r="M1182" i="14"/>
  <c r="P1182" i="14"/>
  <c r="L1182" i="14"/>
  <c r="O1182" i="14"/>
  <c r="K1182" i="14"/>
  <c r="Q1182" i="14" s="1"/>
  <c r="N1182" i="14"/>
  <c r="O1184" i="14"/>
  <c r="K1184" i="14"/>
  <c r="N1184" i="14"/>
  <c r="J1184" i="14"/>
  <c r="M1184" i="14"/>
  <c r="P1184" i="14"/>
  <c r="L1184" i="14"/>
  <c r="M1186" i="14"/>
  <c r="P1186" i="14"/>
  <c r="L1186" i="14"/>
  <c r="O1186" i="14"/>
  <c r="K1186" i="14"/>
  <c r="Q1186" i="14" s="1"/>
  <c r="N1186" i="14"/>
  <c r="O1188" i="14"/>
  <c r="K1188" i="14"/>
  <c r="N1188" i="14"/>
  <c r="J1188" i="14"/>
  <c r="M1188" i="14"/>
  <c r="P1188" i="14"/>
  <c r="L1188" i="14"/>
  <c r="M1190" i="14"/>
  <c r="P1190" i="14"/>
  <c r="L1190" i="14"/>
  <c r="Q1190" i="14" s="1"/>
  <c r="O1190" i="14"/>
  <c r="K1190" i="14"/>
  <c r="N1190" i="14"/>
  <c r="O1192" i="14"/>
  <c r="K1192" i="14"/>
  <c r="N1192" i="14"/>
  <c r="J1192" i="14"/>
  <c r="M1192" i="14"/>
  <c r="P1192" i="14"/>
  <c r="L1192" i="14"/>
  <c r="J1100" i="14"/>
  <c r="L1101" i="14"/>
  <c r="L121" i="14" s="1"/>
  <c r="K1105" i="14"/>
  <c r="K125" i="14" s="1"/>
  <c r="P1105" i="14"/>
  <c r="P735" i="14" s="1"/>
  <c r="J1106" i="14"/>
  <c r="O1106" i="14"/>
  <c r="K1107" i="14"/>
  <c r="K273" i="14" s="1"/>
  <c r="P1107" i="14"/>
  <c r="P273" i="14" s="1"/>
  <c r="K1109" i="14"/>
  <c r="K276" i="14" s="1"/>
  <c r="P1109" i="14"/>
  <c r="P276" i="14" s="1"/>
  <c r="J1110" i="14"/>
  <c r="J740" i="14" s="1"/>
  <c r="O1110" i="14"/>
  <c r="O277" i="14" s="1"/>
  <c r="K1111" i="14"/>
  <c r="P1111" i="14"/>
  <c r="P279" i="14" s="1"/>
  <c r="P1117" i="14"/>
  <c r="J1118" i="14"/>
  <c r="J1147" i="14"/>
  <c r="G236" i="13"/>
  <c r="E372" i="13"/>
  <c r="G390" i="13"/>
  <c r="G392" i="13" s="1"/>
  <c r="G61" i="13" s="1"/>
  <c r="M214" i="13"/>
  <c r="M215" i="13" s="1"/>
  <c r="M218" i="13" s="1"/>
  <c r="M57" i="13" s="1"/>
  <c r="K277" i="13"/>
  <c r="L278" i="13"/>
  <c r="L279" i="13"/>
  <c r="P280" i="13"/>
  <c r="L280" i="13"/>
  <c r="O280" i="13"/>
  <c r="K280" i="13"/>
  <c r="N280" i="13"/>
  <c r="J280" i="13"/>
  <c r="G372" i="13"/>
  <c r="F444" i="13"/>
  <c r="F63" i="13"/>
  <c r="F69" i="13" s="1"/>
  <c r="N459" i="13"/>
  <c r="G476" i="13"/>
  <c r="P121" i="13"/>
  <c r="L121" i="13"/>
  <c r="G164" i="13"/>
  <c r="F192" i="13"/>
  <c r="F47" i="13"/>
  <c r="P274" i="13"/>
  <c r="L274" i="13"/>
  <c r="K275" i="13"/>
  <c r="E410" i="13"/>
  <c r="E416" i="13" s="1"/>
  <c r="E62" i="13" s="1"/>
  <c r="G409" i="13"/>
  <c r="G188" i="13"/>
  <c r="G190" i="13" s="1"/>
  <c r="G345" i="13"/>
  <c r="G58" i="13" s="1"/>
  <c r="N460" i="13"/>
  <c r="J460" i="13"/>
  <c r="Q25" i="13"/>
  <c r="R25" i="13" s="1"/>
  <c r="E107" i="13"/>
  <c r="G96" i="13"/>
  <c r="N125" i="13"/>
  <c r="L125" i="13"/>
  <c r="E127" i="13"/>
  <c r="M128" i="13"/>
  <c r="E129" i="13"/>
  <c r="G129" i="13" s="1"/>
  <c r="L131" i="13"/>
  <c r="L132" i="13"/>
  <c r="G170" i="13"/>
  <c r="G252" i="13"/>
  <c r="L271" i="13"/>
  <c r="N271" i="13"/>
  <c r="K272" i="13"/>
  <c r="M280" i="13"/>
  <c r="G440" i="13"/>
  <c r="G442" i="13" s="1"/>
  <c r="L73" i="13"/>
  <c r="E164" i="13"/>
  <c r="E345" i="13"/>
  <c r="E58" i="13" s="1"/>
  <c r="E440" i="13"/>
  <c r="E442" i="13" s="1"/>
  <c r="E516" i="13"/>
  <c r="G572" i="13"/>
  <c r="J626" i="13"/>
  <c r="G637" i="13"/>
  <c r="K736" i="13"/>
  <c r="L739" i="13"/>
  <c r="E170" i="13"/>
  <c r="E188" i="13"/>
  <c r="E190" i="13" s="1"/>
  <c r="G256" i="13"/>
  <c r="E273" i="13"/>
  <c r="E276" i="13"/>
  <c r="G276" i="13" s="1"/>
  <c r="E301" i="13"/>
  <c r="E308" i="13"/>
  <c r="G360" i="13"/>
  <c r="E476" i="13"/>
  <c r="F486" i="13"/>
  <c r="F66" i="13" s="1"/>
  <c r="G516" i="13"/>
  <c r="O540" i="13"/>
  <c r="K540" i="13"/>
  <c r="N540" i="13"/>
  <c r="J540" i="13"/>
  <c r="P540" i="13"/>
  <c r="F284" i="13"/>
  <c r="F321" i="13" s="1"/>
  <c r="F51" i="13" s="1"/>
  <c r="G484" i="13"/>
  <c r="G540" i="13"/>
  <c r="Q540" i="13"/>
  <c r="J622" i="13"/>
  <c r="G628" i="13"/>
  <c r="G648" i="13"/>
  <c r="F652" i="13"/>
  <c r="N735" i="13"/>
  <c r="L735" i="13"/>
  <c r="E737" i="13"/>
  <c r="G806" i="13"/>
  <c r="G596" i="13"/>
  <c r="G600" i="13" s="1"/>
  <c r="E600" i="13"/>
  <c r="E760" i="13"/>
  <c r="P815" i="13"/>
  <c r="G582" i="13"/>
  <c r="P611" i="13"/>
  <c r="J624" i="13"/>
  <c r="G703" i="13"/>
  <c r="L742" i="13"/>
  <c r="F778" i="13"/>
  <c r="F783" i="13" s="1"/>
  <c r="F15" i="13" s="1"/>
  <c r="P612" i="13"/>
  <c r="G677" i="13"/>
  <c r="K740" i="13"/>
  <c r="J724" i="13"/>
  <c r="N724" i="13"/>
  <c r="F819" i="13"/>
  <c r="F16" i="13" s="1"/>
  <c r="G915" i="13"/>
  <c r="G917" i="13" s="1"/>
  <c r="G23" i="13" s="1"/>
  <c r="E915" i="13"/>
  <c r="E917" i="13" s="1"/>
  <c r="E23" i="13" s="1"/>
  <c r="P1118" i="13"/>
  <c r="P625" i="13" s="1"/>
  <c r="L1118" i="13"/>
  <c r="L625" i="13" s="1"/>
  <c r="O1118" i="13"/>
  <c r="O625" i="13" s="1"/>
  <c r="J1118" i="13"/>
  <c r="N1118" i="13"/>
  <c r="N625" i="13" s="1"/>
  <c r="M1118" i="13"/>
  <c r="M625" i="13" s="1"/>
  <c r="K1118" i="13"/>
  <c r="K625" i="13" s="1"/>
  <c r="M1126" i="13"/>
  <c r="M593" i="13" s="1"/>
  <c r="P1126" i="13"/>
  <c r="P593" i="13" s="1"/>
  <c r="L1126" i="13"/>
  <c r="L593" i="13" s="1"/>
  <c r="O1126" i="13"/>
  <c r="O593" i="13" s="1"/>
  <c r="K1126" i="13"/>
  <c r="K593" i="13" s="1"/>
  <c r="N1126" i="13"/>
  <c r="N593" i="13" s="1"/>
  <c r="J1126" i="13"/>
  <c r="J593" i="13" s="1"/>
  <c r="G605" i="13"/>
  <c r="K724" i="13"/>
  <c r="O724" i="13"/>
  <c r="L731" i="13"/>
  <c r="P731" i="13"/>
  <c r="G738" i="13"/>
  <c r="L724" i="13"/>
  <c r="G801" i="13"/>
  <c r="N909" i="13"/>
  <c r="J909" i="13"/>
  <c r="M1100" i="13"/>
  <c r="M730" i="13" s="1"/>
  <c r="P1100" i="13"/>
  <c r="L1100" i="13"/>
  <c r="L730" i="13" s="1"/>
  <c r="O1100" i="13"/>
  <c r="O730" i="13" s="1"/>
  <c r="K1100" i="13"/>
  <c r="N1100" i="13"/>
  <c r="J1100" i="13"/>
  <c r="L860" i="13"/>
  <c r="M1132" i="13"/>
  <c r="M594" i="13" s="1"/>
  <c r="P1132" i="13"/>
  <c r="P594" i="13" s="1"/>
  <c r="L1132" i="13"/>
  <c r="L594" i="13" s="1"/>
  <c r="O1132" i="13"/>
  <c r="O594" i="13" s="1"/>
  <c r="K1132" i="13"/>
  <c r="K594" i="13" s="1"/>
  <c r="N1132" i="13"/>
  <c r="N594" i="13" s="1"/>
  <c r="J1132" i="13"/>
  <c r="M1136" i="13"/>
  <c r="P1136" i="13"/>
  <c r="L1136" i="13"/>
  <c r="O1136" i="13"/>
  <c r="K1136" i="13"/>
  <c r="N1136" i="13"/>
  <c r="J1136" i="13"/>
  <c r="M1140" i="13"/>
  <c r="M633" i="13" s="1"/>
  <c r="P1140" i="13"/>
  <c r="P633" i="13" s="1"/>
  <c r="L1140" i="13"/>
  <c r="L633" i="13" s="1"/>
  <c r="O1140" i="13"/>
  <c r="O633" i="13" s="1"/>
  <c r="K1140" i="13"/>
  <c r="K633" i="13" s="1"/>
  <c r="N1140" i="13"/>
  <c r="N633" i="13" s="1"/>
  <c r="J1140" i="13"/>
  <c r="P1074" i="13"/>
  <c r="P727" i="13" s="1"/>
  <c r="L1074" i="13"/>
  <c r="L727" i="13" s="1"/>
  <c r="O1074" i="13"/>
  <c r="K1074" i="13"/>
  <c r="N1074" i="13"/>
  <c r="N889" i="13" s="1"/>
  <c r="J1074" i="13"/>
  <c r="M1074" i="13"/>
  <c r="P1078" i="13"/>
  <c r="L1078" i="13"/>
  <c r="O1078" i="13"/>
  <c r="K1078" i="13"/>
  <c r="N1078" i="13"/>
  <c r="J1078" i="13"/>
  <c r="M1078" i="13"/>
  <c r="O1081" i="13"/>
  <c r="K1081" i="13"/>
  <c r="N1081" i="13"/>
  <c r="J1081" i="13"/>
  <c r="M1081" i="13"/>
  <c r="P1081" i="13"/>
  <c r="O1085" i="13"/>
  <c r="K1085" i="13"/>
  <c r="N1085" i="13"/>
  <c r="J1085" i="13"/>
  <c r="M1085" i="13"/>
  <c r="P1085" i="13"/>
  <c r="O1089" i="13"/>
  <c r="K1089" i="13"/>
  <c r="N1089" i="13"/>
  <c r="J1089" i="13"/>
  <c r="M1089" i="13"/>
  <c r="P1089" i="13"/>
  <c r="O1093" i="13"/>
  <c r="K1093" i="13"/>
  <c r="N1093" i="13"/>
  <c r="J1093" i="13"/>
  <c r="M1093" i="13"/>
  <c r="P1093" i="13"/>
  <c r="Q964" i="13"/>
  <c r="L889" i="13"/>
  <c r="P889" i="13"/>
  <c r="N1073" i="13"/>
  <c r="J1073" i="13"/>
  <c r="M1073" i="13"/>
  <c r="P1073" i="13"/>
  <c r="L1073" i="13"/>
  <c r="N1077" i="13"/>
  <c r="J1077" i="13"/>
  <c r="M1077" i="13"/>
  <c r="P1077" i="13"/>
  <c r="L1077" i="13"/>
  <c r="M1080" i="13"/>
  <c r="P1080" i="13"/>
  <c r="L1080" i="13"/>
  <c r="O1080" i="13"/>
  <c r="K1080" i="13"/>
  <c r="M1084" i="13"/>
  <c r="P1084" i="13"/>
  <c r="L1084" i="13"/>
  <c r="O1084" i="13"/>
  <c r="K1084" i="13"/>
  <c r="M1088" i="13"/>
  <c r="P1088" i="13"/>
  <c r="L1088" i="13"/>
  <c r="O1088" i="13"/>
  <c r="K1088" i="13"/>
  <c r="M1092" i="13"/>
  <c r="P1092" i="13"/>
  <c r="L1092" i="13"/>
  <c r="O1092" i="13"/>
  <c r="K1092" i="13"/>
  <c r="N1107" i="13"/>
  <c r="J1107" i="13"/>
  <c r="P1107" i="13"/>
  <c r="K1107" i="13"/>
  <c r="O1107" i="13"/>
  <c r="M1107" i="13"/>
  <c r="N1111" i="13"/>
  <c r="N741" i="13" s="1"/>
  <c r="J1111" i="13"/>
  <c r="J741" i="13" s="1"/>
  <c r="P1111" i="13"/>
  <c r="K1111" i="13"/>
  <c r="K741" i="13" s="1"/>
  <c r="O1111" i="13"/>
  <c r="O741" i="13" s="1"/>
  <c r="M1111" i="13"/>
  <c r="M741" i="13" s="1"/>
  <c r="K1073" i="13"/>
  <c r="K1075" i="13"/>
  <c r="K1077" i="13"/>
  <c r="K1079" i="13"/>
  <c r="N1080" i="13"/>
  <c r="N1084" i="13"/>
  <c r="N1088" i="13"/>
  <c r="N1092" i="13"/>
  <c r="P888" i="13"/>
  <c r="G890" i="13"/>
  <c r="P1076" i="13"/>
  <c r="L1076" i="13"/>
  <c r="O1076" i="13"/>
  <c r="K1076" i="13"/>
  <c r="N1076" i="13"/>
  <c r="J1076" i="13"/>
  <c r="O1083" i="13"/>
  <c r="O274" i="13" s="1"/>
  <c r="K1083" i="13"/>
  <c r="K274" i="13" s="1"/>
  <c r="N1083" i="13"/>
  <c r="J1083" i="13"/>
  <c r="M1083" i="13"/>
  <c r="M274" i="13" s="1"/>
  <c r="O1087" i="13"/>
  <c r="K1087" i="13"/>
  <c r="N1087" i="13"/>
  <c r="J1087" i="13"/>
  <c r="Q1087" i="13" s="1"/>
  <c r="M1087" i="13"/>
  <c r="O1091" i="13"/>
  <c r="K1091" i="13"/>
  <c r="N1091" i="13"/>
  <c r="J1091" i="13"/>
  <c r="M1091" i="13"/>
  <c r="P1106" i="13"/>
  <c r="L1106" i="13"/>
  <c r="O1106" i="13"/>
  <c r="J1106" i="13"/>
  <c r="N1106" i="13"/>
  <c r="M1106" i="13"/>
  <c r="P1110" i="13"/>
  <c r="L1110" i="13"/>
  <c r="O1110" i="13"/>
  <c r="O740" i="13" s="1"/>
  <c r="J1110" i="13"/>
  <c r="J740" i="13" s="1"/>
  <c r="N1110" i="13"/>
  <c r="M1110" i="13"/>
  <c r="L1166" i="13"/>
  <c r="J1166" i="13"/>
  <c r="O1168" i="13"/>
  <c r="K1168" i="13"/>
  <c r="N1168" i="13"/>
  <c r="J1168" i="13"/>
  <c r="M1168" i="13"/>
  <c r="P1168" i="13"/>
  <c r="L1168" i="13"/>
  <c r="M1170" i="13"/>
  <c r="P1170" i="13"/>
  <c r="L1170" i="13"/>
  <c r="O1170" i="13"/>
  <c r="K1170" i="13"/>
  <c r="N1170" i="13"/>
  <c r="O1172" i="13"/>
  <c r="K1172" i="13"/>
  <c r="N1172" i="13"/>
  <c r="J1172" i="13"/>
  <c r="M1172" i="13"/>
  <c r="P1172" i="13"/>
  <c r="L1172" i="13"/>
  <c r="M1174" i="13"/>
  <c r="P1174" i="13"/>
  <c r="L1174" i="13"/>
  <c r="O1174" i="13"/>
  <c r="K1174" i="13"/>
  <c r="N1174" i="13"/>
  <c r="J1174" i="13"/>
  <c r="Q1174" i="13" s="1"/>
  <c r="O1176" i="13"/>
  <c r="K1176" i="13"/>
  <c r="N1176" i="13"/>
  <c r="J1176" i="13"/>
  <c r="Q1176" i="13" s="1"/>
  <c r="M1176" i="13"/>
  <c r="P1176" i="13"/>
  <c r="L1176" i="13"/>
  <c r="M1178" i="13"/>
  <c r="P1178" i="13"/>
  <c r="L1178" i="13"/>
  <c r="O1178" i="13"/>
  <c r="K1178" i="13"/>
  <c r="N1178" i="13"/>
  <c r="O1180" i="13"/>
  <c r="K1180" i="13"/>
  <c r="N1180" i="13"/>
  <c r="J1180" i="13"/>
  <c r="M1180" i="13"/>
  <c r="P1180" i="13"/>
  <c r="L1180" i="13"/>
  <c r="M1182" i="13"/>
  <c r="P1182" i="13"/>
  <c r="L1182" i="13"/>
  <c r="O1182" i="13"/>
  <c r="K1182" i="13"/>
  <c r="N1182" i="13"/>
  <c r="J1182" i="13"/>
  <c r="O1184" i="13"/>
  <c r="K1184" i="13"/>
  <c r="N1184" i="13"/>
  <c r="J1184" i="13"/>
  <c r="M1184" i="13"/>
  <c r="P1184" i="13"/>
  <c r="L1184" i="13"/>
  <c r="M1186" i="13"/>
  <c r="P1186" i="13"/>
  <c r="L1186" i="13"/>
  <c r="O1186" i="13"/>
  <c r="K1186" i="13"/>
  <c r="N1186" i="13"/>
  <c r="O1188" i="13"/>
  <c r="K1188" i="13"/>
  <c r="N1188" i="13"/>
  <c r="J1188" i="13"/>
  <c r="Q1188" i="13" s="1"/>
  <c r="M1188" i="13"/>
  <c r="P1188" i="13"/>
  <c r="L1188" i="13"/>
  <c r="M1190" i="13"/>
  <c r="P1190" i="13"/>
  <c r="L1190" i="13"/>
  <c r="O1190" i="13"/>
  <c r="K1190" i="13"/>
  <c r="N1190" i="13"/>
  <c r="J1190" i="13"/>
  <c r="O1192" i="13"/>
  <c r="K1192" i="13"/>
  <c r="N1192" i="13"/>
  <c r="J1192" i="13"/>
  <c r="M1192" i="13"/>
  <c r="P1192" i="13"/>
  <c r="L1192" i="13"/>
  <c r="O1073" i="13"/>
  <c r="O1077" i="13"/>
  <c r="J1170" i="13"/>
  <c r="Q1170" i="13" s="1"/>
  <c r="J1186" i="13"/>
  <c r="J889" i="13"/>
  <c r="N1075" i="13"/>
  <c r="J1075" i="13"/>
  <c r="M1075" i="13"/>
  <c r="P1075" i="13"/>
  <c r="L1075" i="13"/>
  <c r="N1079" i="13"/>
  <c r="J1079" i="13"/>
  <c r="M1079" i="13"/>
  <c r="P1079" i="13"/>
  <c r="L1079" i="13"/>
  <c r="M1082" i="13"/>
  <c r="P1082" i="13"/>
  <c r="L1082" i="13"/>
  <c r="O1082" i="13"/>
  <c r="K1082" i="13"/>
  <c r="M1086" i="13"/>
  <c r="P1086" i="13"/>
  <c r="L1086" i="13"/>
  <c r="O1086" i="13"/>
  <c r="K1086" i="13"/>
  <c r="M1090" i="13"/>
  <c r="P1090" i="13"/>
  <c r="L1090" i="13"/>
  <c r="O1090" i="13"/>
  <c r="O909" i="13" s="1"/>
  <c r="K1090" i="13"/>
  <c r="M1094" i="13"/>
  <c r="P1094" i="13"/>
  <c r="L1094" i="13"/>
  <c r="O1094" i="13"/>
  <c r="K1094" i="13"/>
  <c r="Q1094" i="13" s="1"/>
  <c r="O1101" i="13"/>
  <c r="K1101" i="13"/>
  <c r="K731" i="13" s="1"/>
  <c r="N1101" i="13"/>
  <c r="J1101" i="13"/>
  <c r="M1101" i="13"/>
  <c r="Q1027" i="13"/>
  <c r="N1109" i="13"/>
  <c r="N739" i="13" s="1"/>
  <c r="J1109" i="13"/>
  <c r="N1117" i="13"/>
  <c r="J1117" i="13"/>
  <c r="O1125" i="13"/>
  <c r="K1125" i="13"/>
  <c r="N1125" i="13"/>
  <c r="J1125" i="13"/>
  <c r="M1125" i="13"/>
  <c r="O1129" i="13"/>
  <c r="K1129" i="13"/>
  <c r="N1129" i="13"/>
  <c r="J1129" i="13"/>
  <c r="M1129" i="13"/>
  <c r="O1135" i="13"/>
  <c r="O613" i="13" s="1"/>
  <c r="K1135" i="13"/>
  <c r="K613" i="13" s="1"/>
  <c r="N1135" i="13"/>
  <c r="N613" i="13" s="1"/>
  <c r="J1135" i="13"/>
  <c r="M1135" i="13"/>
  <c r="M613" i="13" s="1"/>
  <c r="O1139" i="13"/>
  <c r="O645" i="13" s="1"/>
  <c r="K1139" i="13"/>
  <c r="K645" i="13" s="1"/>
  <c r="N1139" i="13"/>
  <c r="N643" i="13" s="1"/>
  <c r="J1139" i="13"/>
  <c r="M1139" i="13"/>
  <c r="M645" i="13" s="1"/>
  <c r="O1152" i="13"/>
  <c r="K1152" i="13"/>
  <c r="N1152" i="13"/>
  <c r="J1152" i="13"/>
  <c r="M1152" i="13"/>
  <c r="P1152" i="13"/>
  <c r="L1152" i="13"/>
  <c r="M1158" i="13"/>
  <c r="P1158" i="13"/>
  <c r="L1158" i="13"/>
  <c r="O1158" i="13"/>
  <c r="K1158" i="13"/>
  <c r="N1158" i="13"/>
  <c r="O1160" i="13"/>
  <c r="K1160" i="13"/>
  <c r="N1160" i="13"/>
  <c r="J1160" i="13"/>
  <c r="M1160" i="13"/>
  <c r="P1160" i="13"/>
  <c r="L1160" i="13"/>
  <c r="M1162" i="13"/>
  <c r="P1162" i="13"/>
  <c r="L1162" i="13"/>
  <c r="O1162" i="13"/>
  <c r="K1162" i="13"/>
  <c r="N1162" i="13"/>
  <c r="J1026" i="13"/>
  <c r="Q1026" i="13" s="1"/>
  <c r="M1193" i="13"/>
  <c r="P1193" i="13"/>
  <c r="L1193" i="13"/>
  <c r="O1193" i="13"/>
  <c r="K1193" i="13"/>
  <c r="N1193" i="13"/>
  <c r="J1193" i="13"/>
  <c r="M1105" i="13"/>
  <c r="M1109" i="13"/>
  <c r="M739" i="13" s="1"/>
  <c r="M1117" i="13"/>
  <c r="M1119" i="13"/>
  <c r="L1125" i="13"/>
  <c r="L1127" i="13"/>
  <c r="L611" i="13" s="1"/>
  <c r="L1129" i="13"/>
  <c r="L1133" i="13"/>
  <c r="L612" i="13" s="1"/>
  <c r="L1135" i="13"/>
  <c r="L613" i="13" s="1"/>
  <c r="L1137" i="13"/>
  <c r="L623" i="13" s="1"/>
  <c r="L1139" i="13"/>
  <c r="L1141" i="13"/>
  <c r="L815" i="13" s="1"/>
  <c r="P1108" i="13"/>
  <c r="L1108" i="13"/>
  <c r="P1112" i="13"/>
  <c r="L1112" i="13"/>
  <c r="M1120" i="13"/>
  <c r="P1120" i="13"/>
  <c r="L1120" i="13"/>
  <c r="M1128" i="13"/>
  <c r="P1128" i="13"/>
  <c r="L1128" i="13"/>
  <c r="O1128" i="13"/>
  <c r="K1128" i="13"/>
  <c r="Q1128" i="13" s="1"/>
  <c r="M1134" i="13"/>
  <c r="M595" i="13" s="1"/>
  <c r="P1134" i="13"/>
  <c r="P595" i="13" s="1"/>
  <c r="L1134" i="13"/>
  <c r="L595" i="13" s="1"/>
  <c r="O1134" i="13"/>
  <c r="O595" i="13" s="1"/>
  <c r="K1134" i="13"/>
  <c r="K595" i="13" s="1"/>
  <c r="M1138" i="13"/>
  <c r="P1138" i="13"/>
  <c r="L1138" i="13"/>
  <c r="O1138" i="13"/>
  <c r="K1138" i="13"/>
  <c r="K624" i="13" s="1"/>
  <c r="M1142" i="13"/>
  <c r="P1142" i="13"/>
  <c r="L1142" i="13"/>
  <c r="O1142" i="13"/>
  <c r="K1142" i="13"/>
  <c r="P1167" i="13"/>
  <c r="L1167" i="13"/>
  <c r="O1167" i="13"/>
  <c r="K1167" i="13"/>
  <c r="N1167" i="13"/>
  <c r="J1167" i="13"/>
  <c r="M1167" i="13"/>
  <c r="N1169" i="13"/>
  <c r="J1169" i="13"/>
  <c r="M1169" i="13"/>
  <c r="P1169" i="13"/>
  <c r="L1169" i="13"/>
  <c r="O1169" i="13"/>
  <c r="K1169" i="13"/>
  <c r="P1171" i="13"/>
  <c r="L1171" i="13"/>
  <c r="O1171" i="13"/>
  <c r="K1171" i="13"/>
  <c r="N1171" i="13"/>
  <c r="J1171" i="13"/>
  <c r="M1171" i="13"/>
  <c r="N1173" i="13"/>
  <c r="J1173" i="13"/>
  <c r="M1173" i="13"/>
  <c r="P1173" i="13"/>
  <c r="L1173" i="13"/>
  <c r="O1173" i="13"/>
  <c r="K1173" i="13"/>
  <c r="P1175" i="13"/>
  <c r="L1175" i="13"/>
  <c r="O1175" i="13"/>
  <c r="K1175" i="13"/>
  <c r="N1175" i="13"/>
  <c r="J1175" i="13"/>
  <c r="M1175" i="13"/>
  <c r="N1177" i="13"/>
  <c r="J1177" i="13"/>
  <c r="M1177" i="13"/>
  <c r="P1177" i="13"/>
  <c r="L1177" i="13"/>
  <c r="O1177" i="13"/>
  <c r="K1177" i="13"/>
  <c r="P1179" i="13"/>
  <c r="L1179" i="13"/>
  <c r="O1179" i="13"/>
  <c r="K1179" i="13"/>
  <c r="N1179" i="13"/>
  <c r="J1179" i="13"/>
  <c r="M1179" i="13"/>
  <c r="N1181" i="13"/>
  <c r="J1181" i="13"/>
  <c r="M1181" i="13"/>
  <c r="P1181" i="13"/>
  <c r="L1181" i="13"/>
  <c r="O1181" i="13"/>
  <c r="K1181" i="13"/>
  <c r="P1183" i="13"/>
  <c r="L1183" i="13"/>
  <c r="O1183" i="13"/>
  <c r="K1183" i="13"/>
  <c r="N1183" i="13"/>
  <c r="J1183" i="13"/>
  <c r="M1183" i="13"/>
  <c r="N1185" i="13"/>
  <c r="J1185" i="13"/>
  <c r="M1185" i="13"/>
  <c r="P1185" i="13"/>
  <c r="L1185" i="13"/>
  <c r="O1185" i="13"/>
  <c r="K1185" i="13"/>
  <c r="P1187" i="13"/>
  <c r="L1187" i="13"/>
  <c r="O1187" i="13"/>
  <c r="K1187" i="13"/>
  <c r="N1187" i="13"/>
  <c r="J1187" i="13"/>
  <c r="M1187" i="13"/>
  <c r="N1189" i="13"/>
  <c r="J1189" i="13"/>
  <c r="M1189" i="13"/>
  <c r="P1189" i="13"/>
  <c r="L1189" i="13"/>
  <c r="O1189" i="13"/>
  <c r="K1189" i="13"/>
  <c r="P1191" i="13"/>
  <c r="L1191" i="13"/>
  <c r="O1191" i="13"/>
  <c r="K1191" i="13"/>
  <c r="N1191" i="13"/>
  <c r="J1191" i="13"/>
  <c r="M1191" i="13"/>
  <c r="J1105" i="13"/>
  <c r="O1105" i="13"/>
  <c r="O735" i="13" s="1"/>
  <c r="N1108" i="13"/>
  <c r="O1109" i="13"/>
  <c r="O739" i="13" s="1"/>
  <c r="N1112" i="13"/>
  <c r="O1117" i="13"/>
  <c r="O1120" i="13"/>
  <c r="P1125" i="13"/>
  <c r="N1128" i="13"/>
  <c r="P1129" i="13"/>
  <c r="N1134" i="13"/>
  <c r="N595" i="13" s="1"/>
  <c r="P1135" i="13"/>
  <c r="P613" i="13" s="1"/>
  <c r="N1138" i="13"/>
  <c r="P1139" i="13"/>
  <c r="P642" i="13" s="1"/>
  <c r="N1142" i="13"/>
  <c r="J1158" i="13"/>
  <c r="N1119" i="13"/>
  <c r="J1119" i="13"/>
  <c r="O1127" i="13"/>
  <c r="O611" i="13" s="1"/>
  <c r="K1127" i="13"/>
  <c r="K611" i="13" s="1"/>
  <c r="N1127" i="13"/>
  <c r="N611" i="13" s="1"/>
  <c r="J1127" i="13"/>
  <c r="M1127" i="13"/>
  <c r="M611" i="13" s="1"/>
  <c r="O1133" i="13"/>
  <c r="O612" i="13" s="1"/>
  <c r="K1133" i="13"/>
  <c r="K612" i="13" s="1"/>
  <c r="N1133" i="13"/>
  <c r="N612" i="13" s="1"/>
  <c r="J1133" i="13"/>
  <c r="M1133" i="13"/>
  <c r="M612" i="13" s="1"/>
  <c r="O1137" i="13"/>
  <c r="O623" i="13" s="1"/>
  <c r="K1137" i="13"/>
  <c r="K623" i="13" s="1"/>
  <c r="N1137" i="13"/>
  <c r="N623" i="13" s="1"/>
  <c r="J1137" i="13"/>
  <c r="M1137" i="13"/>
  <c r="M623" i="13" s="1"/>
  <c r="O1141" i="13"/>
  <c r="O815" i="13" s="1"/>
  <c r="K1141" i="13"/>
  <c r="K815" i="13" s="1"/>
  <c r="N1141" i="13"/>
  <c r="N815" i="13" s="1"/>
  <c r="J1141" i="13"/>
  <c r="M1141" i="13"/>
  <c r="M815" i="13" s="1"/>
  <c r="M1147" i="13"/>
  <c r="P1147" i="13"/>
  <c r="L1147" i="13"/>
  <c r="O1147" i="13"/>
  <c r="K1147" i="13"/>
  <c r="N1157" i="13"/>
  <c r="J1157" i="13"/>
  <c r="M1157" i="13"/>
  <c r="P1157" i="13"/>
  <c r="L1157" i="13"/>
  <c r="O1157" i="13"/>
  <c r="K1157" i="13"/>
  <c r="P1159" i="13"/>
  <c r="L1159" i="13"/>
  <c r="O1159" i="13"/>
  <c r="K1159" i="13"/>
  <c r="N1159" i="13"/>
  <c r="J1159" i="13"/>
  <c r="M1159" i="13"/>
  <c r="N1161" i="13"/>
  <c r="J1161" i="13"/>
  <c r="M1161" i="13"/>
  <c r="P1161" i="13"/>
  <c r="L1161" i="13"/>
  <c r="O1161" i="13"/>
  <c r="K1161" i="13"/>
  <c r="P1163" i="13"/>
  <c r="L1163" i="13"/>
  <c r="O1163" i="13"/>
  <c r="K1163" i="13"/>
  <c r="N1163" i="13"/>
  <c r="J1163" i="13"/>
  <c r="Q1163" i="13" s="1"/>
  <c r="M1163" i="13"/>
  <c r="K1105" i="13"/>
  <c r="P1105" i="13"/>
  <c r="J1108" i="13"/>
  <c r="O1108" i="13"/>
  <c r="K1109" i="13"/>
  <c r="K739" i="13" s="1"/>
  <c r="P1109" i="13"/>
  <c r="P739" i="13" s="1"/>
  <c r="J1112" i="13"/>
  <c r="Q1112" i="13" s="1"/>
  <c r="O1112" i="13"/>
  <c r="K1117" i="13"/>
  <c r="P1117" i="13"/>
  <c r="K1119" i="13"/>
  <c r="P1119" i="13"/>
  <c r="J1120" i="13"/>
  <c r="Q1120" i="13" s="1"/>
  <c r="J1147" i="13"/>
  <c r="G315" i="14" l="1"/>
  <c r="E315" i="14"/>
  <c r="L127" i="15"/>
  <c r="E652" i="15"/>
  <c r="G617" i="15"/>
  <c r="R540" i="15"/>
  <c r="O126" i="14"/>
  <c r="P594" i="14"/>
  <c r="M126" i="14"/>
  <c r="J126" i="14"/>
  <c r="L594" i="15"/>
  <c r="O698" i="15"/>
  <c r="J594" i="15"/>
  <c r="G135" i="14"/>
  <c r="N127" i="15"/>
  <c r="O594" i="15"/>
  <c r="P594" i="15"/>
  <c r="K698" i="15"/>
  <c r="P698" i="15"/>
  <c r="K966" i="15"/>
  <c r="G600" i="14"/>
  <c r="O612" i="14"/>
  <c r="N612" i="14"/>
  <c r="K622" i="14"/>
  <c r="O737" i="15"/>
  <c r="N612" i="15"/>
  <c r="P127" i="15"/>
  <c r="E135" i="15"/>
  <c r="K612" i="14"/>
  <c r="N275" i="14"/>
  <c r="G617" i="14"/>
  <c r="L612" i="15"/>
  <c r="P612" i="15"/>
  <c r="K612" i="15"/>
  <c r="M612" i="15"/>
  <c r="E315" i="15"/>
  <c r="M612" i="14"/>
  <c r="J622" i="14"/>
  <c r="O622" i="14"/>
  <c r="J127" i="15"/>
  <c r="M958" i="15"/>
  <c r="M960" i="15" s="1"/>
  <c r="N1166" i="13"/>
  <c r="N118" i="13" s="1"/>
  <c r="P1166" i="13"/>
  <c r="G215" i="13"/>
  <c r="G218" i="13" s="1"/>
  <c r="G57" i="13" s="1"/>
  <c r="K214" i="13"/>
  <c r="K215" i="13" s="1"/>
  <c r="K218" i="13" s="1"/>
  <c r="K57" i="13" s="1"/>
  <c r="E652" i="14"/>
  <c r="E681" i="14" s="1"/>
  <c r="M965" i="15"/>
  <c r="E172" i="14"/>
  <c r="E486" i="14"/>
  <c r="E66" i="14" s="1"/>
  <c r="K1166" i="13"/>
  <c r="K733" i="13" s="1"/>
  <c r="M1166" i="13"/>
  <c r="E486" i="13"/>
  <c r="E66" i="13" s="1"/>
  <c r="G463" i="13"/>
  <c r="G65" i="13" s="1"/>
  <c r="J214" i="13"/>
  <c r="J215" i="13" s="1"/>
  <c r="O214" i="13"/>
  <c r="O215" i="13" s="1"/>
  <c r="O218" i="13" s="1"/>
  <c r="O57" i="13" s="1"/>
  <c r="R540" i="13"/>
  <c r="L214" i="13"/>
  <c r="L215" i="13" s="1"/>
  <c r="L218" i="13" s="1"/>
  <c r="L57" i="13" s="1"/>
  <c r="N214" i="13"/>
  <c r="N215" i="13" s="1"/>
  <c r="N218" i="13" s="1"/>
  <c r="N57" i="13" s="1"/>
  <c r="E374" i="14"/>
  <c r="G315" i="15"/>
  <c r="G282" i="15"/>
  <c r="G285" i="15" s="1"/>
  <c r="Q280" i="15"/>
  <c r="R280" i="15" s="1"/>
  <c r="G172" i="15"/>
  <c r="G46" i="15" s="1"/>
  <c r="L888" i="13"/>
  <c r="L890" i="13" s="1"/>
  <c r="E652" i="13"/>
  <c r="E681" i="13" s="1"/>
  <c r="G744" i="15"/>
  <c r="G778" i="15" s="1"/>
  <c r="G783" i="15" s="1"/>
  <c r="G15" i="15" s="1"/>
  <c r="G652" i="14"/>
  <c r="G681" i="14" s="1"/>
  <c r="K966" i="14"/>
  <c r="N272" i="14"/>
  <c r="Q611" i="14"/>
  <c r="R611" i="14" s="1"/>
  <c r="G744" i="14"/>
  <c r="L126" i="15"/>
  <c r="G652" i="15"/>
  <c r="G681" i="15" s="1"/>
  <c r="O126" i="15"/>
  <c r="J126" i="15"/>
  <c r="O965" i="15"/>
  <c r="P890" i="13"/>
  <c r="E744" i="14"/>
  <c r="E778" i="14" s="1"/>
  <c r="E783" i="14" s="1"/>
  <c r="E15" i="14" s="1"/>
  <c r="K272" i="14"/>
  <c r="K128" i="15"/>
  <c r="E744" i="15"/>
  <c r="E778" i="15" s="1"/>
  <c r="E783" i="15" s="1"/>
  <c r="E15" i="15" s="1"/>
  <c r="E444" i="14"/>
  <c r="E63" i="14"/>
  <c r="P214" i="14"/>
  <c r="P215" i="14" s="1"/>
  <c r="P218" i="14" s="1"/>
  <c r="P57" i="14" s="1"/>
  <c r="G215" i="14"/>
  <c r="G218" i="14" s="1"/>
  <c r="G57" i="14" s="1"/>
  <c r="N214" i="14"/>
  <c r="N215" i="14" s="1"/>
  <c r="N218" i="14" s="1"/>
  <c r="N57" i="14" s="1"/>
  <c r="J214" i="14"/>
  <c r="J215" i="14" s="1"/>
  <c r="J218" i="14" s="1"/>
  <c r="M214" i="14"/>
  <c r="M215" i="14" s="1"/>
  <c r="M218" i="14" s="1"/>
  <c r="M57" i="14" s="1"/>
  <c r="P272" i="14"/>
  <c r="M128" i="15"/>
  <c r="O128" i="15"/>
  <c r="L966" i="14"/>
  <c r="N966" i="14"/>
  <c r="Q1142" i="13"/>
  <c r="Q1162" i="13"/>
  <c r="Q1160" i="13"/>
  <c r="Q1184" i="13"/>
  <c r="Q1182" i="13"/>
  <c r="Q1076" i="13"/>
  <c r="Q1080" i="13"/>
  <c r="Q1084" i="13"/>
  <c r="Q1147" i="13"/>
  <c r="Q1158" i="13"/>
  <c r="Q1086" i="13"/>
  <c r="Q1092" i="13"/>
  <c r="Q1118" i="13"/>
  <c r="G172" i="13"/>
  <c r="G46" i="13" s="1"/>
  <c r="Q1178" i="13"/>
  <c r="Q1191" i="13"/>
  <c r="Q1183" i="13"/>
  <c r="Q1175" i="13"/>
  <c r="Q1167" i="13"/>
  <c r="Q1082" i="13"/>
  <c r="Q1186" i="13"/>
  <c r="Q1088" i="13"/>
  <c r="Q1089" i="13"/>
  <c r="Q1081" i="13"/>
  <c r="Q593" i="13"/>
  <c r="R593" i="13" s="1"/>
  <c r="E172" i="13"/>
  <c r="E46" i="13" s="1"/>
  <c r="L966" i="13"/>
  <c r="Q280" i="13"/>
  <c r="R280" i="13" s="1"/>
  <c r="F892" i="15"/>
  <c r="F894" i="15" s="1"/>
  <c r="F892" i="13"/>
  <c r="F894" i="13" s="1"/>
  <c r="Q611" i="15"/>
  <c r="R611" i="15" s="1"/>
  <c r="Q596" i="15"/>
  <c r="R596" i="15" s="1"/>
  <c r="Q815" i="15"/>
  <c r="R815" i="15" s="1"/>
  <c r="E681" i="15"/>
  <c r="E679" i="15"/>
  <c r="Q129" i="15"/>
  <c r="R129" i="15" s="1"/>
  <c r="Q595" i="15"/>
  <c r="R595" i="15" s="1"/>
  <c r="Q609" i="15"/>
  <c r="R609" i="15" s="1"/>
  <c r="Q1091" i="15"/>
  <c r="K727" i="15"/>
  <c r="K114" i="15"/>
  <c r="P728" i="15"/>
  <c r="P123" i="15"/>
  <c r="K889" i="15"/>
  <c r="K730" i="15"/>
  <c r="L589" i="15"/>
  <c r="P733" i="15"/>
  <c r="Q594" i="15"/>
  <c r="R594" i="15" s="1"/>
  <c r="J624" i="15"/>
  <c r="J622" i="15"/>
  <c r="L966" i="15"/>
  <c r="L270" i="15"/>
  <c r="O132" i="15"/>
  <c r="K117" i="15"/>
  <c r="L264" i="15"/>
  <c r="J130" i="15"/>
  <c r="M267" i="15"/>
  <c r="J250" i="15"/>
  <c r="N245" i="15"/>
  <c r="J104" i="15"/>
  <c r="J277" i="15"/>
  <c r="Q277" i="15" s="1"/>
  <c r="R277" i="15" s="1"/>
  <c r="L247" i="15"/>
  <c r="Q214" i="15"/>
  <c r="R214" i="15" s="1"/>
  <c r="J215" i="15"/>
  <c r="O268" i="15"/>
  <c r="L111" i="15"/>
  <c r="O278" i="15"/>
  <c r="L233" i="15"/>
  <c r="L97" i="15"/>
  <c r="Q97" i="15" s="1"/>
  <c r="R97" i="15" s="1"/>
  <c r="Q1192" i="15"/>
  <c r="Q1190" i="15"/>
  <c r="Q1172" i="15"/>
  <c r="Q1160" i="15"/>
  <c r="Q1158" i="15"/>
  <c r="Q1139" i="15"/>
  <c r="Q1125" i="15"/>
  <c r="N726" i="15"/>
  <c r="N119" i="15"/>
  <c r="N270" i="15"/>
  <c r="N262" i="15"/>
  <c r="Q1189" i="15"/>
  <c r="Q1181" i="15"/>
  <c r="Q1173" i="15"/>
  <c r="Q1165" i="15"/>
  <c r="Q1157" i="15"/>
  <c r="Q1119" i="15"/>
  <c r="M132" i="15"/>
  <c r="M131" i="15"/>
  <c r="Q1075" i="15"/>
  <c r="Q1126" i="15"/>
  <c r="Q1090" i="15"/>
  <c r="J459" i="15"/>
  <c r="J460" i="15"/>
  <c r="Q1086" i="15"/>
  <c r="J725" i="15"/>
  <c r="J264" i="15"/>
  <c r="J118" i="15"/>
  <c r="Q1082" i="15"/>
  <c r="Q1120" i="15"/>
  <c r="Q1140" i="15"/>
  <c r="Q1142" i="15"/>
  <c r="L909" i="15"/>
  <c r="L773" i="15"/>
  <c r="N742" i="15"/>
  <c r="L729" i="15"/>
  <c r="Q729" i="15" s="1"/>
  <c r="R729" i="15" s="1"/>
  <c r="L721" i="15"/>
  <c r="L715" i="15"/>
  <c r="L711" i="15"/>
  <c r="L707" i="15"/>
  <c r="L699" i="15"/>
  <c r="L643" i="15"/>
  <c r="M735" i="15"/>
  <c r="L731" i="15"/>
  <c r="K722" i="15"/>
  <c r="O645" i="15"/>
  <c r="O643" i="15"/>
  <c r="O635" i="15"/>
  <c r="O631" i="15"/>
  <c r="K626" i="15"/>
  <c r="M722" i="15"/>
  <c r="M714" i="15"/>
  <c r="M710" i="15"/>
  <c r="M706" i="15"/>
  <c r="M698" i="15"/>
  <c r="M721" i="15"/>
  <c r="M713" i="15"/>
  <c r="M709" i="15"/>
  <c r="M720" i="15"/>
  <c r="M712" i="15"/>
  <c r="M708" i="15"/>
  <c r="M711" i="15"/>
  <c r="M723" i="15"/>
  <c r="M707" i="15"/>
  <c r="M699" i="15"/>
  <c r="M715" i="15"/>
  <c r="P579" i="15"/>
  <c r="P578" i="15"/>
  <c r="P557" i="15"/>
  <c r="P577" i="15"/>
  <c r="P589" i="15"/>
  <c r="P259" i="15"/>
  <c r="P258" i="15"/>
  <c r="P88" i="15"/>
  <c r="P257" i="15"/>
  <c r="N722" i="15"/>
  <c r="N720" i="15"/>
  <c r="N714" i="15"/>
  <c r="N712" i="15"/>
  <c r="N710" i="15"/>
  <c r="N708" i="15"/>
  <c r="N706" i="15"/>
  <c r="N698" i="15"/>
  <c r="N646" i="15"/>
  <c r="N644" i="15"/>
  <c r="N642" i="15"/>
  <c r="N634" i="15"/>
  <c r="N632" i="15"/>
  <c r="N626" i="15"/>
  <c r="P737" i="15"/>
  <c r="L736" i="15"/>
  <c r="F679" i="15"/>
  <c r="P644" i="15"/>
  <c r="K579" i="15"/>
  <c r="N738" i="15"/>
  <c r="J738" i="15"/>
  <c r="P738" i="15"/>
  <c r="K738" i="15"/>
  <c r="O738" i="15"/>
  <c r="M738" i="15"/>
  <c r="L738" i="15"/>
  <c r="J733" i="15"/>
  <c r="K728" i="15"/>
  <c r="P699" i="15"/>
  <c r="P643" i="15"/>
  <c r="M578" i="15"/>
  <c r="O578" i="15"/>
  <c r="N575" i="15"/>
  <c r="P714" i="15"/>
  <c r="P646" i="15"/>
  <c r="N624" i="15"/>
  <c r="P624" i="15"/>
  <c r="P622" i="15"/>
  <c r="J589" i="15"/>
  <c r="M577" i="15"/>
  <c r="O577" i="15"/>
  <c r="E444" i="15"/>
  <c r="E63" i="15"/>
  <c r="O741" i="15"/>
  <c r="M741" i="15"/>
  <c r="P631" i="15"/>
  <c r="J612" i="15"/>
  <c r="P570" i="15"/>
  <c r="K570" i="15"/>
  <c r="L569" i="15"/>
  <c r="P568" i="15"/>
  <c r="K568" i="15"/>
  <c r="L567" i="15"/>
  <c r="P566" i="15"/>
  <c r="K566" i="15"/>
  <c r="L565" i="15"/>
  <c r="P564" i="15"/>
  <c r="K564" i="15"/>
  <c r="L563" i="15"/>
  <c r="P562" i="15"/>
  <c r="K562" i="15"/>
  <c r="L561" i="15"/>
  <c r="P560" i="15"/>
  <c r="K560" i="15"/>
  <c r="L559" i="15"/>
  <c r="P558" i="15"/>
  <c r="K558" i="15"/>
  <c r="L261" i="15"/>
  <c r="L130" i="15"/>
  <c r="L124" i="15"/>
  <c r="L742" i="15"/>
  <c r="P592" i="15"/>
  <c r="K592" i="15"/>
  <c r="M576" i="15"/>
  <c r="O576" i="15"/>
  <c r="P460" i="15"/>
  <c r="G444" i="15"/>
  <c r="G63" i="15"/>
  <c r="K261" i="15"/>
  <c r="K130" i="15"/>
  <c r="K126" i="15"/>
  <c r="P645" i="15"/>
  <c r="P73" i="15"/>
  <c r="O73" i="15"/>
  <c r="N269" i="15"/>
  <c r="N128" i="15"/>
  <c r="N125" i="15"/>
  <c r="N966" i="15" s="1"/>
  <c r="P721" i="15"/>
  <c r="N562" i="15"/>
  <c r="O275" i="15"/>
  <c r="J267" i="15"/>
  <c r="L265" i="15"/>
  <c r="J259" i="15"/>
  <c r="L257" i="15"/>
  <c r="N249" i="15"/>
  <c r="J233" i="15"/>
  <c r="P128" i="15"/>
  <c r="O113" i="15"/>
  <c r="M112" i="15"/>
  <c r="K88" i="15"/>
  <c r="N559" i="15"/>
  <c r="L279" i="15"/>
  <c r="N258" i="15"/>
  <c r="J249" i="15"/>
  <c r="J241" i="15"/>
  <c r="O127" i="15"/>
  <c r="P118" i="15"/>
  <c r="L113" i="15"/>
  <c r="J105" i="15"/>
  <c r="J100" i="15"/>
  <c r="N89" i="15"/>
  <c r="K263" i="15"/>
  <c r="K260" i="15"/>
  <c r="Q260" i="15" s="1"/>
  <c r="R260" i="15" s="1"/>
  <c r="P111" i="15"/>
  <c r="L98" i="15"/>
  <c r="L278" i="15"/>
  <c r="O272" i="15"/>
  <c r="K257" i="15"/>
  <c r="L250" i="15"/>
  <c r="P233" i="15"/>
  <c r="J194" i="15"/>
  <c r="J123" i="15"/>
  <c r="E138" i="15"/>
  <c r="E137" i="15"/>
  <c r="E45" i="15" s="1"/>
  <c r="M89" i="15"/>
  <c r="O740" i="15"/>
  <c r="J740" i="15"/>
  <c r="M580" i="15"/>
  <c r="O580" i="15"/>
  <c r="E486" i="15"/>
  <c r="E66" i="15" s="1"/>
  <c r="M271" i="15"/>
  <c r="M966" i="15" s="1"/>
  <c r="L245" i="15"/>
  <c r="O252" i="15"/>
  <c r="M252" i="15"/>
  <c r="P232" i="15"/>
  <c r="P115" i="15"/>
  <c r="F201" i="15"/>
  <c r="F199" i="15"/>
  <c r="F49" i="15" s="1"/>
  <c r="Q1083" i="15"/>
  <c r="J773" i="15"/>
  <c r="J274" i="15"/>
  <c r="J247" i="15"/>
  <c r="J248" i="15"/>
  <c r="J244" i="15"/>
  <c r="J102" i="15"/>
  <c r="J243" i="15"/>
  <c r="J103" i="15"/>
  <c r="J101" i="15"/>
  <c r="Q1127" i="15"/>
  <c r="Q1101" i="15"/>
  <c r="J731" i="15"/>
  <c r="L626" i="15"/>
  <c r="Q1080" i="15"/>
  <c r="Q633" i="15"/>
  <c r="R633" i="15" s="1"/>
  <c r="Q625" i="15"/>
  <c r="R625" i="15" s="1"/>
  <c r="N737" i="15"/>
  <c r="P725" i="15"/>
  <c r="L624" i="15"/>
  <c r="Q593" i="15"/>
  <c r="R593" i="15" s="1"/>
  <c r="L116" i="15"/>
  <c r="N592" i="15"/>
  <c r="J73" i="15"/>
  <c r="K73" i="15"/>
  <c r="M273" i="15"/>
  <c r="P273" i="15"/>
  <c r="L273" i="15"/>
  <c r="O273" i="15"/>
  <c r="K273" i="15"/>
  <c r="J273" i="15"/>
  <c r="N273" i="15"/>
  <c r="L248" i="15"/>
  <c r="K122" i="15"/>
  <c r="O279" i="15"/>
  <c r="L256" i="15"/>
  <c r="L103" i="15"/>
  <c r="L100" i="15"/>
  <c r="K272" i="15"/>
  <c r="P120" i="15"/>
  <c r="M110" i="15"/>
  <c r="P110" i="15"/>
  <c r="L110" i="15"/>
  <c r="G135" i="15"/>
  <c r="J110" i="15"/>
  <c r="O110" i="15"/>
  <c r="N110" i="15"/>
  <c r="K110" i="15"/>
  <c r="L104" i="15"/>
  <c r="L101" i="15"/>
  <c r="G107" i="15"/>
  <c r="N96" i="15"/>
  <c r="J96" i="15"/>
  <c r="P96" i="15"/>
  <c r="P107" i="15" s="1"/>
  <c r="K96" i="15"/>
  <c r="K107" i="15" s="1"/>
  <c r="O96" i="15"/>
  <c r="O107" i="15" s="1"/>
  <c r="L96" i="15"/>
  <c r="M96" i="15"/>
  <c r="M107" i="15" s="1"/>
  <c r="L740" i="15"/>
  <c r="G484" i="15"/>
  <c r="G486" i="15" s="1"/>
  <c r="G66" i="15" s="1"/>
  <c r="L249" i="15"/>
  <c r="K252" i="15"/>
  <c r="P252" i="15"/>
  <c r="L232" i="15"/>
  <c r="P131" i="15"/>
  <c r="J99" i="15"/>
  <c r="Q1180" i="15"/>
  <c r="Q1168" i="15"/>
  <c r="Q1166" i="15"/>
  <c r="Q1117" i="15"/>
  <c r="Q1100" i="15"/>
  <c r="Q1093" i="15"/>
  <c r="Q1089" i="15"/>
  <c r="J726" i="15"/>
  <c r="Q1085" i="15"/>
  <c r="J119" i="15"/>
  <c r="J270" i="15"/>
  <c r="J262" i="15"/>
  <c r="Q1081" i="15"/>
  <c r="Q1191" i="15"/>
  <c r="Q1183" i="15"/>
  <c r="Q1175" i="15"/>
  <c r="Q1167" i="15"/>
  <c r="Q1159" i="15"/>
  <c r="Q1137" i="15"/>
  <c r="Q1111" i="15"/>
  <c r="J279" i="15"/>
  <c r="M737" i="15"/>
  <c r="M127" i="15"/>
  <c r="Q127" i="15" s="1"/>
  <c r="R127" i="15" s="1"/>
  <c r="Q1118" i="15"/>
  <c r="Q1106" i="15"/>
  <c r="N460" i="15"/>
  <c r="N459" i="15"/>
  <c r="N725" i="15"/>
  <c r="N264" i="15"/>
  <c r="N118" i="15"/>
  <c r="O889" i="15"/>
  <c r="Q889" i="15" s="1"/>
  <c r="R889" i="15" s="1"/>
  <c r="Q1193" i="15"/>
  <c r="N909" i="15"/>
  <c r="K909" i="15"/>
  <c r="O742" i="15"/>
  <c r="P720" i="15"/>
  <c r="L714" i="15"/>
  <c r="L710" i="15"/>
  <c r="L706" i="15"/>
  <c r="L698" i="15"/>
  <c r="L646" i="15"/>
  <c r="L642" i="15"/>
  <c r="J735" i="15"/>
  <c r="P731" i="15"/>
  <c r="K715" i="15"/>
  <c r="K713" i="15"/>
  <c r="K711" i="15"/>
  <c r="K709" i="15"/>
  <c r="K707" i="15"/>
  <c r="K699" i="15"/>
  <c r="K645" i="15"/>
  <c r="K643" i="15"/>
  <c r="K635" i="15"/>
  <c r="K637" i="15" s="1"/>
  <c r="Q1084" i="15"/>
  <c r="J557" i="15"/>
  <c r="J575" i="15"/>
  <c r="J112" i="15"/>
  <c r="J88" i="15"/>
  <c r="J113" i="15"/>
  <c r="J734" i="15"/>
  <c r="N730" i="15"/>
  <c r="L726" i="15"/>
  <c r="Q724" i="15"/>
  <c r="R724" i="15" s="1"/>
  <c r="J722" i="15"/>
  <c r="J720" i="15"/>
  <c r="J714" i="15"/>
  <c r="J712" i="15"/>
  <c r="J710" i="15"/>
  <c r="J708" i="15"/>
  <c r="J706" i="15"/>
  <c r="J698" i="15"/>
  <c r="J646" i="15"/>
  <c r="J644" i="15"/>
  <c r="J642" i="15"/>
  <c r="J634" i="15"/>
  <c r="J632" i="15"/>
  <c r="J626" i="15"/>
  <c r="L737" i="15"/>
  <c r="K732" i="15"/>
  <c r="P712" i="15"/>
  <c r="P634" i="15"/>
  <c r="M622" i="15"/>
  <c r="M628" i="15" s="1"/>
  <c r="M579" i="15"/>
  <c r="O579" i="15"/>
  <c r="K557" i="15"/>
  <c r="N739" i="15"/>
  <c r="J739" i="15"/>
  <c r="M739" i="15"/>
  <c r="P739" i="15"/>
  <c r="O739" i="15"/>
  <c r="L739" i="15"/>
  <c r="K739" i="15"/>
  <c r="P715" i="15"/>
  <c r="J578" i="15"/>
  <c r="P575" i="15"/>
  <c r="K575" i="15"/>
  <c r="P710" i="15"/>
  <c r="P642" i="15"/>
  <c r="K624" i="15"/>
  <c r="K628" i="15" s="1"/>
  <c r="J623" i="15"/>
  <c r="Q623" i="15" s="1"/>
  <c r="R623" i="15" s="1"/>
  <c r="N589" i="15"/>
  <c r="J577" i="15"/>
  <c r="P741" i="15"/>
  <c r="J741" i="15"/>
  <c r="J570" i="15"/>
  <c r="O570" i="15"/>
  <c r="M569" i="15"/>
  <c r="J568" i="15"/>
  <c r="O568" i="15"/>
  <c r="M567" i="15"/>
  <c r="J566" i="15"/>
  <c r="O566" i="15"/>
  <c r="M565" i="15"/>
  <c r="J564" i="15"/>
  <c r="O564" i="15"/>
  <c r="M563" i="15"/>
  <c r="J562" i="15"/>
  <c r="O562" i="15"/>
  <c r="M561" i="15"/>
  <c r="J560" i="15"/>
  <c r="O560" i="15"/>
  <c r="M559" i="15"/>
  <c r="J558" i="15"/>
  <c r="O558" i="15"/>
  <c r="G374" i="15"/>
  <c r="G60" i="15"/>
  <c r="L128" i="15"/>
  <c r="J576" i="15"/>
  <c r="M73" i="15"/>
  <c r="F323" i="15"/>
  <c r="F321" i="15"/>
  <c r="F51" i="15" s="1"/>
  <c r="K269" i="15"/>
  <c r="O125" i="15"/>
  <c r="G73" i="15"/>
  <c r="R73" i="15" s="1"/>
  <c r="L73" i="15"/>
  <c r="J269" i="15"/>
  <c r="J261" i="15"/>
  <c r="Q133" i="15"/>
  <c r="R133" i="15" s="1"/>
  <c r="J131" i="15"/>
  <c r="Q131" i="15" s="1"/>
  <c r="R131" i="15" s="1"/>
  <c r="J125" i="15"/>
  <c r="L119" i="15"/>
  <c r="N116" i="15"/>
  <c r="N558" i="15"/>
  <c r="E374" i="15"/>
  <c r="J278" i="15"/>
  <c r="N267" i="15"/>
  <c r="N259" i="15"/>
  <c r="P256" i="15"/>
  <c r="J242" i="15"/>
  <c r="N232" i="15"/>
  <c r="P126" i="15"/>
  <c r="K120" i="15"/>
  <c r="N112" i="15"/>
  <c r="K111" i="15"/>
  <c r="N102" i="15"/>
  <c r="N101" i="15"/>
  <c r="P89" i="15"/>
  <c r="O88" i="15"/>
  <c r="P279" i="15"/>
  <c r="J271" i="15"/>
  <c r="N266" i="15"/>
  <c r="Q266" i="15" s="1"/>
  <c r="R266" i="15" s="1"/>
  <c r="K258" i="15"/>
  <c r="L243" i="15"/>
  <c r="G47" i="15"/>
  <c r="P113" i="15"/>
  <c r="O263" i="15"/>
  <c r="M111" i="15"/>
  <c r="N568" i="15"/>
  <c r="P278" i="15"/>
  <c r="L272" i="15"/>
  <c r="J265" i="15"/>
  <c r="M257" i="15"/>
  <c r="O257" i="15"/>
  <c r="L246" i="15"/>
  <c r="K233" i="15"/>
  <c r="M233" i="15"/>
  <c r="L194" i="15"/>
  <c r="N194" i="15"/>
  <c r="N123" i="15"/>
  <c r="L121" i="15"/>
  <c r="N121" i="15"/>
  <c r="J120" i="15"/>
  <c r="N100" i="15"/>
  <c r="K89" i="15"/>
  <c r="P740" i="15"/>
  <c r="N740" i="15"/>
  <c r="J580" i="15"/>
  <c r="N569" i="15"/>
  <c r="O271" i="15"/>
  <c r="P269" i="15"/>
  <c r="M232" i="15"/>
  <c r="L105" i="15"/>
  <c r="L99" i="15"/>
  <c r="M646" i="15"/>
  <c r="M642" i="15"/>
  <c r="M632" i="15"/>
  <c r="M645" i="15"/>
  <c r="M635" i="15"/>
  <c r="M631" i="15"/>
  <c r="M644" i="15"/>
  <c r="M634" i="15"/>
  <c r="M643" i="15"/>
  <c r="Q1141" i="15"/>
  <c r="O731" i="15"/>
  <c r="O121" i="15"/>
  <c r="P909" i="15"/>
  <c r="L557" i="15"/>
  <c r="L579" i="15"/>
  <c r="L575" i="15"/>
  <c r="L578" i="15"/>
  <c r="L258" i="15"/>
  <c r="L259" i="15"/>
  <c r="L89" i="15"/>
  <c r="Q1188" i="15"/>
  <c r="Q1176" i="15"/>
  <c r="Q1174" i="15"/>
  <c r="Q1135" i="15"/>
  <c r="Q1129" i="15"/>
  <c r="Q1109" i="15"/>
  <c r="N773" i="15"/>
  <c r="N248" i="15"/>
  <c r="N244" i="15"/>
  <c r="N242" i="15"/>
  <c r="N274" i="15"/>
  <c r="N247" i="15"/>
  <c r="N243" i="15"/>
  <c r="N250" i="15"/>
  <c r="N246" i="15"/>
  <c r="O727" i="15"/>
  <c r="O122" i="15"/>
  <c r="Q1185" i="15"/>
  <c r="Q1177" i="15"/>
  <c r="Q1169" i="15"/>
  <c r="Q1161" i="15"/>
  <c r="Q1147" i="15"/>
  <c r="N279" i="15"/>
  <c r="N278" i="15"/>
  <c r="Q1107" i="15"/>
  <c r="K118" i="15"/>
  <c r="K264" i="15"/>
  <c r="Q1136" i="15"/>
  <c r="Q1132" i="15"/>
  <c r="Q1094" i="15"/>
  <c r="L733" i="15"/>
  <c r="L728" i="15"/>
  <c r="Q1128" i="15"/>
  <c r="Q1108" i="15"/>
  <c r="J275" i="15"/>
  <c r="G890" i="15"/>
  <c r="N888" i="15"/>
  <c r="N890" i="15" s="1"/>
  <c r="J888" i="15"/>
  <c r="M888" i="15"/>
  <c r="M890" i="15" s="1"/>
  <c r="P888" i="15"/>
  <c r="P890" i="15" s="1"/>
  <c r="L888" i="15"/>
  <c r="L890" i="15" s="1"/>
  <c r="O888" i="15"/>
  <c r="K888" i="15"/>
  <c r="K890" i="15" s="1"/>
  <c r="Q1074" i="15"/>
  <c r="Q1134" i="15"/>
  <c r="L723" i="15"/>
  <c r="L720" i="15"/>
  <c r="L713" i="15"/>
  <c r="L709" i="15"/>
  <c r="L637" i="15"/>
  <c r="Q1102" i="15"/>
  <c r="L725" i="15"/>
  <c r="O717" i="15"/>
  <c r="O646" i="15"/>
  <c r="O644" i="15"/>
  <c r="O642" i="15"/>
  <c r="O634" i="15"/>
  <c r="Q1092" i="15"/>
  <c r="Q1088" i="15"/>
  <c r="K112" i="15"/>
  <c r="K113" i="15"/>
  <c r="N557" i="15"/>
  <c r="N233" i="15"/>
  <c r="N88" i="15"/>
  <c r="Q1073" i="15"/>
  <c r="P736" i="15"/>
  <c r="Q736" i="15" s="1"/>
  <c r="R736" i="15" s="1"/>
  <c r="N734" i="15"/>
  <c r="J730" i="15"/>
  <c r="N723" i="15"/>
  <c r="N721" i="15"/>
  <c r="N715" i="15"/>
  <c r="N713" i="15"/>
  <c r="N711" i="15"/>
  <c r="N709" i="15"/>
  <c r="N707" i="15"/>
  <c r="N699" i="15"/>
  <c r="N645" i="15"/>
  <c r="N643" i="15"/>
  <c r="N635" i="15"/>
  <c r="J737" i="15"/>
  <c r="P730" i="15"/>
  <c r="L577" i="15"/>
  <c r="L860" i="15"/>
  <c r="L735" i="15"/>
  <c r="K733" i="15"/>
  <c r="J728" i="15"/>
  <c r="N578" i="15"/>
  <c r="P632" i="15"/>
  <c r="O624" i="15"/>
  <c r="O628" i="15" s="1"/>
  <c r="K589" i="15"/>
  <c r="N577" i="15"/>
  <c r="N741" i="15"/>
  <c r="L570" i="15"/>
  <c r="K569" i="15"/>
  <c r="L568" i="15"/>
  <c r="P567" i="15"/>
  <c r="K567" i="15"/>
  <c r="L566" i="15"/>
  <c r="P565" i="15"/>
  <c r="K565" i="15"/>
  <c r="L564" i="15"/>
  <c r="P563" i="15"/>
  <c r="K563" i="15"/>
  <c r="L562" i="15"/>
  <c r="P561" i="15"/>
  <c r="K561" i="15"/>
  <c r="L560" i="15"/>
  <c r="P559" i="15"/>
  <c r="K559" i="15"/>
  <c r="L558" i="15"/>
  <c r="J592" i="15"/>
  <c r="L576" i="15"/>
  <c r="N576" i="15"/>
  <c r="L262" i="15"/>
  <c r="O117" i="15"/>
  <c r="Q117" i="15" s="1"/>
  <c r="R117" i="15" s="1"/>
  <c r="P709" i="15"/>
  <c r="J613" i="15"/>
  <c r="Q613" i="15" s="1"/>
  <c r="R613" i="15" s="1"/>
  <c r="N73" i="15"/>
  <c r="M276" i="15"/>
  <c r="P276" i="15"/>
  <c r="L276" i="15"/>
  <c r="O276" i="15"/>
  <c r="K276" i="15"/>
  <c r="N276" i="15"/>
  <c r="J276" i="15"/>
  <c r="P264" i="15"/>
  <c r="N132" i="15"/>
  <c r="N130" i="15"/>
  <c r="N126" i="15"/>
  <c r="N124" i="15"/>
  <c r="J116" i="15"/>
  <c r="N570" i="15"/>
  <c r="K259" i="15"/>
  <c r="E282" i="15"/>
  <c r="J246" i="15"/>
  <c r="L244" i="15"/>
  <c r="N241" i="15"/>
  <c r="L123" i="15"/>
  <c r="L115" i="15"/>
  <c r="L112" i="15"/>
  <c r="L102" i="15"/>
  <c r="J89" i="15"/>
  <c r="N567" i="15"/>
  <c r="M279" i="15"/>
  <c r="L274" i="15"/>
  <c r="M258" i="15"/>
  <c r="O258" i="15"/>
  <c r="J245" i="15"/>
  <c r="J232" i="15"/>
  <c r="O114" i="15"/>
  <c r="M113" i="15"/>
  <c r="N103" i="15"/>
  <c r="J98" i="15"/>
  <c r="N565" i="15"/>
  <c r="K268" i="15"/>
  <c r="N111" i="15"/>
  <c r="N105" i="15"/>
  <c r="N564" i="15"/>
  <c r="M278" i="15"/>
  <c r="N265" i="15"/>
  <c r="J257" i="15"/>
  <c r="L242" i="15"/>
  <c r="O233" i="15"/>
  <c r="E192" i="15"/>
  <c r="P132" i="15"/>
  <c r="K123" i="15"/>
  <c r="P121" i="15"/>
  <c r="L120" i="15"/>
  <c r="N104" i="15"/>
  <c r="N98" i="15"/>
  <c r="O89" i="15"/>
  <c r="L580" i="15"/>
  <c r="N580" i="15"/>
  <c r="N561" i="15"/>
  <c r="F288" i="15"/>
  <c r="P261" i="15"/>
  <c r="K256" i="15"/>
  <c r="O232" i="15"/>
  <c r="J115" i="15"/>
  <c r="N99" i="15"/>
  <c r="O111" i="15"/>
  <c r="O734" i="14"/>
  <c r="O726" i="14"/>
  <c r="O116" i="14"/>
  <c r="O265" i="14"/>
  <c r="N274" i="14"/>
  <c r="N250" i="14"/>
  <c r="N249" i="14"/>
  <c r="N248" i="14"/>
  <c r="N247" i="14"/>
  <c r="N246" i="14"/>
  <c r="N245" i="14"/>
  <c r="N244" i="14"/>
  <c r="N243" i="14"/>
  <c r="N242" i="14"/>
  <c r="N241" i="14"/>
  <c r="M722" i="14"/>
  <c r="M714" i="14"/>
  <c r="M710" i="14"/>
  <c r="M706" i="14"/>
  <c r="M698" i="14"/>
  <c r="M721" i="14"/>
  <c r="M713" i="14"/>
  <c r="M709" i="14"/>
  <c r="M589" i="14"/>
  <c r="M580" i="14"/>
  <c r="M576" i="14"/>
  <c r="M570" i="14"/>
  <c r="M566" i="14"/>
  <c r="M562" i="14"/>
  <c r="M558" i="14"/>
  <c r="M720" i="14"/>
  <c r="M712" i="14"/>
  <c r="M708" i="14"/>
  <c r="M715" i="14"/>
  <c r="M707" i="14"/>
  <c r="M699" i="14"/>
  <c r="M578" i="14"/>
  <c r="M711" i="14"/>
  <c r="M723" i="14"/>
  <c r="M233" i="14"/>
  <c r="M232" i="14"/>
  <c r="M568" i="14"/>
  <c r="M564" i="14"/>
  <c r="M560" i="14"/>
  <c r="L731" i="14"/>
  <c r="L725" i="14"/>
  <c r="J815" i="14"/>
  <c r="Q815" i="14" s="1"/>
  <c r="R815" i="14" s="1"/>
  <c r="P741" i="14"/>
  <c r="N642" i="14"/>
  <c r="N626" i="14"/>
  <c r="N622" i="14"/>
  <c r="K578" i="14"/>
  <c r="O318" i="14"/>
  <c r="G374" i="14"/>
  <c r="G60" i="14"/>
  <c r="L268" i="14"/>
  <c r="M579" i="14"/>
  <c r="M257" i="14"/>
  <c r="P243" i="14"/>
  <c r="J114" i="14"/>
  <c r="P99" i="14"/>
  <c r="M97" i="14"/>
  <c r="Q1147" i="14"/>
  <c r="K742" i="14"/>
  <c r="K741" i="14"/>
  <c r="Q1106" i="14"/>
  <c r="J272" i="14"/>
  <c r="Q1100" i="14"/>
  <c r="J120" i="14"/>
  <c r="Q1192" i="14"/>
  <c r="Q1176" i="14"/>
  <c r="Q1160" i="14"/>
  <c r="Q1129" i="14"/>
  <c r="M633" i="14"/>
  <c r="M625" i="14"/>
  <c r="Q1101" i="14"/>
  <c r="Q1191" i="14"/>
  <c r="Q1183" i="14"/>
  <c r="Q1175" i="14"/>
  <c r="Q1167" i="14"/>
  <c r="Q1159" i="14"/>
  <c r="Q1137" i="14"/>
  <c r="N279" i="14"/>
  <c r="N278" i="14"/>
  <c r="Q1078" i="14"/>
  <c r="Q1093" i="14"/>
  <c r="Q1085" i="14"/>
  <c r="J734" i="14"/>
  <c r="J726" i="14"/>
  <c r="J270" i="14"/>
  <c r="J965" i="14" s="1"/>
  <c r="J262" i="14"/>
  <c r="J116" i="14"/>
  <c r="Q1094" i="14"/>
  <c r="Q1193" i="14"/>
  <c r="M624" i="14"/>
  <c r="M626" i="14"/>
  <c r="M622" i="14"/>
  <c r="Q1128" i="14"/>
  <c r="Q1112" i="14"/>
  <c r="M275" i="14"/>
  <c r="M128" i="14"/>
  <c r="Q1087" i="14"/>
  <c r="M909" i="14"/>
  <c r="Q1084" i="14"/>
  <c r="J233" i="14"/>
  <c r="J232" i="14"/>
  <c r="Q1077" i="14"/>
  <c r="L628" i="14"/>
  <c r="O722" i="14"/>
  <c r="K720" i="14"/>
  <c r="K714" i="14"/>
  <c r="K712" i="14"/>
  <c r="K710" i="14"/>
  <c r="K708" i="14"/>
  <c r="K706" i="14"/>
  <c r="K698" i="14"/>
  <c r="K646" i="14"/>
  <c r="K644" i="14"/>
  <c r="K642" i="14"/>
  <c r="K634" i="14"/>
  <c r="K632" i="14"/>
  <c r="K626" i="14"/>
  <c r="K624" i="14"/>
  <c r="G760" i="14"/>
  <c r="J742" i="14"/>
  <c r="M741" i="14"/>
  <c r="L734" i="14"/>
  <c r="J731" i="14"/>
  <c r="J729" i="14"/>
  <c r="Q724" i="14"/>
  <c r="R724" i="14" s="1"/>
  <c r="J722" i="14"/>
  <c r="J720" i="14"/>
  <c r="J714" i="14"/>
  <c r="J712" i="14"/>
  <c r="J710" i="14"/>
  <c r="J708" i="14"/>
  <c r="J706" i="14"/>
  <c r="J698" i="14"/>
  <c r="J646" i="14"/>
  <c r="J644" i="14"/>
  <c r="J642" i="14"/>
  <c r="J634" i="14"/>
  <c r="J626" i="14"/>
  <c r="J624" i="14"/>
  <c r="O740" i="14"/>
  <c r="O720" i="14"/>
  <c r="F683" i="14"/>
  <c r="F14" i="14"/>
  <c r="P626" i="14"/>
  <c r="J589" i="14"/>
  <c r="O580" i="14"/>
  <c r="J570" i="14"/>
  <c r="K566" i="14"/>
  <c r="J562" i="14"/>
  <c r="K558" i="14"/>
  <c r="N73" i="14"/>
  <c r="J773" i="14"/>
  <c r="K609" i="14"/>
  <c r="N577" i="14"/>
  <c r="J567" i="14"/>
  <c r="P563" i="14"/>
  <c r="O563" i="14"/>
  <c r="K559" i="14"/>
  <c r="Q1102" i="14"/>
  <c r="P740" i="14"/>
  <c r="P722" i="14"/>
  <c r="P698" i="14"/>
  <c r="P578" i="14"/>
  <c r="O578" i="14"/>
  <c r="K568" i="14"/>
  <c r="N564" i="14"/>
  <c r="J560" i="14"/>
  <c r="G516" i="14"/>
  <c r="J459" i="14"/>
  <c r="M319" i="14"/>
  <c r="N318" i="14"/>
  <c r="N317" i="14"/>
  <c r="L272" i="14"/>
  <c r="L263" i="14"/>
  <c r="L248" i="14"/>
  <c r="L244" i="14"/>
  <c r="J592" i="14"/>
  <c r="M569" i="14"/>
  <c r="O569" i="14"/>
  <c r="J565" i="14"/>
  <c r="M563" i="14"/>
  <c r="N561" i="14"/>
  <c r="L557" i="14"/>
  <c r="N557" i="14"/>
  <c r="O278" i="14"/>
  <c r="O275" i="14"/>
  <c r="O272" i="14"/>
  <c r="O270" i="14"/>
  <c r="O263" i="14"/>
  <c r="K249" i="14"/>
  <c r="K247" i="14"/>
  <c r="K245" i="14"/>
  <c r="K243" i="14"/>
  <c r="K241" i="14"/>
  <c r="K232" i="14"/>
  <c r="K727" i="14"/>
  <c r="F536" i="14"/>
  <c r="F66" i="14"/>
  <c r="F69" i="14" s="1"/>
  <c r="M276" i="14"/>
  <c r="N269" i="14"/>
  <c r="P268" i="14"/>
  <c r="L267" i="14"/>
  <c r="N267" i="14"/>
  <c r="J266" i="14"/>
  <c r="O260" i="14"/>
  <c r="L195" i="14"/>
  <c r="Q133" i="14"/>
  <c r="R133" i="14" s="1"/>
  <c r="M132" i="14"/>
  <c r="M120" i="14"/>
  <c r="J118" i="14"/>
  <c r="K112" i="14"/>
  <c r="K105" i="14"/>
  <c r="K101" i="14"/>
  <c r="J276" i="14"/>
  <c r="P263" i="14"/>
  <c r="O131" i="14"/>
  <c r="K128" i="14"/>
  <c r="L122" i="14"/>
  <c r="M112" i="14"/>
  <c r="N88" i="14"/>
  <c r="J88" i="14"/>
  <c r="P88" i="14"/>
  <c r="O88" i="14"/>
  <c r="M88" i="14"/>
  <c r="G93" i="14"/>
  <c r="L88" i="14"/>
  <c r="K88" i="14"/>
  <c r="J579" i="14"/>
  <c r="J261" i="14"/>
  <c r="L260" i="14"/>
  <c r="J257" i="14"/>
  <c r="P194" i="14"/>
  <c r="N126" i="14"/>
  <c r="L112" i="14"/>
  <c r="P104" i="14"/>
  <c r="M577" i="14"/>
  <c r="L317" i="14"/>
  <c r="K259" i="14"/>
  <c r="P246" i="14"/>
  <c r="P242" i="14"/>
  <c r="J130" i="14"/>
  <c r="P127" i="14"/>
  <c r="K124" i="14"/>
  <c r="J121" i="14"/>
  <c r="P116" i="14"/>
  <c r="N113" i="14"/>
  <c r="N105" i="14"/>
  <c r="N103" i="14"/>
  <c r="N101" i="14"/>
  <c r="N121" i="14"/>
  <c r="M609" i="14"/>
  <c r="M575" i="14"/>
  <c r="O575" i="14"/>
  <c r="P258" i="14"/>
  <c r="G282" i="14"/>
  <c r="N256" i="14"/>
  <c r="J256" i="14"/>
  <c r="M256" i="14"/>
  <c r="P256" i="14"/>
  <c r="L256" i="14"/>
  <c r="O256" i="14"/>
  <c r="K256" i="14"/>
  <c r="K132" i="14"/>
  <c r="L119" i="14"/>
  <c r="L104" i="14"/>
  <c r="M110" i="14"/>
  <c r="M102" i="14"/>
  <c r="M259" i="14"/>
  <c r="O110" i="14"/>
  <c r="N100" i="14"/>
  <c r="L100" i="14"/>
  <c r="K260" i="14"/>
  <c r="P129" i="14"/>
  <c r="Q129" i="14" s="1"/>
  <c r="R129" i="14" s="1"/>
  <c r="O102" i="14"/>
  <c r="M98" i="14"/>
  <c r="F201" i="14"/>
  <c r="F199" i="14"/>
  <c r="F49" i="14" s="1"/>
  <c r="F53" i="14" s="1"/>
  <c r="F71" i="14" s="1"/>
  <c r="F75" i="14" s="1"/>
  <c r="O104" i="14"/>
  <c r="O103" i="14"/>
  <c r="M99" i="14"/>
  <c r="O113" i="14"/>
  <c r="L97" i="14"/>
  <c r="K89" i="14"/>
  <c r="P89" i="14"/>
  <c r="Q1126" i="14"/>
  <c r="N733" i="14"/>
  <c r="N725" i="14"/>
  <c r="N264" i="14"/>
  <c r="N115" i="14"/>
  <c r="K723" i="14"/>
  <c r="N644" i="14"/>
  <c r="N632" i="14"/>
  <c r="K580" i="14"/>
  <c r="J73" i="14"/>
  <c r="M773" i="14"/>
  <c r="K563" i="14"/>
  <c r="O317" i="14"/>
  <c r="M565" i="14"/>
  <c r="M559" i="14"/>
  <c r="L264" i="14"/>
  <c r="N738" i="14"/>
  <c r="J738" i="14"/>
  <c r="P738" i="14"/>
  <c r="L738" i="14"/>
  <c r="M738" i="14"/>
  <c r="K738" i="14"/>
  <c r="O738" i="14"/>
  <c r="G679" i="14"/>
  <c r="K113" i="14"/>
  <c r="J260" i="14"/>
  <c r="G47" i="14"/>
  <c r="P247" i="14"/>
  <c r="O121" i="14"/>
  <c r="M103" i="14"/>
  <c r="P248" i="14"/>
  <c r="P98" i="14"/>
  <c r="K257" i="14"/>
  <c r="Q1133" i="14"/>
  <c r="Q1107" i="14"/>
  <c r="O733" i="14"/>
  <c r="O725" i="14"/>
  <c r="O264" i="14"/>
  <c r="O115" i="14"/>
  <c r="O118" i="14"/>
  <c r="Q1076" i="14"/>
  <c r="N734" i="14"/>
  <c r="N726" i="14"/>
  <c r="N270" i="14"/>
  <c r="N262" i="14"/>
  <c r="N116" i="14"/>
  <c r="K268" i="14"/>
  <c r="K122" i="14"/>
  <c r="M732" i="14"/>
  <c r="M263" i="14"/>
  <c r="Q1090" i="14"/>
  <c r="M733" i="14"/>
  <c r="M725" i="14"/>
  <c r="M264" i="14"/>
  <c r="M959" i="14" s="1"/>
  <c r="M115" i="14"/>
  <c r="Q1134" i="14"/>
  <c r="P317" i="14"/>
  <c r="P319" i="14"/>
  <c r="P318" i="14"/>
  <c r="M889" i="14"/>
  <c r="O889" i="14"/>
  <c r="J909" i="14"/>
  <c r="Q1088" i="14"/>
  <c r="L589" i="14"/>
  <c r="L580" i="14"/>
  <c r="L576" i="14"/>
  <c r="L570" i="14"/>
  <c r="L566" i="14"/>
  <c r="L562" i="14"/>
  <c r="L558" i="14"/>
  <c r="L577" i="14"/>
  <c r="L567" i="14"/>
  <c r="L563" i="14"/>
  <c r="L559" i="14"/>
  <c r="N233" i="14"/>
  <c r="N232" i="14"/>
  <c r="L729" i="14"/>
  <c r="L721" i="14"/>
  <c r="L715" i="14"/>
  <c r="L711" i="14"/>
  <c r="L707" i="14"/>
  <c r="L699" i="14"/>
  <c r="L643" i="14"/>
  <c r="L633" i="14"/>
  <c r="L637" i="14" s="1"/>
  <c r="O731" i="14"/>
  <c r="O729" i="14"/>
  <c r="K722" i="14"/>
  <c r="O715" i="14"/>
  <c r="O713" i="14"/>
  <c r="O711" i="14"/>
  <c r="O709" i="14"/>
  <c r="O707" i="14"/>
  <c r="O699" i="14"/>
  <c r="O645" i="14"/>
  <c r="O643" i="14"/>
  <c r="O635" i="14"/>
  <c r="O633" i="14"/>
  <c r="K860" i="14"/>
  <c r="N742" i="14"/>
  <c r="J741" i="14"/>
  <c r="P726" i="14"/>
  <c r="N723" i="14"/>
  <c r="N721" i="14"/>
  <c r="N715" i="14"/>
  <c r="N713" i="14"/>
  <c r="N711" i="14"/>
  <c r="N709" i="14"/>
  <c r="N707" i="14"/>
  <c r="N699" i="14"/>
  <c r="N645" i="14"/>
  <c r="N643" i="14"/>
  <c r="N635" i="14"/>
  <c r="N631" i="14"/>
  <c r="P733" i="14"/>
  <c r="P712" i="14"/>
  <c r="P622" i="14"/>
  <c r="J596" i="14"/>
  <c r="Q596" i="14" s="1"/>
  <c r="R596" i="14" s="1"/>
  <c r="N589" i="14"/>
  <c r="J580" i="14"/>
  <c r="L578" i="14"/>
  <c r="K576" i="14"/>
  <c r="N570" i="14"/>
  <c r="P566" i="14"/>
  <c r="O566" i="14"/>
  <c r="N562" i="14"/>
  <c r="P558" i="14"/>
  <c r="O558" i="14"/>
  <c r="K73" i="14"/>
  <c r="L773" i="14"/>
  <c r="N773" i="14"/>
  <c r="P699" i="14"/>
  <c r="P633" i="14"/>
  <c r="P637" i="14" s="1"/>
  <c r="Q594" i="14"/>
  <c r="R594" i="14" s="1"/>
  <c r="K577" i="14"/>
  <c r="N567" i="14"/>
  <c r="J563" i="14"/>
  <c r="P559" i="14"/>
  <c r="O559" i="14"/>
  <c r="P714" i="14"/>
  <c r="J578" i="14"/>
  <c r="P568" i="14"/>
  <c r="O568" i="14"/>
  <c r="K564" i="14"/>
  <c r="N560" i="14"/>
  <c r="N735" i="14"/>
  <c r="Q735" i="14" s="1"/>
  <c r="R735" i="14" s="1"/>
  <c r="P721" i="14"/>
  <c r="N459" i="14"/>
  <c r="M318" i="14"/>
  <c r="M317" i="14"/>
  <c r="L277" i="14"/>
  <c r="L262" i="14"/>
  <c r="L247" i="14"/>
  <c r="L243" i="14"/>
  <c r="P713" i="14"/>
  <c r="J569" i="14"/>
  <c r="M567" i="14"/>
  <c r="N565" i="14"/>
  <c r="L561" i="14"/>
  <c r="K561" i="14"/>
  <c r="K557" i="14"/>
  <c r="Q280" i="14"/>
  <c r="R280" i="14" s="1"/>
  <c r="K278" i="14"/>
  <c r="K275" i="14"/>
  <c r="K263" i="14"/>
  <c r="O250" i="14"/>
  <c r="O248" i="14"/>
  <c r="O246" i="14"/>
  <c r="O244" i="14"/>
  <c r="O242" i="14"/>
  <c r="O233" i="14"/>
  <c r="O736" i="14"/>
  <c r="J736" i="14"/>
  <c r="O727" i="14"/>
  <c r="G486" i="14"/>
  <c r="G66" i="14" s="1"/>
  <c r="G444" i="14"/>
  <c r="G63" i="14"/>
  <c r="P265" i="14"/>
  <c r="P959" i="14" s="1"/>
  <c r="P459" i="14"/>
  <c r="P270" i="14"/>
  <c r="M268" i="14"/>
  <c r="L266" i="14"/>
  <c r="O259" i="14"/>
  <c r="P195" i="14"/>
  <c r="L123" i="14"/>
  <c r="L115" i="14"/>
  <c r="K111" i="14"/>
  <c r="K104" i="14"/>
  <c r="N276" i="14"/>
  <c r="F287" i="14"/>
  <c r="P128" i="14"/>
  <c r="O128" i="14"/>
  <c r="O966" i="14"/>
  <c r="P122" i="14"/>
  <c r="M111" i="14"/>
  <c r="P579" i="14"/>
  <c r="N579" i="14"/>
  <c r="N261" i="14"/>
  <c r="P260" i="14"/>
  <c r="L257" i="14"/>
  <c r="N257" i="14"/>
  <c r="M194" i="14"/>
  <c r="L111" i="14"/>
  <c r="L103" i="14"/>
  <c r="N460" i="14"/>
  <c r="P275" i="14"/>
  <c r="K258" i="14"/>
  <c r="P245" i="14"/>
  <c r="P241" i="14"/>
  <c r="N130" i="14"/>
  <c r="J127" i="14"/>
  <c r="P124" i="14"/>
  <c r="O124" i="14"/>
  <c r="N119" i="14"/>
  <c r="L116" i="14"/>
  <c r="J113" i="14"/>
  <c r="J111" i="14"/>
  <c r="J105" i="14"/>
  <c r="J103" i="14"/>
  <c r="J101" i="14"/>
  <c r="M114" i="14"/>
  <c r="P575" i="14"/>
  <c r="J575" i="14"/>
  <c r="N273" i="14"/>
  <c r="M258" i="14"/>
  <c r="E285" i="14"/>
  <c r="E284" i="14"/>
  <c r="P114" i="14"/>
  <c r="P112" i="14"/>
  <c r="P103" i="14"/>
  <c r="P271" i="14"/>
  <c r="J259" i="14"/>
  <c r="P131" i="14"/>
  <c r="O105" i="14"/>
  <c r="K100" i="14"/>
  <c r="P100" i="14"/>
  <c r="P132" i="14"/>
  <c r="P125" i="14"/>
  <c r="N98" i="14"/>
  <c r="J98" i="14"/>
  <c r="L126" i="14"/>
  <c r="O117" i="14"/>
  <c r="M117" i="14"/>
  <c r="N99" i="14"/>
  <c r="N97" i="14"/>
  <c r="P97" i="14"/>
  <c r="M89" i="14"/>
  <c r="J89" i="14"/>
  <c r="Q1105" i="14"/>
  <c r="J271" i="14"/>
  <c r="O741" i="14"/>
  <c r="O742" i="14"/>
  <c r="M279" i="14"/>
  <c r="M278" i="14"/>
  <c r="M131" i="14"/>
  <c r="Q1111" i="14"/>
  <c r="J279" i="14"/>
  <c r="J278" i="14"/>
  <c r="Q1074" i="14"/>
  <c r="J263" i="14"/>
  <c r="M274" i="14"/>
  <c r="M249" i="14"/>
  <c r="M247" i="14"/>
  <c r="M246" i="14"/>
  <c r="M245" i="14"/>
  <c r="M244" i="14"/>
  <c r="M243" i="14"/>
  <c r="M242" i="14"/>
  <c r="M241" i="14"/>
  <c r="M250" i="14"/>
  <c r="M248" i="14"/>
  <c r="K721" i="14"/>
  <c r="O628" i="14"/>
  <c r="N646" i="14"/>
  <c r="O319" i="14"/>
  <c r="K569" i="14"/>
  <c r="P278" i="14"/>
  <c r="E137" i="14"/>
  <c r="E45" i="14" s="1"/>
  <c r="E138" i="14"/>
  <c r="G164" i="14"/>
  <c r="K575" i="14"/>
  <c r="P105" i="14"/>
  <c r="M113" i="14"/>
  <c r="M100" i="14"/>
  <c r="J117" i="14"/>
  <c r="Q1118" i="14"/>
  <c r="Q1188" i="14"/>
  <c r="Q1172" i="14"/>
  <c r="Q1152" i="14"/>
  <c r="M646" i="14"/>
  <c r="M642" i="14"/>
  <c r="M632" i="14"/>
  <c r="M645" i="14"/>
  <c r="M635" i="14"/>
  <c r="M631" i="14"/>
  <c r="M644" i="14"/>
  <c r="M634" i="14"/>
  <c r="M643" i="14"/>
  <c r="Q1125" i="14"/>
  <c r="Q1117" i="14"/>
  <c r="Q1109" i="14"/>
  <c r="Q1185" i="14"/>
  <c r="Q1177" i="14"/>
  <c r="Q1169" i="14"/>
  <c r="Q1161" i="14"/>
  <c r="Q1110" i="14"/>
  <c r="J277" i="14"/>
  <c r="Q277" i="14" s="1"/>
  <c r="R277" i="14" s="1"/>
  <c r="Q1184" i="14"/>
  <c r="Q1168" i="14"/>
  <c r="Q1139" i="14"/>
  <c r="M271" i="14"/>
  <c r="M125" i="14"/>
  <c r="Q1187" i="14"/>
  <c r="Q1179" i="14"/>
  <c r="Q1171" i="14"/>
  <c r="Q1163" i="14"/>
  <c r="Q1127" i="14"/>
  <c r="Q1089" i="14"/>
  <c r="K734" i="14"/>
  <c r="K726" i="14"/>
  <c r="K265" i="14"/>
  <c r="K116" i="14"/>
  <c r="Q1081" i="14"/>
  <c r="K733" i="14"/>
  <c r="K725" i="14"/>
  <c r="K264" i="14"/>
  <c r="K118" i="14"/>
  <c r="K115" i="14"/>
  <c r="L909" i="14"/>
  <c r="L459" i="14"/>
  <c r="Q1086" i="14"/>
  <c r="J733" i="14"/>
  <c r="J725" i="14"/>
  <c r="J115" i="14"/>
  <c r="J264" i="14"/>
  <c r="Q1079" i="14"/>
  <c r="Q1138" i="14"/>
  <c r="Q1108" i="14"/>
  <c r="J319" i="14"/>
  <c r="J318" i="14"/>
  <c r="J275" i="14"/>
  <c r="J195" i="14"/>
  <c r="Q1091" i="14"/>
  <c r="Q1083" i="14"/>
  <c r="J274" i="14"/>
  <c r="J250" i="14"/>
  <c r="J249" i="14"/>
  <c r="J248" i="14"/>
  <c r="J245" i="14"/>
  <c r="J241" i="14"/>
  <c r="J247" i="14"/>
  <c r="J244" i="14"/>
  <c r="J242" i="14"/>
  <c r="J246" i="14"/>
  <c r="J243" i="14"/>
  <c r="J889" i="14"/>
  <c r="N888" i="14"/>
  <c r="N890" i="14" s="1"/>
  <c r="J888" i="14"/>
  <c r="M888" i="14"/>
  <c r="G890" i="14"/>
  <c r="P888" i="14"/>
  <c r="P890" i="14" s="1"/>
  <c r="L888" i="14"/>
  <c r="L890" i="14" s="1"/>
  <c r="O888" i="14"/>
  <c r="K888" i="14"/>
  <c r="K890" i="14" s="1"/>
  <c r="Q1092" i="14"/>
  <c r="P569" i="14"/>
  <c r="P565" i="14"/>
  <c r="P561" i="14"/>
  <c r="P557" i="14"/>
  <c r="L732" i="14"/>
  <c r="P720" i="14"/>
  <c r="L714" i="14"/>
  <c r="L710" i="14"/>
  <c r="L706" i="14"/>
  <c r="L698" i="14"/>
  <c r="L646" i="14"/>
  <c r="L642" i="14"/>
  <c r="L733" i="14"/>
  <c r="K731" i="14"/>
  <c r="K729" i="14"/>
  <c r="O723" i="14"/>
  <c r="O721" i="14"/>
  <c r="K715" i="14"/>
  <c r="K713" i="14"/>
  <c r="K711" i="14"/>
  <c r="K709" i="14"/>
  <c r="K707" i="14"/>
  <c r="K699" i="14"/>
  <c r="K645" i="14"/>
  <c r="K643" i="14"/>
  <c r="K635" i="14"/>
  <c r="P742" i="14"/>
  <c r="N741" i="14"/>
  <c r="J732" i="14"/>
  <c r="Q732" i="14" s="1"/>
  <c r="R732" i="14" s="1"/>
  <c r="J730" i="14"/>
  <c r="Q730" i="14" s="1"/>
  <c r="R730" i="14" s="1"/>
  <c r="L726" i="14"/>
  <c r="J723" i="14"/>
  <c r="J721" i="14"/>
  <c r="J715" i="14"/>
  <c r="J713" i="14"/>
  <c r="J711" i="14"/>
  <c r="J709" i="14"/>
  <c r="J707" i="14"/>
  <c r="J699" i="14"/>
  <c r="J645" i="14"/>
  <c r="J643" i="14"/>
  <c r="J635" i="14"/>
  <c r="J633" i="14"/>
  <c r="J631" i="14"/>
  <c r="J625" i="14"/>
  <c r="Q625" i="14" s="1"/>
  <c r="R625" i="14" s="1"/>
  <c r="J623" i="14"/>
  <c r="Q623" i="14" s="1"/>
  <c r="R623" i="14" s="1"/>
  <c r="P708" i="14"/>
  <c r="Q593" i="14"/>
  <c r="R593" i="14" s="1"/>
  <c r="K589" i="14"/>
  <c r="N580" i="14"/>
  <c r="P576" i="14"/>
  <c r="O576" i="14"/>
  <c r="K570" i="14"/>
  <c r="J566" i="14"/>
  <c r="L564" i="14"/>
  <c r="K562" i="14"/>
  <c r="J558" i="14"/>
  <c r="P73" i="14"/>
  <c r="O73" i="14"/>
  <c r="P773" i="14"/>
  <c r="K773" i="14"/>
  <c r="P715" i="14"/>
  <c r="J609" i="14"/>
  <c r="P577" i="14"/>
  <c r="O577" i="14"/>
  <c r="K567" i="14"/>
  <c r="N563" i="14"/>
  <c r="J559" i="14"/>
  <c r="N740" i="14"/>
  <c r="P710" i="14"/>
  <c r="N578" i="14"/>
  <c r="J568" i="14"/>
  <c r="P564" i="14"/>
  <c r="O564" i="14"/>
  <c r="K560" i="14"/>
  <c r="N737" i="14"/>
  <c r="J737" i="14"/>
  <c r="M737" i="14"/>
  <c r="P737" i="14"/>
  <c r="L737" i="14"/>
  <c r="O737" i="14"/>
  <c r="K737" i="14"/>
  <c r="L728" i="14"/>
  <c r="N728" i="14"/>
  <c r="J613" i="14"/>
  <c r="Q613" i="14" s="1"/>
  <c r="R613" i="14" s="1"/>
  <c r="K459" i="14"/>
  <c r="K319" i="14"/>
  <c r="K318" i="14"/>
  <c r="K317" i="14"/>
  <c r="L275" i="14"/>
  <c r="L270" i="14"/>
  <c r="L250" i="14"/>
  <c r="L246" i="14"/>
  <c r="L242" i="14"/>
  <c r="L233" i="14"/>
  <c r="L592" i="14"/>
  <c r="N569" i="14"/>
  <c r="L565" i="14"/>
  <c r="K565" i="14"/>
  <c r="M561" i="14"/>
  <c r="O561" i="14"/>
  <c r="M557" i="14"/>
  <c r="O557" i="14"/>
  <c r="O279" i="14"/>
  <c r="O274" i="14"/>
  <c r="O262" i="14"/>
  <c r="K250" i="14"/>
  <c r="K248" i="14"/>
  <c r="K246" i="14"/>
  <c r="K244" i="14"/>
  <c r="K242" i="14"/>
  <c r="K233" i="14"/>
  <c r="N739" i="14"/>
  <c r="J739" i="14"/>
  <c r="P739" i="14"/>
  <c r="L739" i="14"/>
  <c r="O739" i="14"/>
  <c r="M739" i="14"/>
  <c r="K739" i="14"/>
  <c r="N736" i="14"/>
  <c r="L727" i="14"/>
  <c r="J595" i="14"/>
  <c r="Q595" i="14" s="1"/>
  <c r="R595" i="14" s="1"/>
  <c r="L265" i="14"/>
  <c r="M269" i="14"/>
  <c r="O269" i="14"/>
  <c r="J268" i="14"/>
  <c r="P266" i="14"/>
  <c r="N265" i="14"/>
  <c r="O258" i="14"/>
  <c r="P233" i="14"/>
  <c r="M195" i="14"/>
  <c r="L128" i="14"/>
  <c r="J122" i="14"/>
  <c r="K114" i="14"/>
  <c r="K110" i="14"/>
  <c r="K103" i="14"/>
  <c r="P274" i="14"/>
  <c r="P249" i="14"/>
  <c r="O194" i="14"/>
  <c r="N131" i="14"/>
  <c r="J128" i="14"/>
  <c r="J125" i="14"/>
  <c r="P123" i="14"/>
  <c r="M122" i="14"/>
  <c r="L579" i="14"/>
  <c r="K261" i="14"/>
  <c r="M260" i="14"/>
  <c r="P257" i="14"/>
  <c r="N194" i="14"/>
  <c r="L110" i="14"/>
  <c r="L102" i="14"/>
  <c r="P460" i="14"/>
  <c r="M273" i="14"/>
  <c r="P250" i="14"/>
  <c r="P244" i="14"/>
  <c r="G170" i="14"/>
  <c r="J124" i="14"/>
  <c r="K123" i="14"/>
  <c r="K965" i="14" s="1"/>
  <c r="J119" i="14"/>
  <c r="N112" i="14"/>
  <c r="N110" i="14"/>
  <c r="N104" i="14"/>
  <c r="N102" i="14"/>
  <c r="M96" i="14"/>
  <c r="P96" i="14"/>
  <c r="L96" i="14"/>
  <c r="K96" i="14"/>
  <c r="N96" i="14"/>
  <c r="G107" i="14"/>
  <c r="G138" i="14" s="1"/>
  <c r="O96" i="14"/>
  <c r="J96" i="14"/>
  <c r="M101" i="14"/>
  <c r="L575" i="14"/>
  <c r="N575" i="14"/>
  <c r="J258" i="14"/>
  <c r="J132" i="14"/>
  <c r="M123" i="14"/>
  <c r="L114" i="14"/>
  <c r="P111" i="14"/>
  <c r="P101" i="14"/>
  <c r="L118" i="14"/>
  <c r="M104" i="14"/>
  <c r="L259" i="14"/>
  <c r="N259" i="14"/>
  <c r="N118" i="14"/>
  <c r="O101" i="14"/>
  <c r="O100" i="14"/>
  <c r="F323" i="14"/>
  <c r="J57" i="14"/>
  <c r="O122" i="14"/>
  <c r="K98" i="14"/>
  <c r="L98" i="14"/>
  <c r="L261" i="14"/>
  <c r="O119" i="14"/>
  <c r="L117" i="14"/>
  <c r="P115" i="14"/>
  <c r="K99" i="14"/>
  <c r="N89" i="14"/>
  <c r="O128" i="13"/>
  <c r="O275" i="13"/>
  <c r="Q1161" i="13"/>
  <c r="Q1133" i="13"/>
  <c r="J612" i="13"/>
  <c r="Q612" i="13" s="1"/>
  <c r="R612" i="13" s="1"/>
  <c r="N128" i="13"/>
  <c r="N275" i="13"/>
  <c r="O622" i="13"/>
  <c r="O626" i="13"/>
  <c r="O624" i="13"/>
  <c r="Q595" i="13"/>
  <c r="R595" i="13" s="1"/>
  <c r="P128" i="13"/>
  <c r="P275" i="13"/>
  <c r="M271" i="13"/>
  <c r="M125" i="13"/>
  <c r="M735" i="13"/>
  <c r="O1164" i="13"/>
  <c r="O256" i="13" s="1"/>
  <c r="K1164" i="13"/>
  <c r="K256" i="13" s="1"/>
  <c r="N1164" i="13"/>
  <c r="N96" i="13" s="1"/>
  <c r="J1164" i="13"/>
  <c r="J96" i="13" s="1"/>
  <c r="M1164" i="13"/>
  <c r="M256" i="13" s="1"/>
  <c r="P1164" i="13"/>
  <c r="P96" i="13" s="1"/>
  <c r="L1164" i="13"/>
  <c r="L256" i="13" s="1"/>
  <c r="Q1139" i="13"/>
  <c r="J642" i="13"/>
  <c r="J643" i="13"/>
  <c r="J646" i="13"/>
  <c r="J631" i="13"/>
  <c r="J635" i="13"/>
  <c r="M121" i="13"/>
  <c r="M267" i="13"/>
  <c r="O121" i="13"/>
  <c r="O267" i="13"/>
  <c r="L460" i="13"/>
  <c r="L459" i="13"/>
  <c r="Q1079" i="13"/>
  <c r="Q1180" i="13"/>
  <c r="Q1168" i="13"/>
  <c r="Q1166" i="13"/>
  <c r="J728" i="13"/>
  <c r="J118" i="13"/>
  <c r="J123" i="13"/>
  <c r="J269" i="13"/>
  <c r="J733" i="13"/>
  <c r="J261" i="13"/>
  <c r="J115" i="13"/>
  <c r="J264" i="13"/>
  <c r="L269" i="13"/>
  <c r="L118" i="13"/>
  <c r="L115" i="13"/>
  <c r="L264" i="13"/>
  <c r="L261" i="13"/>
  <c r="L733" i="13"/>
  <c r="L123" i="13"/>
  <c r="Q1138" i="13"/>
  <c r="N277" i="13"/>
  <c r="N130" i="13"/>
  <c r="P277" i="13"/>
  <c r="P130" i="13"/>
  <c r="O126" i="13"/>
  <c r="O736" i="13"/>
  <c r="O272" i="13"/>
  <c r="Q1091" i="13"/>
  <c r="P742" i="13"/>
  <c r="P279" i="13"/>
  <c r="P132" i="13"/>
  <c r="P278" i="13"/>
  <c r="P131" i="13"/>
  <c r="Q1077" i="13"/>
  <c r="Q1093" i="13"/>
  <c r="Q1085" i="13"/>
  <c r="K889" i="13"/>
  <c r="K732" i="13"/>
  <c r="K268" i="13"/>
  <c r="K114" i="13"/>
  <c r="K117" i="13"/>
  <c r="K260" i="13"/>
  <c r="K133" i="13"/>
  <c r="K122" i="13"/>
  <c r="K263" i="13"/>
  <c r="Q1140" i="13"/>
  <c r="M860" i="13"/>
  <c r="N730" i="13"/>
  <c r="N120" i="13"/>
  <c r="N266" i="13"/>
  <c r="P266" i="13"/>
  <c r="P120" i="13"/>
  <c r="N738" i="13"/>
  <c r="J738" i="13"/>
  <c r="O738" i="13"/>
  <c r="M738" i="13"/>
  <c r="L738" i="13"/>
  <c r="P738" i="13"/>
  <c r="K738" i="13"/>
  <c r="K725" i="13"/>
  <c r="G617" i="13"/>
  <c r="K727" i="13"/>
  <c r="J725" i="13"/>
  <c r="N645" i="13"/>
  <c r="K634" i="13"/>
  <c r="J625" i="13"/>
  <c r="Q625" i="13" s="1"/>
  <c r="R625" i="13" s="1"/>
  <c r="M742" i="13"/>
  <c r="M644" i="13"/>
  <c r="O644" i="13"/>
  <c r="Q1108" i="13"/>
  <c r="J128" i="13"/>
  <c r="J275" i="13"/>
  <c r="Q1127" i="13"/>
  <c r="J611" i="13"/>
  <c r="Q611" i="13" s="1"/>
  <c r="R611" i="13" s="1"/>
  <c r="Q1119" i="13"/>
  <c r="P645" i="13"/>
  <c r="P634" i="13"/>
  <c r="P644" i="13"/>
  <c r="P632" i="13"/>
  <c r="P643" i="13"/>
  <c r="P646" i="13"/>
  <c r="P631" i="13"/>
  <c r="P635" i="13"/>
  <c r="O125" i="13"/>
  <c r="O271" i="13"/>
  <c r="Q1185" i="13"/>
  <c r="Q1177" i="13"/>
  <c r="Q1169" i="13"/>
  <c r="L624" i="13"/>
  <c r="L626" i="13"/>
  <c r="L622" i="13"/>
  <c r="Q1193" i="13"/>
  <c r="N632" i="13"/>
  <c r="N631" i="13"/>
  <c r="N646" i="13"/>
  <c r="N635" i="13"/>
  <c r="N642" i="13"/>
  <c r="Q1135" i="13"/>
  <c r="Q1109" i="13"/>
  <c r="J739" i="13"/>
  <c r="Q739" i="13" s="1"/>
  <c r="R739" i="13" s="1"/>
  <c r="Q1101" i="13"/>
  <c r="J731" i="13"/>
  <c r="J121" i="13"/>
  <c r="J267" i="13"/>
  <c r="P460" i="13"/>
  <c r="P459" i="13"/>
  <c r="Q1075" i="13"/>
  <c r="N728" i="13"/>
  <c r="P118" i="13"/>
  <c r="P261" i="13"/>
  <c r="P115" i="13"/>
  <c r="P123" i="13"/>
  <c r="P733" i="13"/>
  <c r="P728" i="13"/>
  <c r="P264" i="13"/>
  <c r="P269" i="13"/>
  <c r="Q1134" i="13"/>
  <c r="Q1110" i="13"/>
  <c r="J277" i="13"/>
  <c r="J130" i="13"/>
  <c r="M272" i="13"/>
  <c r="M126" i="13"/>
  <c r="M736" i="13"/>
  <c r="L126" i="13"/>
  <c r="L272" i="13"/>
  <c r="L736" i="13"/>
  <c r="M278" i="13"/>
  <c r="M279" i="13"/>
  <c r="M131" i="13"/>
  <c r="M132" i="13"/>
  <c r="Q1111" i="13"/>
  <c r="J131" i="13"/>
  <c r="J279" i="13"/>
  <c r="J132" i="13"/>
  <c r="J278" i="13"/>
  <c r="Q1073" i="13"/>
  <c r="O888" i="13"/>
  <c r="M1102" i="13"/>
  <c r="P1102" i="13"/>
  <c r="L1102" i="13"/>
  <c r="O1102" i="13"/>
  <c r="K1102" i="13"/>
  <c r="N1102" i="13"/>
  <c r="J1102" i="13"/>
  <c r="M889" i="13"/>
  <c r="M727" i="13"/>
  <c r="M732" i="13"/>
  <c r="M114" i="13"/>
  <c r="M268" i="13"/>
  <c r="M263" i="13"/>
  <c r="M260" i="13"/>
  <c r="M117" i="13"/>
  <c r="M133" i="13"/>
  <c r="M122" i="13"/>
  <c r="O889" i="13"/>
  <c r="O732" i="13"/>
  <c r="O268" i="13"/>
  <c r="O114" i="13"/>
  <c r="O117" i="13"/>
  <c r="O260" i="13"/>
  <c r="O133" i="13"/>
  <c r="O122" i="13"/>
  <c r="O263" i="13"/>
  <c r="K266" i="13"/>
  <c r="K120" i="13"/>
  <c r="M120" i="13"/>
  <c r="M266" i="13"/>
  <c r="L909" i="13"/>
  <c r="J613" i="13"/>
  <c r="Q613" i="13" s="1"/>
  <c r="R613" i="13" s="1"/>
  <c r="N740" i="13"/>
  <c r="M634" i="13"/>
  <c r="O634" i="13"/>
  <c r="O742" i="13"/>
  <c r="J644" i="13"/>
  <c r="O643" i="13"/>
  <c r="P596" i="13"/>
  <c r="L596" i="13"/>
  <c r="O596" i="13"/>
  <c r="J596" i="13"/>
  <c r="N596" i="13"/>
  <c r="M596" i="13"/>
  <c r="K596" i="13"/>
  <c r="P125" i="13"/>
  <c r="P271" i="13"/>
  <c r="Q1157" i="13"/>
  <c r="Q1141" i="13"/>
  <c r="N624" i="13"/>
  <c r="N622" i="13"/>
  <c r="N626" i="13"/>
  <c r="Q1105" i="13"/>
  <c r="J271" i="13"/>
  <c r="J125" i="13"/>
  <c r="Q1187" i="13"/>
  <c r="Q1179" i="13"/>
  <c r="Q1171" i="13"/>
  <c r="P624" i="13"/>
  <c r="P626" i="13"/>
  <c r="P622" i="13"/>
  <c r="L645" i="13"/>
  <c r="L634" i="13"/>
  <c r="L644" i="13"/>
  <c r="L646" i="13"/>
  <c r="L635" i="13"/>
  <c r="L642" i="13"/>
  <c r="L631" i="13"/>
  <c r="K642" i="13"/>
  <c r="K643" i="13"/>
  <c r="K631" i="13"/>
  <c r="K646" i="13"/>
  <c r="K635" i="13"/>
  <c r="Q1129" i="13"/>
  <c r="N731" i="13"/>
  <c r="N121" i="13"/>
  <c r="N267" i="13"/>
  <c r="K459" i="13"/>
  <c r="K460" i="13"/>
  <c r="M459" i="13"/>
  <c r="M460" i="13"/>
  <c r="K264" i="13"/>
  <c r="M728" i="13"/>
  <c r="M725" i="13"/>
  <c r="M269" i="13"/>
  <c r="M115" i="13"/>
  <c r="M264" i="13"/>
  <c r="M123" i="13"/>
  <c r="M118" i="13"/>
  <c r="M261" i="13"/>
  <c r="O130" i="13"/>
  <c r="O277" i="13"/>
  <c r="N272" i="13"/>
  <c r="N126" i="13"/>
  <c r="N736" i="13"/>
  <c r="P272" i="13"/>
  <c r="P126" i="13"/>
  <c r="P736" i="13"/>
  <c r="Q1083" i="13"/>
  <c r="J888" i="13"/>
  <c r="J274" i="13"/>
  <c r="O132" i="13"/>
  <c r="O131" i="13"/>
  <c r="O278" i="13"/>
  <c r="O279" i="13"/>
  <c r="N279" i="13"/>
  <c r="N132" i="13"/>
  <c r="N278" i="13"/>
  <c r="N131" i="13"/>
  <c r="K888" i="13"/>
  <c r="Q1090" i="13"/>
  <c r="Q1074" i="13"/>
  <c r="J732" i="13"/>
  <c r="J727" i="13"/>
  <c r="J114" i="13"/>
  <c r="J268" i="13"/>
  <c r="J117" i="13"/>
  <c r="J263" i="13"/>
  <c r="J133" i="13"/>
  <c r="C44" i="9" s="1"/>
  <c r="J260" i="13"/>
  <c r="J122" i="13"/>
  <c r="L263" i="13"/>
  <c r="L260" i="13"/>
  <c r="L114" i="13"/>
  <c r="L133" i="13"/>
  <c r="L122" i="13"/>
  <c r="L117" i="13"/>
  <c r="L268" i="13"/>
  <c r="Q1132" i="13"/>
  <c r="J594" i="13"/>
  <c r="Q594" i="13" s="1"/>
  <c r="R594" i="13" s="1"/>
  <c r="O120" i="13"/>
  <c r="O266" i="13"/>
  <c r="M888" i="13"/>
  <c r="P909" i="13"/>
  <c r="L732" i="13"/>
  <c r="K730" i="13"/>
  <c r="Q724" i="13"/>
  <c r="R724" i="13" s="1"/>
  <c r="P740" i="13"/>
  <c r="M731" i="13"/>
  <c r="J634" i="13"/>
  <c r="L632" i="13"/>
  <c r="J742" i="13"/>
  <c r="P725" i="13"/>
  <c r="N644" i="13"/>
  <c r="J633" i="13"/>
  <c r="Q633" i="13" s="1"/>
  <c r="R633" i="13" s="1"/>
  <c r="J632" i="13"/>
  <c r="P735" i="13"/>
  <c r="M733" i="13"/>
  <c r="K125" i="13"/>
  <c r="K735" i="13"/>
  <c r="K271" i="13"/>
  <c r="Q1159" i="13"/>
  <c r="Q1137" i="13"/>
  <c r="J623" i="13"/>
  <c r="Q623" i="13" s="1"/>
  <c r="R623" i="13" s="1"/>
  <c r="Q1189" i="13"/>
  <c r="Q1181" i="13"/>
  <c r="Q1173" i="13"/>
  <c r="K626" i="13"/>
  <c r="K622" i="13"/>
  <c r="M626" i="13"/>
  <c r="M624" i="13"/>
  <c r="M622" i="13"/>
  <c r="L275" i="13"/>
  <c r="L128" i="13"/>
  <c r="Q1152" i="13"/>
  <c r="M646" i="13"/>
  <c r="M635" i="13"/>
  <c r="M642" i="13"/>
  <c r="M631" i="13"/>
  <c r="M632" i="13"/>
  <c r="O631" i="13"/>
  <c r="O646" i="13"/>
  <c r="O635" i="13"/>
  <c r="O632" i="13"/>
  <c r="O642" i="13"/>
  <c r="Q1125" i="13"/>
  <c r="Q1117" i="13"/>
  <c r="N1165" i="13"/>
  <c r="J1165" i="13"/>
  <c r="M1165" i="13"/>
  <c r="P1165" i="13"/>
  <c r="L1165" i="13"/>
  <c r="O1165" i="13"/>
  <c r="K1165" i="13"/>
  <c r="K121" i="13"/>
  <c r="K267" i="13"/>
  <c r="O459" i="13"/>
  <c r="O460" i="13"/>
  <c r="Q1192" i="13"/>
  <c r="Q1190" i="13"/>
  <c r="Q1172" i="13"/>
  <c r="O261" i="13"/>
  <c r="O123" i="13"/>
  <c r="O115" i="13"/>
  <c r="O733" i="13"/>
  <c r="O269" i="13"/>
  <c r="O118" i="13"/>
  <c r="O264" i="13"/>
  <c r="M740" i="13"/>
  <c r="M130" i="13"/>
  <c r="M277" i="13"/>
  <c r="L277" i="13"/>
  <c r="L130" i="13"/>
  <c r="Q1106" i="13"/>
  <c r="J736" i="13"/>
  <c r="J272" i="13"/>
  <c r="J126" i="13"/>
  <c r="N888" i="13"/>
  <c r="N890" i="13" s="1"/>
  <c r="N274" i="13"/>
  <c r="K742" i="13"/>
  <c r="K132" i="13"/>
  <c r="K131" i="13"/>
  <c r="K278" i="13"/>
  <c r="K279" i="13"/>
  <c r="Q1107" i="13"/>
  <c r="Q1078" i="13"/>
  <c r="N732" i="13"/>
  <c r="N727" i="13"/>
  <c r="N114" i="13"/>
  <c r="N268" i="13"/>
  <c r="N117" i="13"/>
  <c r="N263" i="13"/>
  <c r="N133" i="13"/>
  <c r="N122" i="13"/>
  <c r="N260" i="13"/>
  <c r="P263" i="13"/>
  <c r="P114" i="13"/>
  <c r="P133" i="13"/>
  <c r="P268" i="13"/>
  <c r="P117" i="13"/>
  <c r="P122" i="13"/>
  <c r="P732" i="13"/>
  <c r="P260" i="13"/>
  <c r="Q1136" i="13"/>
  <c r="Q1100" i="13"/>
  <c r="J730" i="13"/>
  <c r="J120" i="13"/>
  <c r="J266" i="13"/>
  <c r="L266" i="13"/>
  <c r="L120" i="13"/>
  <c r="K909" i="13"/>
  <c r="M909" i="13"/>
  <c r="L725" i="13"/>
  <c r="P730" i="13"/>
  <c r="L728" i="13"/>
  <c r="O725" i="13"/>
  <c r="Q1126" i="13"/>
  <c r="O731" i="13"/>
  <c r="O727" i="13"/>
  <c r="N725" i="13"/>
  <c r="L740" i="13"/>
  <c r="J645" i="13"/>
  <c r="L643" i="13"/>
  <c r="N634" i="13"/>
  <c r="N742" i="13"/>
  <c r="P741" i="13"/>
  <c r="Q741" i="13" s="1"/>
  <c r="R741" i="13" s="1"/>
  <c r="K644" i="13"/>
  <c r="J815" i="13"/>
  <c r="Q815" i="13" s="1"/>
  <c r="R815" i="13" s="1"/>
  <c r="M643" i="13"/>
  <c r="K632" i="13"/>
  <c r="G737" i="13"/>
  <c r="E744" i="13"/>
  <c r="E778" i="13" s="1"/>
  <c r="E783" i="13" s="1"/>
  <c r="E15" i="13" s="1"/>
  <c r="J735" i="13"/>
  <c r="G192" i="13"/>
  <c r="G47" i="13"/>
  <c r="G652" i="13"/>
  <c r="G681" i="13" s="1"/>
  <c r="P73" i="13"/>
  <c r="O73" i="13"/>
  <c r="G273" i="13"/>
  <c r="G282" i="13" s="1"/>
  <c r="E282" i="13"/>
  <c r="M96" i="13"/>
  <c r="G107" i="13"/>
  <c r="K96" i="13"/>
  <c r="O96" i="13"/>
  <c r="G410" i="13"/>
  <c r="G416" i="13" s="1"/>
  <c r="G62" i="13" s="1"/>
  <c r="E60" i="13"/>
  <c r="E374" i="13"/>
  <c r="F681" i="13"/>
  <c r="F679" i="13"/>
  <c r="N73" i="13"/>
  <c r="E192" i="13"/>
  <c r="E47" i="13"/>
  <c r="G127" i="13"/>
  <c r="E135" i="13"/>
  <c r="G73" i="13"/>
  <c r="R73" i="13" s="1"/>
  <c r="K73" i="13"/>
  <c r="E315" i="13"/>
  <c r="E444" i="13"/>
  <c r="E63" i="13"/>
  <c r="J256" i="13"/>
  <c r="G63" i="13"/>
  <c r="N129" i="13"/>
  <c r="J129" i="13"/>
  <c r="P129" i="13"/>
  <c r="M129" i="13"/>
  <c r="L129" i="13"/>
  <c r="O129" i="13"/>
  <c r="K129" i="13"/>
  <c r="N966" i="13"/>
  <c r="F536" i="13"/>
  <c r="G760" i="13"/>
  <c r="J73" i="13"/>
  <c r="G365" i="13"/>
  <c r="G59" i="13" s="1"/>
  <c r="P276" i="13"/>
  <c r="L276" i="13"/>
  <c r="O276" i="13"/>
  <c r="K276" i="13"/>
  <c r="N276" i="13"/>
  <c r="J276" i="13"/>
  <c r="M276" i="13"/>
  <c r="F201" i="13"/>
  <c r="G60" i="13"/>
  <c r="F323" i="13"/>
  <c r="Q612" i="14" l="1"/>
  <c r="R612" i="14" s="1"/>
  <c r="L96" i="13"/>
  <c r="Q268" i="15"/>
  <c r="R268" i="15" s="1"/>
  <c r="L252" i="15"/>
  <c r="N115" i="13"/>
  <c r="K965" i="15"/>
  <c r="Q612" i="15"/>
  <c r="R612" i="15" s="1"/>
  <c r="N958" i="15"/>
  <c r="E679" i="13"/>
  <c r="E683" i="13" s="1"/>
  <c r="K118" i="13"/>
  <c r="N264" i="13"/>
  <c r="Q126" i="14"/>
  <c r="R126" i="14" s="1"/>
  <c r="Q132" i="15"/>
  <c r="R132" i="15" s="1"/>
  <c r="G679" i="15"/>
  <c r="G284" i="15"/>
  <c r="K123" i="13"/>
  <c r="N123" i="13"/>
  <c r="P958" i="14"/>
  <c r="Q214" i="13"/>
  <c r="R214" i="13" s="1"/>
  <c r="K728" i="13"/>
  <c r="Q728" i="13" s="1"/>
  <c r="R728" i="13" s="1"/>
  <c r="K269" i="13"/>
  <c r="K261" i="13"/>
  <c r="N733" i="13"/>
  <c r="N261" i="13"/>
  <c r="Q261" i="13" s="1"/>
  <c r="R261" i="13" s="1"/>
  <c r="E679" i="14"/>
  <c r="E14" i="14" s="1"/>
  <c r="Q245" i="15"/>
  <c r="R245" i="15" s="1"/>
  <c r="L959" i="15"/>
  <c r="Q626" i="15"/>
  <c r="R626" i="15" s="1"/>
  <c r="Q708" i="15"/>
  <c r="R708" i="15" s="1"/>
  <c r="Q218" i="14"/>
  <c r="R218" i="14" s="1"/>
  <c r="K115" i="13"/>
  <c r="N269" i="13"/>
  <c r="O890" i="14"/>
  <c r="Q116" i="15"/>
  <c r="R116" i="15" s="1"/>
  <c r="Q715" i="15"/>
  <c r="R715" i="15" s="1"/>
  <c r="Q275" i="15"/>
  <c r="R275" i="15" s="1"/>
  <c r="N628" i="15"/>
  <c r="G486" i="13"/>
  <c r="G66" i="13" s="1"/>
  <c r="E46" i="14"/>
  <c r="E192" i="14"/>
  <c r="E323" i="14" s="1"/>
  <c r="G778" i="14"/>
  <c r="G783" i="14" s="1"/>
  <c r="G15" i="14" s="1"/>
  <c r="Q728" i="15"/>
  <c r="R728" i="15" s="1"/>
  <c r="N965" i="15"/>
  <c r="G192" i="15"/>
  <c r="G323" i="15" s="1"/>
  <c r="Q626" i="13"/>
  <c r="R626" i="13" s="1"/>
  <c r="M890" i="14"/>
  <c r="Q128" i="15"/>
  <c r="R128" i="15" s="1"/>
  <c r="M961" i="15"/>
  <c r="Q99" i="14"/>
  <c r="R99" i="14" s="1"/>
  <c r="Q624" i="13"/>
  <c r="R624" i="13" s="1"/>
  <c r="K890" i="13"/>
  <c r="M965" i="14"/>
  <c r="Q273" i="14"/>
  <c r="R273" i="14" s="1"/>
  <c r="O965" i="14"/>
  <c r="Q740" i="14"/>
  <c r="R740" i="14" s="1"/>
  <c r="Q643" i="14"/>
  <c r="R643" i="14" s="1"/>
  <c r="Q709" i="14"/>
  <c r="R709" i="14" s="1"/>
  <c r="P717" i="15"/>
  <c r="L648" i="15"/>
  <c r="Q122" i="15"/>
  <c r="R122" i="15" s="1"/>
  <c r="Q889" i="13"/>
  <c r="R889" i="13" s="1"/>
  <c r="O966" i="13"/>
  <c r="P648" i="13"/>
  <c r="O572" i="15"/>
  <c r="K648" i="15"/>
  <c r="N256" i="13"/>
  <c r="Q120" i="13"/>
  <c r="R120" i="13" s="1"/>
  <c r="Q736" i="13"/>
  <c r="R736" i="13" s="1"/>
  <c r="Q460" i="13"/>
  <c r="R460" i="13" s="1"/>
  <c r="C34" i="9"/>
  <c r="O582" i="15"/>
  <c r="G374" i="13"/>
  <c r="Q723" i="14"/>
  <c r="R723" i="14" s="1"/>
  <c r="L628" i="15"/>
  <c r="P628" i="15"/>
  <c r="Q723" i="15"/>
  <c r="R723" i="15" s="1"/>
  <c r="Q643" i="15"/>
  <c r="R643" i="15" s="1"/>
  <c r="Q272" i="15"/>
  <c r="R272" i="15" s="1"/>
  <c r="Q635" i="15"/>
  <c r="R635" i="15" s="1"/>
  <c r="Q711" i="15"/>
  <c r="R711" i="15" s="1"/>
  <c r="C39" i="9"/>
  <c r="Q579" i="15"/>
  <c r="R579" i="15" s="1"/>
  <c r="P256" i="13"/>
  <c r="Q256" i="13" s="1"/>
  <c r="Q269" i="14"/>
  <c r="R269" i="14" s="1"/>
  <c r="Q568" i="14"/>
  <c r="R568" i="14" s="1"/>
  <c r="Q559" i="14"/>
  <c r="R559" i="14" s="1"/>
  <c r="Q725" i="14"/>
  <c r="R725" i="14" s="1"/>
  <c r="C42" i="9"/>
  <c r="C40" i="9"/>
  <c r="C32" i="9"/>
  <c r="K282" i="15"/>
  <c r="K285" i="15" s="1"/>
  <c r="Q563" i="15"/>
  <c r="R563" i="15" s="1"/>
  <c r="Q709" i="15"/>
  <c r="R709" i="15" s="1"/>
  <c r="O890" i="15"/>
  <c r="O282" i="15"/>
  <c r="O285" i="15" s="1"/>
  <c r="Q258" i="15"/>
  <c r="R258" i="15" s="1"/>
  <c r="Q111" i="15"/>
  <c r="R111" i="15" s="1"/>
  <c r="Q714" i="15"/>
  <c r="R714" i="15" s="1"/>
  <c r="Q713" i="15"/>
  <c r="R713" i="15" s="1"/>
  <c r="Q909" i="15"/>
  <c r="R909" i="15" s="1"/>
  <c r="Q270" i="15"/>
  <c r="R270" i="15" s="1"/>
  <c r="Q645" i="15"/>
  <c r="R645" i="15" s="1"/>
  <c r="Q243" i="15"/>
  <c r="R243" i="15" s="1"/>
  <c r="Q247" i="15"/>
  <c r="R247" i="15" s="1"/>
  <c r="Q124" i="15"/>
  <c r="R124" i="15" s="1"/>
  <c r="L582" i="15"/>
  <c r="M582" i="15"/>
  <c r="P957" i="14"/>
  <c r="Q258" i="14"/>
  <c r="R258" i="14" s="1"/>
  <c r="P965" i="14"/>
  <c r="Q728" i="14"/>
  <c r="R728" i="14" s="1"/>
  <c r="Q214" i="14"/>
  <c r="R214" i="14" s="1"/>
  <c r="Q267" i="14"/>
  <c r="R267" i="14" s="1"/>
  <c r="Q626" i="14"/>
  <c r="R626" i="14" s="1"/>
  <c r="Q114" i="15"/>
  <c r="R114" i="15" s="1"/>
  <c r="Q89" i="15"/>
  <c r="R89" i="15" s="1"/>
  <c r="L965" i="15"/>
  <c r="Q561" i="15"/>
  <c r="R561" i="15" s="1"/>
  <c r="Q569" i="15"/>
  <c r="R569" i="15" s="1"/>
  <c r="Q737" i="15"/>
  <c r="R737" i="15" s="1"/>
  <c r="Q730" i="15"/>
  <c r="R730" i="15" s="1"/>
  <c r="O648" i="15"/>
  <c r="Q121" i="15"/>
  <c r="R121" i="15" s="1"/>
  <c r="M282" i="15"/>
  <c r="Q278" i="15"/>
  <c r="R278" i="15" s="1"/>
  <c r="Q261" i="15"/>
  <c r="R261" i="15" s="1"/>
  <c r="Q562" i="15"/>
  <c r="R562" i="15" s="1"/>
  <c r="M572" i="15"/>
  <c r="Q707" i="15"/>
  <c r="R707" i="15" s="1"/>
  <c r="Q105" i="15"/>
  <c r="R105" i="15" s="1"/>
  <c r="N637" i="15"/>
  <c r="K958" i="15"/>
  <c r="P965" i="15"/>
  <c r="C28" i="9"/>
  <c r="K744" i="15"/>
  <c r="N282" i="15"/>
  <c r="Q742" i="15"/>
  <c r="R742" i="15" s="1"/>
  <c r="M628" i="13"/>
  <c r="M966" i="13"/>
  <c r="C36" i="9"/>
  <c r="Q566" i="14"/>
  <c r="R566" i="14" s="1"/>
  <c r="Q635" i="14"/>
  <c r="R635" i="14" s="1"/>
  <c r="Q243" i="14"/>
  <c r="R243" i="14" s="1"/>
  <c r="Q247" i="14"/>
  <c r="R247" i="14" s="1"/>
  <c r="K959" i="14"/>
  <c r="Q263" i="14"/>
  <c r="R263" i="14" s="1"/>
  <c r="Q215" i="14"/>
  <c r="R215" i="14" s="1"/>
  <c r="P628" i="14"/>
  <c r="M582" i="14"/>
  <c r="K628" i="14"/>
  <c r="C37" i="9"/>
  <c r="Q126" i="15"/>
  <c r="R126" i="15" s="1"/>
  <c r="Q276" i="15"/>
  <c r="R276" i="15" s="1"/>
  <c r="Q559" i="15"/>
  <c r="R559" i="15" s="1"/>
  <c r="Q567" i="15"/>
  <c r="R567" i="15" s="1"/>
  <c r="O744" i="15"/>
  <c r="M637" i="15"/>
  <c r="M648" i="15"/>
  <c r="Q265" i="15"/>
  <c r="R265" i="15" s="1"/>
  <c r="Q576" i="15"/>
  <c r="R576" i="15" s="1"/>
  <c r="Q722" i="15"/>
  <c r="R722" i="15" s="1"/>
  <c r="Q263" i="15"/>
  <c r="R263" i="15" s="1"/>
  <c r="Q732" i="15"/>
  <c r="R732" i="15" s="1"/>
  <c r="Q721" i="15"/>
  <c r="R721" i="15" s="1"/>
  <c r="Q460" i="15"/>
  <c r="R460" i="15" s="1"/>
  <c r="Q624" i="15"/>
  <c r="R624" i="15" s="1"/>
  <c r="Q707" i="14"/>
  <c r="R707" i="14" s="1"/>
  <c r="L717" i="14"/>
  <c r="P717" i="14"/>
  <c r="Q889" i="14"/>
  <c r="R889" i="14" s="1"/>
  <c r="P960" i="14"/>
  <c r="O252" i="14"/>
  <c r="N637" i="14"/>
  <c r="O637" i="14"/>
  <c r="Q124" i="14"/>
  <c r="R124" i="14" s="1"/>
  <c r="Q89" i="14"/>
  <c r="R89" i="14" s="1"/>
  <c r="Q460" i="14"/>
  <c r="R460" i="14" s="1"/>
  <c r="L965" i="14"/>
  <c r="Q736" i="14"/>
  <c r="R736" i="14" s="1"/>
  <c r="Q563" i="14"/>
  <c r="R563" i="14" s="1"/>
  <c r="N717" i="14"/>
  <c r="Q121" i="14"/>
  <c r="R121" i="14" s="1"/>
  <c r="C33" i="9"/>
  <c r="Q132" i="14"/>
  <c r="R132" i="14" s="1"/>
  <c r="C43" i="9"/>
  <c r="N107" i="14"/>
  <c r="M107" i="14"/>
  <c r="L744" i="14"/>
  <c r="Q265" i="14"/>
  <c r="R265" i="14" s="1"/>
  <c r="Q131" i="14"/>
  <c r="R131" i="14" s="1"/>
  <c r="Q104" i="14"/>
  <c r="R104" i="14" s="1"/>
  <c r="Q561" i="14"/>
  <c r="R561" i="14" s="1"/>
  <c r="Q569" i="14"/>
  <c r="R569" i="14" s="1"/>
  <c r="Q564" i="14"/>
  <c r="R564" i="14" s="1"/>
  <c r="N744" i="14"/>
  <c r="O648" i="14"/>
  <c r="Q112" i="14"/>
  <c r="R112" i="14" s="1"/>
  <c r="N965" i="14"/>
  <c r="Q727" i="14"/>
  <c r="R727" i="14" s="1"/>
  <c r="Q102" i="14"/>
  <c r="R102" i="14" s="1"/>
  <c r="Q110" i="14"/>
  <c r="R110" i="14" s="1"/>
  <c r="Q733" i="14"/>
  <c r="R733" i="14" s="1"/>
  <c r="K958" i="14"/>
  <c r="M966" i="14"/>
  <c r="Q100" i="14"/>
  <c r="R100" i="14" s="1"/>
  <c r="Q103" i="14"/>
  <c r="R103" i="14" s="1"/>
  <c r="Q127" i="14"/>
  <c r="R127" i="14" s="1"/>
  <c r="Q577" i="14"/>
  <c r="R577" i="14" s="1"/>
  <c r="O717" i="14"/>
  <c r="Q909" i="14"/>
  <c r="R909" i="14" s="1"/>
  <c r="C30" i="9"/>
  <c r="K637" i="14"/>
  <c r="N628" i="14"/>
  <c r="L252" i="14"/>
  <c r="Q715" i="14"/>
  <c r="R715" i="14" s="1"/>
  <c r="Q249" i="14"/>
  <c r="R249" i="14" s="1"/>
  <c r="J957" i="14"/>
  <c r="Q97" i="14"/>
  <c r="R97" i="14" s="1"/>
  <c r="Q194" i="14"/>
  <c r="R194" i="14" s="1"/>
  <c r="Q576" i="14"/>
  <c r="R576" i="14" s="1"/>
  <c r="C41" i="9"/>
  <c r="Q710" i="14"/>
  <c r="R710" i="14" s="1"/>
  <c r="Q459" i="13"/>
  <c r="R459" i="13" s="1"/>
  <c r="L89" i="13"/>
  <c r="L88" i="13"/>
  <c r="N89" i="13"/>
  <c r="N88" i="13"/>
  <c r="P89" i="13"/>
  <c r="P88" i="13"/>
  <c r="K88" i="13"/>
  <c r="K89" i="13"/>
  <c r="Q909" i="13"/>
  <c r="R909" i="13" s="1"/>
  <c r="G444" i="13"/>
  <c r="J628" i="13"/>
  <c r="M89" i="13"/>
  <c r="M88" i="13"/>
  <c r="O88" i="13"/>
  <c r="O89" i="13"/>
  <c r="Q276" i="13"/>
  <c r="R276" i="13" s="1"/>
  <c r="Q126" i="13"/>
  <c r="R126" i="13" s="1"/>
  <c r="J88" i="13"/>
  <c r="J89" i="13"/>
  <c r="Q735" i="13"/>
  <c r="R735" i="13" s="1"/>
  <c r="Q645" i="13"/>
  <c r="R645" i="13" s="1"/>
  <c r="K966" i="13"/>
  <c r="N628" i="13"/>
  <c r="Q740" i="13"/>
  <c r="R740" i="13" s="1"/>
  <c r="M890" i="13"/>
  <c r="P637" i="13"/>
  <c r="Q622" i="13"/>
  <c r="R622" i="13" s="1"/>
  <c r="Q272" i="13"/>
  <c r="R272" i="13" s="1"/>
  <c r="M285" i="15"/>
  <c r="Q580" i="15"/>
  <c r="R580" i="15" s="1"/>
  <c r="Q242" i="15"/>
  <c r="R242" i="15" s="1"/>
  <c r="Q88" i="15"/>
  <c r="R88" i="15" s="1"/>
  <c r="K717" i="15"/>
  <c r="E201" i="15"/>
  <c r="E199" i="15"/>
  <c r="E49" i="15" s="1"/>
  <c r="Q257" i="15"/>
  <c r="R257" i="15" s="1"/>
  <c r="Q98" i="15"/>
  <c r="R98" i="15" s="1"/>
  <c r="Q232" i="15"/>
  <c r="R232" i="15" s="1"/>
  <c r="Q246" i="15"/>
  <c r="R246" i="15" s="1"/>
  <c r="Q888" i="15"/>
  <c r="R888" i="15" s="1"/>
  <c r="J890" i="15"/>
  <c r="K959" i="15"/>
  <c r="K960" i="15" s="1"/>
  <c r="K961" i="15" s="1"/>
  <c r="Q699" i="15"/>
  <c r="R699" i="15" s="1"/>
  <c r="Q120" i="15"/>
  <c r="R120" i="15" s="1"/>
  <c r="Q271" i="15"/>
  <c r="R271" i="15" s="1"/>
  <c r="P282" i="15"/>
  <c r="J966" i="15"/>
  <c r="Q125" i="15"/>
  <c r="R125" i="15" s="1"/>
  <c r="Q269" i="15"/>
  <c r="R269" i="15" s="1"/>
  <c r="F327" i="15"/>
  <c r="F325" i="15"/>
  <c r="F538" i="15" s="1"/>
  <c r="F542" i="15" s="1"/>
  <c r="F19" i="15" s="1"/>
  <c r="Q560" i="15"/>
  <c r="R560" i="15" s="1"/>
  <c r="Q568" i="15"/>
  <c r="R568" i="15" s="1"/>
  <c r="Q741" i="15"/>
  <c r="R741" i="15" s="1"/>
  <c r="K582" i="15"/>
  <c r="Q727" i="15"/>
  <c r="R727" i="15" s="1"/>
  <c r="K572" i="15"/>
  <c r="Q644" i="15"/>
  <c r="R644" i="15" s="1"/>
  <c r="J744" i="15"/>
  <c r="Q720" i="15"/>
  <c r="R720" i="15" s="1"/>
  <c r="Q112" i="15"/>
  <c r="R112" i="15" s="1"/>
  <c r="N959" i="15"/>
  <c r="N960" i="15" s="1"/>
  <c r="N961" i="15" s="1"/>
  <c r="Q119" i="15"/>
  <c r="R119" i="15" s="1"/>
  <c r="O957" i="15"/>
  <c r="O135" i="15"/>
  <c r="P957" i="15"/>
  <c r="P135" i="15"/>
  <c r="L282" i="15"/>
  <c r="Q273" i="15"/>
  <c r="R273" i="15" s="1"/>
  <c r="Q102" i="15"/>
  <c r="R102" i="15" s="1"/>
  <c r="Q274" i="15"/>
  <c r="R274" i="15" s="1"/>
  <c r="J965" i="15"/>
  <c r="Q123" i="15"/>
  <c r="R123" i="15" s="1"/>
  <c r="Q249" i="15"/>
  <c r="R249" i="15" s="1"/>
  <c r="Q259" i="15"/>
  <c r="R259" i="15" s="1"/>
  <c r="P637" i="15"/>
  <c r="N648" i="15"/>
  <c r="N717" i="15"/>
  <c r="M744" i="15"/>
  <c r="Q264" i="15"/>
  <c r="R264" i="15" s="1"/>
  <c r="Q459" i="15"/>
  <c r="R459" i="15" s="1"/>
  <c r="Q104" i="15"/>
  <c r="R104" i="15" s="1"/>
  <c r="G683" i="15"/>
  <c r="G14" i="15"/>
  <c r="E683" i="15"/>
  <c r="E14" i="15"/>
  <c r="G321" i="15"/>
  <c r="G51" i="15" s="1"/>
  <c r="Q570" i="15"/>
  <c r="R570" i="15" s="1"/>
  <c r="J648" i="15"/>
  <c r="Q642" i="15"/>
  <c r="R642" i="15" s="1"/>
  <c r="J717" i="15"/>
  <c r="Q706" i="15"/>
  <c r="R706" i="15" s="1"/>
  <c r="N957" i="15"/>
  <c r="N135" i="15"/>
  <c r="L957" i="15"/>
  <c r="L135" i="15"/>
  <c r="F53" i="15"/>
  <c r="F71" i="15" s="1"/>
  <c r="F75" i="15" s="1"/>
  <c r="Q740" i="15"/>
  <c r="R740" i="15" s="1"/>
  <c r="Q241" i="15"/>
  <c r="R241" i="15" s="1"/>
  <c r="J252" i="15"/>
  <c r="Q589" i="15"/>
  <c r="R589" i="15" s="1"/>
  <c r="Q733" i="15"/>
  <c r="R733" i="15" s="1"/>
  <c r="J959" i="15"/>
  <c r="Q118" i="15"/>
  <c r="R118" i="15" s="1"/>
  <c r="Q215" i="15"/>
  <c r="R215" i="15" s="1"/>
  <c r="J218" i="15"/>
  <c r="Q250" i="15"/>
  <c r="R250" i="15" s="1"/>
  <c r="Q565" i="15"/>
  <c r="R565" i="15" s="1"/>
  <c r="Q256" i="15"/>
  <c r="J958" i="15"/>
  <c r="Q115" i="15"/>
  <c r="R115" i="15" s="1"/>
  <c r="E285" i="15"/>
  <c r="E288" i="15" s="1"/>
  <c r="E284" i="15"/>
  <c r="M860" i="15"/>
  <c r="N572" i="15"/>
  <c r="L744" i="15"/>
  <c r="L572" i="15"/>
  <c r="O966" i="15"/>
  <c r="Q558" i="15"/>
  <c r="R558" i="15" s="1"/>
  <c r="Q566" i="15"/>
  <c r="R566" i="15" s="1"/>
  <c r="P582" i="15"/>
  <c r="Q632" i="15"/>
  <c r="R632" i="15" s="1"/>
  <c r="Q646" i="15"/>
  <c r="R646" i="15" s="1"/>
  <c r="Q710" i="15"/>
  <c r="R710" i="15" s="1"/>
  <c r="Q734" i="15"/>
  <c r="R734" i="15" s="1"/>
  <c r="J582" i="15"/>
  <c r="Q575" i="15"/>
  <c r="R575" i="15" s="1"/>
  <c r="P744" i="15"/>
  <c r="Q279" i="15"/>
  <c r="R279" i="15" s="1"/>
  <c r="L107" i="15"/>
  <c r="Q96" i="15"/>
  <c r="R96" i="15" s="1"/>
  <c r="J107" i="15"/>
  <c r="J957" i="15"/>
  <c r="Q110" i="15"/>
  <c r="J135" i="15"/>
  <c r="M957" i="15"/>
  <c r="M135" i="15"/>
  <c r="Q101" i="15"/>
  <c r="R101" i="15" s="1"/>
  <c r="Q244" i="15"/>
  <c r="R244" i="15" s="1"/>
  <c r="Q773" i="15"/>
  <c r="R773" i="15" s="1"/>
  <c r="O958" i="15"/>
  <c r="O960" i="15" s="1"/>
  <c r="Q194" i="15"/>
  <c r="R194" i="15" s="1"/>
  <c r="P959" i="15"/>
  <c r="Q233" i="15"/>
  <c r="R233" i="15" s="1"/>
  <c r="N582" i="15"/>
  <c r="Q738" i="15"/>
  <c r="R738" i="15" s="1"/>
  <c r="F683" i="15"/>
  <c r="F14" i="15"/>
  <c r="F21" i="15" s="1"/>
  <c r="F29" i="15" s="1"/>
  <c r="N744" i="15"/>
  <c r="M717" i="15"/>
  <c r="Q725" i="15"/>
  <c r="R725" i="15" s="1"/>
  <c r="Q631" i="15"/>
  <c r="R631" i="15" s="1"/>
  <c r="L958" i="15"/>
  <c r="L960" i="15" s="1"/>
  <c r="L961" i="15" s="1"/>
  <c r="N252" i="15"/>
  <c r="N285" i="15" s="1"/>
  <c r="Q592" i="15"/>
  <c r="R592" i="15" s="1"/>
  <c r="Q564" i="15"/>
  <c r="R564" i="15" s="1"/>
  <c r="Q577" i="15"/>
  <c r="R577" i="15" s="1"/>
  <c r="P648" i="15"/>
  <c r="Q578" i="15"/>
  <c r="R578" i="15" s="1"/>
  <c r="Q739" i="15"/>
  <c r="R739" i="15" s="1"/>
  <c r="Q634" i="15"/>
  <c r="R634" i="15" s="1"/>
  <c r="Q698" i="15"/>
  <c r="R698" i="15" s="1"/>
  <c r="Q712" i="15"/>
  <c r="R712" i="15" s="1"/>
  <c r="Q113" i="15"/>
  <c r="R113" i="15" s="1"/>
  <c r="Q557" i="15"/>
  <c r="R557" i="15" s="1"/>
  <c r="J572" i="15"/>
  <c r="Q735" i="15"/>
  <c r="R735" i="15" s="1"/>
  <c r="L717" i="15"/>
  <c r="Q262" i="15"/>
  <c r="R262" i="15" s="1"/>
  <c r="Q726" i="15"/>
  <c r="R726" i="15" s="1"/>
  <c r="Q99" i="15"/>
  <c r="R99" i="15" s="1"/>
  <c r="N107" i="15"/>
  <c r="K957" i="15"/>
  <c r="K135" i="15"/>
  <c r="G138" i="15"/>
  <c r="G288" i="15" s="1"/>
  <c r="G137" i="15"/>
  <c r="G45" i="15" s="1"/>
  <c r="Q731" i="15"/>
  <c r="R731" i="15" s="1"/>
  <c r="Q103" i="15"/>
  <c r="R103" i="15" s="1"/>
  <c r="Q248" i="15"/>
  <c r="R248" i="15" s="1"/>
  <c r="P958" i="15"/>
  <c r="Q100" i="15"/>
  <c r="R100" i="15" s="1"/>
  <c r="Q267" i="15"/>
  <c r="R267" i="15" s="1"/>
  <c r="E323" i="15"/>
  <c r="P572" i="15"/>
  <c r="O637" i="15"/>
  <c r="Q130" i="15"/>
  <c r="R130" i="15" s="1"/>
  <c r="J628" i="15"/>
  <c r="Q622" i="15"/>
  <c r="R622" i="15" s="1"/>
  <c r="J637" i="15"/>
  <c r="J282" i="15"/>
  <c r="P744" i="14"/>
  <c r="J582" i="14"/>
  <c r="Q575" i="14"/>
  <c r="R575" i="14" s="1"/>
  <c r="N282" i="14"/>
  <c r="Q734" i="14"/>
  <c r="R734" i="14" s="1"/>
  <c r="Q96" i="14"/>
  <c r="R96" i="14" s="1"/>
  <c r="J107" i="14"/>
  <c r="G172" i="14"/>
  <c r="L957" i="14"/>
  <c r="L135" i="14"/>
  <c r="Q739" i="14"/>
  <c r="R739" i="14" s="1"/>
  <c r="O572" i="14"/>
  <c r="Q609" i="14"/>
  <c r="R609" i="14" s="1"/>
  <c r="Q558" i="14"/>
  <c r="R558" i="14" s="1"/>
  <c r="Q721" i="14"/>
  <c r="R721" i="14" s="1"/>
  <c r="J890" i="14"/>
  <c r="Q888" i="14"/>
  <c r="R888" i="14" s="1"/>
  <c r="Q246" i="14"/>
  <c r="R246" i="14" s="1"/>
  <c r="J252" i="14"/>
  <c r="Q241" i="14"/>
  <c r="R241" i="14" s="1"/>
  <c r="Q250" i="14"/>
  <c r="R250" i="14" s="1"/>
  <c r="Q195" i="14"/>
  <c r="R195" i="14" s="1"/>
  <c r="Q319" i="14"/>
  <c r="R319" i="14" s="1"/>
  <c r="Q264" i="14"/>
  <c r="R264" i="14" s="1"/>
  <c r="M637" i="14"/>
  <c r="M648" i="14"/>
  <c r="K582" i="14"/>
  <c r="E288" i="14"/>
  <c r="E327" i="14" s="1"/>
  <c r="P582" i="14"/>
  <c r="Q105" i="14"/>
  <c r="R105" i="14" s="1"/>
  <c r="Q741" i="14"/>
  <c r="R741" i="14" s="1"/>
  <c r="G683" i="14"/>
  <c r="G14" i="14"/>
  <c r="P282" i="14"/>
  <c r="G285" i="14"/>
  <c r="G288" i="14" s="1"/>
  <c r="G284" i="14"/>
  <c r="Q257" i="14"/>
  <c r="R257" i="14" s="1"/>
  <c r="Q266" i="14"/>
  <c r="R266" i="14" s="1"/>
  <c r="N572" i="14"/>
  <c r="Q565" i="14"/>
  <c r="R565" i="14" s="1"/>
  <c r="Q459" i="14"/>
  <c r="R459" i="14" s="1"/>
  <c r="Q773" i="14"/>
  <c r="R773" i="14" s="1"/>
  <c r="Q562" i="14"/>
  <c r="R562" i="14" s="1"/>
  <c r="Q589" i="14"/>
  <c r="R589" i="14" s="1"/>
  <c r="O744" i="14"/>
  <c r="Q634" i="14"/>
  <c r="R634" i="14" s="1"/>
  <c r="Q698" i="14"/>
  <c r="R698" i="14" s="1"/>
  <c r="Q712" i="14"/>
  <c r="R712" i="14" s="1"/>
  <c r="K648" i="14"/>
  <c r="K717" i="14"/>
  <c r="Q262" i="14"/>
  <c r="R262" i="14" s="1"/>
  <c r="Q272" i="14"/>
  <c r="R272" i="14" s="1"/>
  <c r="P135" i="14"/>
  <c r="J628" i="14"/>
  <c r="F325" i="14"/>
  <c r="F327" i="14"/>
  <c r="Q318" i="14"/>
  <c r="R318" i="14" s="1"/>
  <c r="J572" i="14"/>
  <c r="Q98" i="14"/>
  <c r="R98" i="14" s="1"/>
  <c r="E199" i="14"/>
  <c r="E49" i="14" s="1"/>
  <c r="E287" i="14"/>
  <c r="E321" i="14"/>
  <c r="E51" i="14" s="1"/>
  <c r="Q579" i="14"/>
  <c r="R579" i="14" s="1"/>
  <c r="Q592" i="14"/>
  <c r="R592" i="14" s="1"/>
  <c r="Q646" i="14"/>
  <c r="R646" i="14" s="1"/>
  <c r="Q722" i="14"/>
  <c r="R722" i="14" s="1"/>
  <c r="Q116" i="14"/>
  <c r="R116" i="14" s="1"/>
  <c r="K107" i="14"/>
  <c r="Q119" i="14"/>
  <c r="R119" i="14" s="1"/>
  <c r="J966" i="14"/>
  <c r="Q125" i="14"/>
  <c r="R125" i="14" s="1"/>
  <c r="Q268" i="14"/>
  <c r="R268" i="14" s="1"/>
  <c r="Q57" i="14"/>
  <c r="R57" i="14" s="1"/>
  <c r="N582" i="14"/>
  <c r="O107" i="14"/>
  <c r="L107" i="14"/>
  <c r="Q128" i="14"/>
  <c r="R128" i="14" s="1"/>
  <c r="Q122" i="14"/>
  <c r="R122" i="14" s="1"/>
  <c r="M572" i="14"/>
  <c r="J637" i="14"/>
  <c r="Q631" i="14"/>
  <c r="R631" i="14" s="1"/>
  <c r="Q645" i="14"/>
  <c r="R645" i="14" s="1"/>
  <c r="Q711" i="14"/>
  <c r="R711" i="14" s="1"/>
  <c r="L648" i="14"/>
  <c r="P572" i="14"/>
  <c r="Q242" i="14"/>
  <c r="R242" i="14" s="1"/>
  <c r="Q245" i="14"/>
  <c r="R245" i="14" s="1"/>
  <c r="Q274" i="14"/>
  <c r="R274" i="14" s="1"/>
  <c r="Q275" i="14"/>
  <c r="R275" i="14" s="1"/>
  <c r="J958" i="14"/>
  <c r="Q115" i="14"/>
  <c r="R115" i="14" s="1"/>
  <c r="Q278" i="14"/>
  <c r="R278" i="14" s="1"/>
  <c r="Q271" i="14"/>
  <c r="R271" i="14" s="1"/>
  <c r="P966" i="14"/>
  <c r="Q111" i="14"/>
  <c r="R111" i="14" s="1"/>
  <c r="G137" i="14"/>
  <c r="G45" i="14" s="1"/>
  <c r="Q580" i="14"/>
  <c r="R580" i="14" s="1"/>
  <c r="O959" i="14"/>
  <c r="M957" i="14"/>
  <c r="M135" i="14"/>
  <c r="K282" i="14"/>
  <c r="M282" i="14"/>
  <c r="Q276" i="14"/>
  <c r="R276" i="14" s="1"/>
  <c r="J959" i="14"/>
  <c r="Q118" i="14"/>
  <c r="R118" i="14" s="1"/>
  <c r="L572" i="14"/>
  <c r="Q560" i="14"/>
  <c r="R560" i="14" s="1"/>
  <c r="Q567" i="14"/>
  <c r="R567" i="14" s="1"/>
  <c r="J648" i="14"/>
  <c r="Q642" i="14"/>
  <c r="R642" i="14" s="1"/>
  <c r="J717" i="14"/>
  <c r="Q706" i="14"/>
  <c r="R706" i="14" s="1"/>
  <c r="Q714" i="14"/>
  <c r="R714" i="14" s="1"/>
  <c r="Q729" i="14"/>
  <c r="R729" i="14" s="1"/>
  <c r="Q742" i="14"/>
  <c r="R742" i="14" s="1"/>
  <c r="K744" i="14"/>
  <c r="Q232" i="14"/>
  <c r="R232" i="14" s="1"/>
  <c r="Q270" i="14"/>
  <c r="R270" i="14" s="1"/>
  <c r="Q114" i="14"/>
  <c r="R114" i="14" s="1"/>
  <c r="N648" i="14"/>
  <c r="Q632" i="14"/>
  <c r="R632" i="14" s="1"/>
  <c r="K957" i="14"/>
  <c r="K135" i="14"/>
  <c r="P252" i="14"/>
  <c r="L282" i="14"/>
  <c r="F538" i="14"/>
  <c r="F542" i="14" s="1"/>
  <c r="F19" i="14" s="1"/>
  <c r="Q622" i="14"/>
  <c r="R622" i="14" s="1"/>
  <c r="N959" i="14"/>
  <c r="L959" i="14"/>
  <c r="L582" i="14"/>
  <c r="P107" i="14"/>
  <c r="N957" i="14"/>
  <c r="N135" i="14"/>
  <c r="Q737" i="14"/>
  <c r="R737" i="14" s="1"/>
  <c r="Q633" i="14"/>
  <c r="R633" i="14" s="1"/>
  <c r="Q699" i="14"/>
  <c r="R699" i="14" s="1"/>
  <c r="Q713" i="14"/>
  <c r="R713" i="14" s="1"/>
  <c r="Q244" i="14"/>
  <c r="R244" i="14" s="1"/>
  <c r="Q248" i="14"/>
  <c r="R248" i="14" s="1"/>
  <c r="Q317" i="14"/>
  <c r="R317" i="14" s="1"/>
  <c r="Q117" i="14"/>
  <c r="R117" i="14" s="1"/>
  <c r="Q123" i="14"/>
  <c r="R123" i="14" s="1"/>
  <c r="J135" i="14"/>
  <c r="Q557" i="14"/>
  <c r="R557" i="14" s="1"/>
  <c r="M252" i="14"/>
  <c r="Q279" i="14"/>
  <c r="R279" i="14" s="1"/>
  <c r="Q259" i="14"/>
  <c r="R259" i="14" s="1"/>
  <c r="Q101" i="14"/>
  <c r="R101" i="14" s="1"/>
  <c r="Q113" i="14"/>
  <c r="R113" i="14" s="1"/>
  <c r="L958" i="14"/>
  <c r="K572" i="14"/>
  <c r="Q578" i="14"/>
  <c r="R578" i="14" s="1"/>
  <c r="L860" i="14"/>
  <c r="M958" i="14"/>
  <c r="M960" i="14" s="1"/>
  <c r="M961" i="14" s="1"/>
  <c r="O958" i="14"/>
  <c r="Q260" i="14"/>
  <c r="R260" i="14" s="1"/>
  <c r="Q738" i="14"/>
  <c r="R738" i="14" s="1"/>
  <c r="N958" i="14"/>
  <c r="O957" i="14"/>
  <c r="O135" i="14"/>
  <c r="O282" i="14"/>
  <c r="Q256" i="14"/>
  <c r="J282" i="14"/>
  <c r="O582" i="14"/>
  <c r="Q130" i="14"/>
  <c r="R130" i="14" s="1"/>
  <c r="Q261" i="14"/>
  <c r="R261" i="14" s="1"/>
  <c r="Q88" i="14"/>
  <c r="R88" i="14" s="1"/>
  <c r="K252" i="14"/>
  <c r="Q570" i="14"/>
  <c r="R570" i="14" s="1"/>
  <c r="F21" i="14"/>
  <c r="F29" i="14" s="1"/>
  <c r="Q624" i="14"/>
  <c r="R624" i="14" s="1"/>
  <c r="Q644" i="14"/>
  <c r="R644" i="14" s="1"/>
  <c r="Q708" i="14"/>
  <c r="R708" i="14" s="1"/>
  <c r="J744" i="14"/>
  <c r="Q720" i="14"/>
  <c r="R720" i="14" s="1"/>
  <c r="Q731" i="14"/>
  <c r="R731" i="14" s="1"/>
  <c r="Q233" i="14"/>
  <c r="R233" i="14" s="1"/>
  <c r="M628" i="14"/>
  <c r="Q726" i="14"/>
  <c r="R726" i="14" s="1"/>
  <c r="Q120" i="14"/>
  <c r="R120" i="14" s="1"/>
  <c r="M744" i="14"/>
  <c r="M717" i="14"/>
  <c r="N252" i="14"/>
  <c r="E683" i="14"/>
  <c r="G284" i="13"/>
  <c r="G285" i="13"/>
  <c r="E138" i="13"/>
  <c r="E201" i="13" s="1"/>
  <c r="Q96" i="13"/>
  <c r="R96" i="13" s="1"/>
  <c r="E285" i="13"/>
  <c r="E284" i="13"/>
  <c r="G323" i="13"/>
  <c r="L116" i="13"/>
  <c r="L124" i="13"/>
  <c r="L262" i="13"/>
  <c r="L265" i="13"/>
  <c r="L734" i="13"/>
  <c r="E33" i="16" s="1"/>
  <c r="L119" i="13"/>
  <c r="L270" i="13"/>
  <c r="L965" i="13" s="1"/>
  <c r="L729" i="13"/>
  <c r="E29" i="16" s="1"/>
  <c r="L726" i="13"/>
  <c r="E27" i="16" s="1"/>
  <c r="N729" i="13"/>
  <c r="G29" i="16" s="1"/>
  <c r="N119" i="13"/>
  <c r="N124" i="13"/>
  <c r="N734" i="13"/>
  <c r="G33" i="16" s="1"/>
  <c r="N116" i="13"/>
  <c r="N262" i="13"/>
  <c r="N270" i="13"/>
  <c r="N265" i="13"/>
  <c r="N726" i="13"/>
  <c r="G27" i="16" s="1"/>
  <c r="Q632" i="13"/>
  <c r="R632" i="13" s="1"/>
  <c r="Q742" i="13"/>
  <c r="R742" i="13" s="1"/>
  <c r="Q133" i="13"/>
  <c r="R133" i="13" s="1"/>
  <c r="Q114" i="13"/>
  <c r="R114" i="13" s="1"/>
  <c r="J890" i="13"/>
  <c r="Q888" i="13"/>
  <c r="R888" i="13" s="1"/>
  <c r="K648" i="13"/>
  <c r="P628" i="13"/>
  <c r="Q1102" i="13"/>
  <c r="J592" i="13"/>
  <c r="J609" i="13"/>
  <c r="L592" i="13"/>
  <c r="L609" i="13"/>
  <c r="Q131" i="13"/>
  <c r="R131" i="13" s="1"/>
  <c r="Q267" i="13"/>
  <c r="R267" i="13" s="1"/>
  <c r="Q275" i="13"/>
  <c r="R275" i="13" s="1"/>
  <c r="Q118" i="13"/>
  <c r="R118" i="13" s="1"/>
  <c r="Q635" i="13"/>
  <c r="R635" i="13" s="1"/>
  <c r="J648" i="13"/>
  <c r="Q642" i="13"/>
  <c r="R642" i="13" s="1"/>
  <c r="M570" i="13"/>
  <c r="M566" i="13"/>
  <c r="M562" i="13"/>
  <c r="M558" i="13"/>
  <c r="M567" i="13"/>
  <c r="M563" i="13"/>
  <c r="M559" i="13"/>
  <c r="M194" i="13"/>
  <c r="M195" i="13"/>
  <c r="M580" i="13"/>
  <c r="M578" i="13"/>
  <c r="M319" i="13"/>
  <c r="M561" i="13"/>
  <c r="M568" i="13"/>
  <c r="M713" i="13"/>
  <c r="M102" i="13"/>
  <c r="M97" i="13"/>
  <c r="M318" i="13"/>
  <c r="M248" i="13"/>
  <c r="M105" i="13"/>
  <c r="M110" i="13"/>
  <c r="M709" i="13"/>
  <c r="M579" i="13"/>
  <c r="M232" i="13"/>
  <c r="M564" i="13"/>
  <c r="M98" i="13"/>
  <c r="M247" i="13"/>
  <c r="M104" i="13"/>
  <c r="M99" i="13"/>
  <c r="M101" i="13"/>
  <c r="M250" i="13"/>
  <c r="M569" i="13"/>
  <c r="M103" i="13"/>
  <c r="M243" i="13"/>
  <c r="M258" i="13"/>
  <c r="M259" i="13"/>
  <c r="M242" i="13"/>
  <c r="M113" i="13"/>
  <c r="M244" i="13"/>
  <c r="M100" i="13"/>
  <c r="M241" i="13"/>
  <c r="M249" i="13"/>
  <c r="M589" i="13"/>
  <c r="M710" i="13"/>
  <c r="M575" i="13"/>
  <c r="M565" i="13"/>
  <c r="M722" i="13"/>
  <c r="M317" i="13"/>
  <c r="M111" i="13"/>
  <c r="M557" i="13"/>
  <c r="M112" i="13"/>
  <c r="M257" i="13"/>
  <c r="M245" i="13"/>
  <c r="M233" i="13"/>
  <c r="M246" i="13"/>
  <c r="M560" i="13"/>
  <c r="M576" i="13"/>
  <c r="M698" i="13"/>
  <c r="M720" i="13"/>
  <c r="M708" i="13"/>
  <c r="M721" i="13"/>
  <c r="M577" i="13"/>
  <c r="M707" i="13"/>
  <c r="M699" i="13"/>
  <c r="M706" i="13"/>
  <c r="M723" i="13"/>
  <c r="M711" i="13"/>
  <c r="M712" i="13"/>
  <c r="M773" i="13"/>
  <c r="F70" i="16" s="1"/>
  <c r="M714" i="13"/>
  <c r="M715" i="13"/>
  <c r="O232" i="13"/>
  <c r="O568" i="13"/>
  <c r="O100" i="13"/>
  <c r="O243" i="13"/>
  <c r="O713" i="13"/>
  <c r="O318" i="13"/>
  <c r="O248" i="13"/>
  <c r="O97" i="13"/>
  <c r="O241" i="13"/>
  <c r="O195" i="13"/>
  <c r="O566" i="13"/>
  <c r="O709" i="13"/>
  <c r="O557" i="13"/>
  <c r="O565" i="13"/>
  <c r="O589" i="13"/>
  <c r="O706" i="13"/>
  <c r="O575" i="13"/>
  <c r="O564" i="13"/>
  <c r="O99" i="13"/>
  <c r="O247" i="13"/>
  <c r="O246" i="13"/>
  <c r="O111" i="13"/>
  <c r="O104" i="13"/>
  <c r="O559" i="13"/>
  <c r="O576" i="13"/>
  <c r="O250" i="13"/>
  <c r="O317" i="13"/>
  <c r="O103" i="13"/>
  <c r="O102" i="13"/>
  <c r="O259" i="13"/>
  <c r="O242" i="13"/>
  <c r="O257" i="13"/>
  <c r="O319" i="13"/>
  <c r="O113" i="13"/>
  <c r="O244" i="13"/>
  <c r="O105" i="13"/>
  <c r="O249" i="13"/>
  <c r="O563" i="13"/>
  <c r="O194" i="13"/>
  <c r="O558" i="13"/>
  <c r="O578" i="13"/>
  <c r="O561" i="13"/>
  <c r="O569" i="13"/>
  <c r="O710" i="13"/>
  <c r="O579" i="13"/>
  <c r="O98" i="13"/>
  <c r="O722" i="13"/>
  <c r="O567" i="13"/>
  <c r="O112" i="13"/>
  <c r="O245" i="13"/>
  <c r="O562" i="13"/>
  <c r="O233" i="13"/>
  <c r="O258" i="13"/>
  <c r="O560" i="13"/>
  <c r="O110" i="13"/>
  <c r="O570" i="13"/>
  <c r="O101" i="13"/>
  <c r="O580" i="13"/>
  <c r="O723" i="13"/>
  <c r="O577" i="13"/>
  <c r="O720" i="13"/>
  <c r="O708" i="13"/>
  <c r="O721" i="13"/>
  <c r="O714" i="13"/>
  <c r="O707" i="13"/>
  <c r="O699" i="13"/>
  <c r="O711" i="13"/>
  <c r="O712" i="13"/>
  <c r="O773" i="13"/>
  <c r="H70" i="16" s="1"/>
  <c r="O698" i="13"/>
  <c r="O715" i="13"/>
  <c r="F327" i="13"/>
  <c r="N127" i="13"/>
  <c r="J127" i="13"/>
  <c r="P127" i="13"/>
  <c r="M127" i="13"/>
  <c r="L127" i="13"/>
  <c r="O127" i="13"/>
  <c r="K127" i="13"/>
  <c r="G135" i="13"/>
  <c r="P273" i="13"/>
  <c r="L273" i="13"/>
  <c r="O273" i="13"/>
  <c r="K273" i="13"/>
  <c r="N273" i="13"/>
  <c r="J273" i="13"/>
  <c r="M273" i="13"/>
  <c r="Q730" i="13"/>
  <c r="R730" i="13" s="1"/>
  <c r="P265" i="13"/>
  <c r="P119" i="13"/>
  <c r="P270" i="13"/>
  <c r="P965" i="13" s="1"/>
  <c r="P124" i="13"/>
  <c r="P734" i="13"/>
  <c r="I33" i="16" s="1"/>
  <c r="P116" i="13"/>
  <c r="P262" i="13"/>
  <c r="P726" i="13"/>
  <c r="I27" i="16" s="1"/>
  <c r="P729" i="13"/>
  <c r="I29" i="16" s="1"/>
  <c r="M637" i="13"/>
  <c r="Q263" i="13"/>
  <c r="R263" i="13" s="1"/>
  <c r="Q727" i="13"/>
  <c r="R727" i="13" s="1"/>
  <c r="L637" i="13"/>
  <c r="Q644" i="13"/>
  <c r="R644" i="13" s="1"/>
  <c r="G679" i="13"/>
  <c r="N592" i="13"/>
  <c r="N609" i="13"/>
  <c r="P592" i="13"/>
  <c r="P609" i="13"/>
  <c r="Q278" i="13"/>
  <c r="R278" i="13" s="1"/>
  <c r="Q130" i="13"/>
  <c r="R130" i="13" s="1"/>
  <c r="Q121" i="13"/>
  <c r="R121" i="13" s="1"/>
  <c r="L628" i="13"/>
  <c r="Q128" i="13"/>
  <c r="R128" i="13" s="1"/>
  <c r="Q725" i="13"/>
  <c r="R725" i="13" s="1"/>
  <c r="Q738" i="13"/>
  <c r="R738" i="13" s="1"/>
  <c r="N860" i="13"/>
  <c r="Q733" i="13"/>
  <c r="R733" i="13" s="1"/>
  <c r="J637" i="13"/>
  <c r="Q631" i="13"/>
  <c r="R631" i="13" s="1"/>
  <c r="Q1164" i="13"/>
  <c r="J579" i="13"/>
  <c r="J195" i="13"/>
  <c r="J194" i="13"/>
  <c r="C66" i="9" s="1"/>
  <c r="J577" i="13"/>
  <c r="J97" i="13"/>
  <c r="J575" i="13"/>
  <c r="J259" i="13"/>
  <c r="J98" i="13"/>
  <c r="J257" i="13"/>
  <c r="J564" i="13"/>
  <c r="J243" i="13"/>
  <c r="J247" i="13"/>
  <c r="J104" i="13"/>
  <c r="J241" i="13"/>
  <c r="C18" i="9" s="1"/>
  <c r="J559" i="13"/>
  <c r="J570" i="13"/>
  <c r="J723" i="13"/>
  <c r="J250" i="13"/>
  <c r="J317" i="13"/>
  <c r="J103" i="13"/>
  <c r="J246" i="13"/>
  <c r="J111" i="13"/>
  <c r="J242" i="13"/>
  <c r="J319" i="13"/>
  <c r="J113" i="13"/>
  <c r="J244" i="13"/>
  <c r="J249" i="13"/>
  <c r="J563" i="13"/>
  <c r="J576" i="13"/>
  <c r="J112" i="13"/>
  <c r="J233" i="13"/>
  <c r="J722" i="13"/>
  <c r="J102" i="13"/>
  <c r="J560" i="13"/>
  <c r="J105" i="13"/>
  <c r="J245" i="13"/>
  <c r="J258" i="13"/>
  <c r="J567" i="13"/>
  <c r="J562" i="13"/>
  <c r="J578" i="13"/>
  <c r="J714" i="13"/>
  <c r="J101" i="13"/>
  <c r="J558" i="13"/>
  <c r="J561" i="13"/>
  <c r="J568" i="13"/>
  <c r="J318" i="13"/>
  <c r="J566" i="13"/>
  <c r="J580" i="13"/>
  <c r="J709" i="13"/>
  <c r="J557" i="13"/>
  <c r="J99" i="13"/>
  <c r="J248" i="13"/>
  <c r="J569" i="13"/>
  <c r="J232" i="13"/>
  <c r="J100" i="13"/>
  <c r="J713" i="13"/>
  <c r="J110" i="13"/>
  <c r="C24" i="9" s="1"/>
  <c r="J565" i="13"/>
  <c r="J706" i="13"/>
  <c r="J710" i="13"/>
  <c r="J707" i="13"/>
  <c r="J589" i="13"/>
  <c r="J699" i="13"/>
  <c r="J711" i="13"/>
  <c r="J712" i="13"/>
  <c r="J773" i="13"/>
  <c r="C70" i="16" s="1"/>
  <c r="J698" i="13"/>
  <c r="J715" i="13"/>
  <c r="J720" i="13"/>
  <c r="J708" i="13"/>
  <c r="J721" i="13"/>
  <c r="O628" i="13"/>
  <c r="J218" i="13"/>
  <c r="Q215" i="13"/>
  <c r="R215" i="13" s="1"/>
  <c r="F683" i="13"/>
  <c r="F14" i="13"/>
  <c r="K262" i="13"/>
  <c r="K124" i="13"/>
  <c r="K265" i="13"/>
  <c r="K116" i="13"/>
  <c r="K270" i="13"/>
  <c r="K734" i="13"/>
  <c r="D33" i="16" s="1"/>
  <c r="K119" i="13"/>
  <c r="K959" i="13" s="1"/>
  <c r="K726" i="13"/>
  <c r="D27" i="16" s="1"/>
  <c r="K729" i="13"/>
  <c r="D29" i="16" s="1"/>
  <c r="M726" i="13"/>
  <c r="F27" i="16" s="1"/>
  <c r="M116" i="13"/>
  <c r="M270" i="13"/>
  <c r="M965" i="13" s="1"/>
  <c r="M265" i="13"/>
  <c r="M262" i="13"/>
  <c r="M734" i="13"/>
  <c r="F33" i="16" s="1"/>
  <c r="M119" i="13"/>
  <c r="M124" i="13"/>
  <c r="M729" i="13"/>
  <c r="F29" i="16" s="1"/>
  <c r="M648" i="13"/>
  <c r="Q634" i="13"/>
  <c r="R634" i="13" s="1"/>
  <c r="Q122" i="13"/>
  <c r="R122" i="13" s="1"/>
  <c r="Q117" i="13"/>
  <c r="R117" i="13" s="1"/>
  <c r="Q732" i="13"/>
  <c r="R732" i="13" s="1"/>
  <c r="K637" i="13"/>
  <c r="L648" i="13"/>
  <c r="J966" i="13"/>
  <c r="Q125" i="13"/>
  <c r="R125" i="13" s="1"/>
  <c r="K609" i="13"/>
  <c r="K592" i="13"/>
  <c r="M609" i="13"/>
  <c r="M592" i="13"/>
  <c r="Q132" i="13"/>
  <c r="R132" i="13" s="1"/>
  <c r="Q277" i="13"/>
  <c r="R277" i="13" s="1"/>
  <c r="Q731" i="13"/>
  <c r="R731" i="13" s="1"/>
  <c r="N637" i="13"/>
  <c r="Q264" i="13"/>
  <c r="R264" i="13" s="1"/>
  <c r="Q646" i="13"/>
  <c r="R646" i="13" s="1"/>
  <c r="L773" i="13"/>
  <c r="E70" i="16" s="1"/>
  <c r="L721" i="13"/>
  <c r="L712" i="13"/>
  <c r="L708" i="13"/>
  <c r="L699" i="13"/>
  <c r="L720" i="13"/>
  <c r="L711" i="13"/>
  <c r="L579" i="13"/>
  <c r="L698" i="13"/>
  <c r="L577" i="13"/>
  <c r="L715" i="13"/>
  <c r="L707" i="13"/>
  <c r="L575" i="13"/>
  <c r="L569" i="13"/>
  <c r="L565" i="13"/>
  <c r="L561" i="13"/>
  <c r="L557" i="13"/>
  <c r="L248" i="13"/>
  <c r="L589" i="13"/>
  <c r="L570" i="13"/>
  <c r="L566" i="13"/>
  <c r="L562" i="13"/>
  <c r="L558" i="13"/>
  <c r="L244" i="13"/>
  <c r="L113" i="13"/>
  <c r="L249" i="13"/>
  <c r="L245" i="13"/>
  <c r="L241" i="13"/>
  <c r="L110" i="13"/>
  <c r="L105" i="13"/>
  <c r="L101" i="13"/>
  <c r="L104" i="13"/>
  <c r="L560" i="13"/>
  <c r="L578" i="13"/>
  <c r="L317" i="13"/>
  <c r="L568" i="13"/>
  <c r="L100" i="13"/>
  <c r="L722" i="13"/>
  <c r="L259" i="13"/>
  <c r="L257" i="13"/>
  <c r="L319" i="13"/>
  <c r="L242" i="13"/>
  <c r="L250" i="13"/>
  <c r="L103" i="13"/>
  <c r="L233" i="13"/>
  <c r="L247" i="13"/>
  <c r="L564" i="13"/>
  <c r="L98" i="13"/>
  <c r="L258" i="13"/>
  <c r="L713" i="13"/>
  <c r="L97" i="13"/>
  <c r="L112" i="13"/>
  <c r="L243" i="13"/>
  <c r="L709" i="13"/>
  <c r="L194" i="13"/>
  <c r="L318" i="13"/>
  <c r="L580" i="13"/>
  <c r="L567" i="13"/>
  <c r="L99" i="13"/>
  <c r="L102" i="13"/>
  <c r="L246" i="13"/>
  <c r="L195" i="13"/>
  <c r="L563" i="13"/>
  <c r="L111" i="13"/>
  <c r="L232" i="13"/>
  <c r="L559" i="13"/>
  <c r="L576" i="13"/>
  <c r="L710" i="13"/>
  <c r="L723" i="13"/>
  <c r="L706" i="13"/>
  <c r="L714" i="13"/>
  <c r="N195" i="13"/>
  <c r="N578" i="13"/>
  <c r="N194" i="13"/>
  <c r="N98" i="13"/>
  <c r="N576" i="13"/>
  <c r="N258" i="13"/>
  <c r="N250" i="13"/>
  <c r="N317" i="13"/>
  <c r="N99" i="13"/>
  <c r="N103" i="13"/>
  <c r="N246" i="13"/>
  <c r="N111" i="13"/>
  <c r="N242" i="13"/>
  <c r="N319" i="13"/>
  <c r="N97" i="13"/>
  <c r="N113" i="13"/>
  <c r="N244" i="13"/>
  <c r="N249" i="13"/>
  <c r="N563" i="13"/>
  <c r="N558" i="13"/>
  <c r="N580" i="13"/>
  <c r="N561" i="13"/>
  <c r="N569" i="13"/>
  <c r="N710" i="13"/>
  <c r="N259" i="13"/>
  <c r="N112" i="13"/>
  <c r="N233" i="13"/>
  <c r="N722" i="13"/>
  <c r="N102" i="13"/>
  <c r="N560" i="13"/>
  <c r="N105" i="13"/>
  <c r="N245" i="13"/>
  <c r="N257" i="13"/>
  <c r="N567" i="13"/>
  <c r="N232" i="13"/>
  <c r="N568" i="13"/>
  <c r="N100" i="13"/>
  <c r="N713" i="13"/>
  <c r="N318" i="13"/>
  <c r="N248" i="13"/>
  <c r="N101" i="13"/>
  <c r="N110" i="13"/>
  <c r="N566" i="13"/>
  <c r="N709" i="13"/>
  <c r="N557" i="13"/>
  <c r="N565" i="13"/>
  <c r="N706" i="13"/>
  <c r="N589" i="13"/>
  <c r="N243" i="13"/>
  <c r="N241" i="13"/>
  <c r="N247" i="13"/>
  <c r="N559" i="13"/>
  <c r="N562" i="13"/>
  <c r="N564" i="13"/>
  <c r="N104" i="13"/>
  <c r="N570" i="13"/>
  <c r="N711" i="13"/>
  <c r="N712" i="13"/>
  <c r="N773" i="13"/>
  <c r="G70" i="16" s="1"/>
  <c r="N723" i="13"/>
  <c r="N698" i="13"/>
  <c r="N715" i="13"/>
  <c r="N575" i="13"/>
  <c r="N714" i="13"/>
  <c r="N720" i="13"/>
  <c r="N577" i="13"/>
  <c r="N708" i="13"/>
  <c r="N721" i="13"/>
  <c r="N707" i="13"/>
  <c r="N579" i="13"/>
  <c r="N699" i="13"/>
  <c r="Q129" i="13"/>
  <c r="R129" i="13" s="1"/>
  <c r="E323" i="13"/>
  <c r="E321" i="13"/>
  <c r="E51" i="13" s="1"/>
  <c r="N737" i="13"/>
  <c r="J737" i="13"/>
  <c r="P737" i="13"/>
  <c r="K737" i="13"/>
  <c r="O737" i="13"/>
  <c r="M737" i="13"/>
  <c r="L737" i="13"/>
  <c r="G744" i="13"/>
  <c r="G778" i="13" s="1"/>
  <c r="G783" i="13" s="1"/>
  <c r="G15" i="13" s="1"/>
  <c r="Q266" i="13"/>
  <c r="R266" i="13" s="1"/>
  <c r="O262" i="13"/>
  <c r="O124" i="13"/>
  <c r="O734" i="13"/>
  <c r="H33" i="16" s="1"/>
  <c r="O119" i="13"/>
  <c r="O116" i="13"/>
  <c r="O958" i="13" s="1"/>
  <c r="O270" i="13"/>
  <c r="O965" i="13" s="1"/>
  <c r="O265" i="13"/>
  <c r="O729" i="13"/>
  <c r="H29" i="16" s="1"/>
  <c r="O726" i="13"/>
  <c r="H27" i="16" s="1"/>
  <c r="Q1165" i="13"/>
  <c r="J729" i="13"/>
  <c r="C29" i="16" s="1"/>
  <c r="J119" i="13"/>
  <c r="J124" i="13"/>
  <c r="J734" i="13"/>
  <c r="C33" i="16" s="1"/>
  <c r="J116" i="13"/>
  <c r="J262" i="13"/>
  <c r="J270" i="13"/>
  <c r="J965" i="13" s="1"/>
  <c r="J265" i="13"/>
  <c r="J726" i="13"/>
  <c r="C27" i="16" s="1"/>
  <c r="O648" i="13"/>
  <c r="O637" i="13"/>
  <c r="K628" i="13"/>
  <c r="Q260" i="13"/>
  <c r="R260" i="13" s="1"/>
  <c r="Q268" i="13"/>
  <c r="R268" i="13" s="1"/>
  <c r="Q274" i="13"/>
  <c r="R274" i="13" s="1"/>
  <c r="Q271" i="13"/>
  <c r="R271" i="13" s="1"/>
  <c r="P966" i="13"/>
  <c r="Q596" i="13"/>
  <c r="R596" i="13" s="1"/>
  <c r="O609" i="13"/>
  <c r="O592" i="13"/>
  <c r="O890" i="13"/>
  <c r="Q279" i="13"/>
  <c r="R279" i="13" s="1"/>
  <c r="N648" i="13"/>
  <c r="Q115" i="13"/>
  <c r="R115" i="13" s="1"/>
  <c r="Q643" i="13"/>
  <c r="R643" i="13" s="1"/>
  <c r="P720" i="13"/>
  <c r="P715" i="13"/>
  <c r="P711" i="13"/>
  <c r="P707" i="13"/>
  <c r="P698" i="13"/>
  <c r="P710" i="13"/>
  <c r="P577" i="13"/>
  <c r="P575" i="13"/>
  <c r="P723" i="13"/>
  <c r="P714" i="13"/>
  <c r="P706" i="13"/>
  <c r="P245" i="13"/>
  <c r="P110" i="13"/>
  <c r="P101" i="13"/>
  <c r="P103" i="13"/>
  <c r="P249" i="13"/>
  <c r="P241" i="13"/>
  <c r="P105" i="13"/>
  <c r="P233" i="13"/>
  <c r="P579" i="13"/>
  <c r="P247" i="13"/>
  <c r="P243" i="13"/>
  <c r="P112" i="13"/>
  <c r="P317" i="13"/>
  <c r="P100" i="13"/>
  <c r="P722" i="13"/>
  <c r="P259" i="13"/>
  <c r="P257" i="13"/>
  <c r="P319" i="13"/>
  <c r="P102" i="13"/>
  <c r="P232" i="13"/>
  <c r="P246" i="13"/>
  <c r="P576" i="13"/>
  <c r="P566" i="13"/>
  <c r="P557" i="13"/>
  <c r="P565" i="13"/>
  <c r="P104" i="13"/>
  <c r="P98" i="13"/>
  <c r="P258" i="13"/>
  <c r="P713" i="13"/>
  <c r="P97" i="13"/>
  <c r="P111" i="13"/>
  <c r="P242" i="13"/>
  <c r="P559" i="13"/>
  <c r="P712" i="13"/>
  <c r="P113" i="13"/>
  <c r="P244" i="13"/>
  <c r="P99" i="13"/>
  <c r="P318" i="13"/>
  <c r="P564" i="13"/>
  <c r="P194" i="13"/>
  <c r="P195" i="13"/>
  <c r="P563" i="13"/>
  <c r="P721" i="13"/>
  <c r="P558" i="13"/>
  <c r="P580" i="13"/>
  <c r="P561" i="13"/>
  <c r="P569" i="13"/>
  <c r="P708" i="13"/>
  <c r="P773" i="13"/>
  <c r="I70" i="16" s="1"/>
  <c r="P560" i="13"/>
  <c r="P248" i="13"/>
  <c r="P568" i="13"/>
  <c r="P250" i="13"/>
  <c r="P570" i="13"/>
  <c r="P567" i="13"/>
  <c r="P699" i="13"/>
  <c r="P578" i="13"/>
  <c r="P709" i="13"/>
  <c r="P562" i="13"/>
  <c r="P589" i="13"/>
  <c r="K97" i="13"/>
  <c r="K98" i="13"/>
  <c r="K112" i="13"/>
  <c r="K233" i="13"/>
  <c r="K258" i="13"/>
  <c r="K722" i="13"/>
  <c r="K560" i="13"/>
  <c r="K101" i="13"/>
  <c r="K110" i="13"/>
  <c r="K245" i="13"/>
  <c r="K567" i="13"/>
  <c r="K562" i="13"/>
  <c r="K580" i="13"/>
  <c r="K714" i="13"/>
  <c r="K577" i="13"/>
  <c r="K232" i="13"/>
  <c r="K568" i="13"/>
  <c r="K100" i="13"/>
  <c r="K243" i="13"/>
  <c r="K713" i="13"/>
  <c r="K318" i="13"/>
  <c r="K248" i="13"/>
  <c r="K241" i="13"/>
  <c r="K194" i="13"/>
  <c r="K564" i="13"/>
  <c r="K99" i="13"/>
  <c r="K247" i="13"/>
  <c r="K246" i="13"/>
  <c r="K111" i="13"/>
  <c r="K104" i="13"/>
  <c r="K559" i="13"/>
  <c r="K576" i="13"/>
  <c r="K570" i="13"/>
  <c r="K723" i="13"/>
  <c r="K317" i="13"/>
  <c r="K103" i="13"/>
  <c r="K319" i="13"/>
  <c r="K113" i="13"/>
  <c r="K244" i="13"/>
  <c r="K566" i="13"/>
  <c r="K709" i="13"/>
  <c r="K557" i="13"/>
  <c r="K250" i="13"/>
  <c r="K242" i="13"/>
  <c r="K105" i="13"/>
  <c r="K578" i="13"/>
  <c r="K569" i="13"/>
  <c r="K565" i="13"/>
  <c r="K102" i="13"/>
  <c r="K259" i="13"/>
  <c r="K257" i="13"/>
  <c r="K249" i="13"/>
  <c r="K563" i="13"/>
  <c r="K195" i="13"/>
  <c r="K558" i="13"/>
  <c r="K561" i="13"/>
  <c r="K698" i="13"/>
  <c r="K715" i="13"/>
  <c r="K720" i="13"/>
  <c r="K708" i="13"/>
  <c r="K721" i="13"/>
  <c r="K589" i="13"/>
  <c r="K579" i="13"/>
  <c r="K707" i="13"/>
  <c r="K699" i="13"/>
  <c r="K706" i="13"/>
  <c r="K710" i="13"/>
  <c r="K575" i="13"/>
  <c r="K711" i="13"/>
  <c r="K712" i="13"/>
  <c r="K773" i="13"/>
  <c r="D70" i="16" s="1"/>
  <c r="C21" i="9" l="1"/>
  <c r="Q269" i="13"/>
  <c r="R269" i="13" s="1"/>
  <c r="E14" i="13"/>
  <c r="I29" i="9"/>
  <c r="Q123" i="13"/>
  <c r="R123" i="13" s="1"/>
  <c r="Q119" i="13"/>
  <c r="R119" i="13" s="1"/>
  <c r="Q637" i="15"/>
  <c r="R637" i="15" s="1"/>
  <c r="E201" i="14"/>
  <c r="K965" i="13"/>
  <c r="N965" i="13"/>
  <c r="L959" i="13"/>
  <c r="E325" i="14"/>
  <c r="Q628" i="15"/>
  <c r="R628" i="15" s="1"/>
  <c r="G327" i="15"/>
  <c r="Q262" i="13"/>
  <c r="R262" i="13" s="1"/>
  <c r="D35" i="9"/>
  <c r="E54" i="21" s="1"/>
  <c r="C26" i="9"/>
  <c r="C25" i="9"/>
  <c r="O961" i="15"/>
  <c r="C19" i="9"/>
  <c r="G35" i="9"/>
  <c r="H54" i="21" s="1"/>
  <c r="F31" i="9"/>
  <c r="G50" i="21" s="1"/>
  <c r="D29" i="9"/>
  <c r="E48" i="21" s="1"/>
  <c r="J33" i="16"/>
  <c r="K33" i="16" s="1"/>
  <c r="N958" i="13"/>
  <c r="N960" i="13" s="1"/>
  <c r="N961" i="13" s="1"/>
  <c r="N959" i="13"/>
  <c r="L958" i="13"/>
  <c r="H31" i="9"/>
  <c r="F29" i="9"/>
  <c r="G48" i="21" s="1"/>
  <c r="I35" i="9"/>
  <c r="J35" i="9" s="1"/>
  <c r="I54" i="21" s="1"/>
  <c r="K960" i="14"/>
  <c r="K961" i="14" s="1"/>
  <c r="J29" i="16"/>
  <c r="K29" i="16" s="1"/>
  <c r="J27" i="16"/>
  <c r="K27" i="16" s="1"/>
  <c r="O107" i="13"/>
  <c r="H35" i="9"/>
  <c r="C27" i="9"/>
  <c r="G29" i="9"/>
  <c r="H48" i="21" s="1"/>
  <c r="E31" i="9"/>
  <c r="F50" i="21" s="1"/>
  <c r="E35" i="9"/>
  <c r="F54" i="21" s="1"/>
  <c r="E53" i="14"/>
  <c r="J70" i="16"/>
  <c r="K70" i="16" s="1"/>
  <c r="C35" i="9"/>
  <c r="D54" i="21" s="1"/>
  <c r="C20" i="9"/>
  <c r="I31" i="9"/>
  <c r="C38" i="9"/>
  <c r="E29" i="9"/>
  <c r="F48" i="21" s="1"/>
  <c r="P958" i="13"/>
  <c r="D31" i="9"/>
  <c r="E50" i="21" s="1"/>
  <c r="M959" i="13"/>
  <c r="Q265" i="13"/>
  <c r="R265" i="13" s="1"/>
  <c r="Q965" i="15"/>
  <c r="N1103" i="15" s="1"/>
  <c r="N610" i="15" s="1"/>
  <c r="Q88" i="13"/>
  <c r="R88" i="13" s="1"/>
  <c r="H29" i="9"/>
  <c r="Q965" i="14"/>
  <c r="K1103" i="14" s="1"/>
  <c r="K610" i="14" s="1"/>
  <c r="C29" i="9"/>
  <c r="D48" i="21" s="1"/>
  <c r="C31" i="9"/>
  <c r="K282" i="13"/>
  <c r="F35" i="9"/>
  <c r="P961" i="14"/>
  <c r="Q957" i="15"/>
  <c r="M1095" i="15" s="1"/>
  <c r="G287" i="15"/>
  <c r="G325" i="15" s="1"/>
  <c r="Q744" i="15"/>
  <c r="R744" i="15" s="1"/>
  <c r="Q966" i="15"/>
  <c r="O1104" i="15" s="1"/>
  <c r="G31" i="9"/>
  <c r="H50" i="21" s="1"/>
  <c r="Q637" i="14"/>
  <c r="R637" i="14" s="1"/>
  <c r="Q957" i="14"/>
  <c r="P1095" i="14" s="1"/>
  <c r="N960" i="14"/>
  <c r="N961" i="14" s="1"/>
  <c r="Q717" i="14"/>
  <c r="R717" i="14" s="1"/>
  <c r="Q966" i="14"/>
  <c r="O1104" i="14" s="1"/>
  <c r="Q628" i="14"/>
  <c r="R628" i="14" s="1"/>
  <c r="Q252" i="14"/>
  <c r="R252" i="14" s="1"/>
  <c r="O959" i="13"/>
  <c r="O960" i="13" s="1"/>
  <c r="O961" i="13" s="1"/>
  <c r="N107" i="13"/>
  <c r="E288" i="13"/>
  <c r="E327" i="13" s="1"/>
  <c r="Q89" i="13"/>
  <c r="R89" i="13" s="1"/>
  <c r="M107" i="13"/>
  <c r="K744" i="13"/>
  <c r="M282" i="13"/>
  <c r="P107" i="13"/>
  <c r="Q726" i="13"/>
  <c r="R726" i="13" s="1"/>
  <c r="Q116" i="13"/>
  <c r="R116" i="13" s="1"/>
  <c r="Q729" i="13"/>
  <c r="R729" i="13" s="1"/>
  <c r="O282" i="13"/>
  <c r="N282" i="13"/>
  <c r="L282" i="13"/>
  <c r="J107" i="13"/>
  <c r="K107" i="13"/>
  <c r="P282" i="13"/>
  <c r="J958" i="13"/>
  <c r="Q628" i="13"/>
  <c r="R628" i="13" s="1"/>
  <c r="Q734" i="13"/>
  <c r="R734" i="13" s="1"/>
  <c r="L107" i="13"/>
  <c r="K958" i="13"/>
  <c r="K960" i="13" s="1"/>
  <c r="K961" i="13" s="1"/>
  <c r="P959" i="13"/>
  <c r="P960" i="13" s="1"/>
  <c r="P961" i="13" s="1"/>
  <c r="M958" i="13"/>
  <c r="J285" i="15"/>
  <c r="K138" i="15"/>
  <c r="K288" i="15" s="1"/>
  <c r="Q572" i="15"/>
  <c r="R572" i="15" s="1"/>
  <c r="M138" i="15"/>
  <c r="M288" i="15" s="1"/>
  <c r="N860" i="15"/>
  <c r="J960" i="15"/>
  <c r="Q959" i="15"/>
  <c r="Q252" i="15"/>
  <c r="R252" i="15" s="1"/>
  <c r="Q717" i="15"/>
  <c r="R717" i="15" s="1"/>
  <c r="P285" i="15"/>
  <c r="Q890" i="15"/>
  <c r="R890" i="15" s="1"/>
  <c r="R110" i="15"/>
  <c r="Q135" i="15"/>
  <c r="R135" i="15" s="1"/>
  <c r="P1104" i="15"/>
  <c r="L1104" i="15"/>
  <c r="K1104" i="15"/>
  <c r="N1104" i="15"/>
  <c r="J1104" i="15"/>
  <c r="G201" i="15"/>
  <c r="P960" i="15"/>
  <c r="P961" i="15" s="1"/>
  <c r="Q107" i="15"/>
  <c r="R107" i="15" s="1"/>
  <c r="Q582" i="15"/>
  <c r="R582" i="15" s="1"/>
  <c r="Q958" i="15"/>
  <c r="Q218" i="15"/>
  <c r="R218" i="15" s="1"/>
  <c r="J57" i="15"/>
  <c r="L138" i="15"/>
  <c r="O138" i="15"/>
  <c r="O288" i="15" s="1"/>
  <c r="E327" i="15"/>
  <c r="N138" i="15"/>
  <c r="N288" i="15" s="1"/>
  <c r="P138" i="15"/>
  <c r="J138" i="15"/>
  <c r="E287" i="15"/>
  <c r="E325" i="15" s="1"/>
  <c r="E321" i="15"/>
  <c r="E51" i="15" s="1"/>
  <c r="E53" i="15" s="1"/>
  <c r="Q282" i="15"/>
  <c r="R282" i="15" s="1"/>
  <c r="R256" i="15"/>
  <c r="Q648" i="15"/>
  <c r="R648" i="15" s="1"/>
  <c r="J1103" i="15"/>
  <c r="M1103" i="15"/>
  <c r="M610" i="15" s="1"/>
  <c r="P1103" i="15"/>
  <c r="P610" i="15" s="1"/>
  <c r="O1103" i="15"/>
  <c r="O610" i="15" s="1"/>
  <c r="K1103" i="15"/>
  <c r="K610" i="15" s="1"/>
  <c r="L285" i="15"/>
  <c r="G199" i="15"/>
  <c r="G49" i="15" s="1"/>
  <c r="G53" i="15" s="1"/>
  <c r="J285" i="14"/>
  <c r="J960" i="14"/>
  <c r="Q959" i="14"/>
  <c r="R256" i="14"/>
  <c r="Q282" i="14"/>
  <c r="R282" i="14" s="1"/>
  <c r="L285" i="14"/>
  <c r="K138" i="14"/>
  <c r="K285" i="14"/>
  <c r="P138" i="14"/>
  <c r="N285" i="14"/>
  <c r="Q582" i="14"/>
  <c r="R582" i="14" s="1"/>
  <c r="M285" i="14"/>
  <c r="G287" i="14"/>
  <c r="G321" i="14"/>
  <c r="G51" i="14" s="1"/>
  <c r="O285" i="14"/>
  <c r="M860" i="14"/>
  <c r="Q648" i="14"/>
  <c r="R648" i="14" s="1"/>
  <c r="M138" i="14"/>
  <c r="Q572" i="14"/>
  <c r="R572" i="14" s="1"/>
  <c r="P285" i="14"/>
  <c r="G46" i="14"/>
  <c r="G192" i="14"/>
  <c r="O960" i="14"/>
  <c r="O961" i="14" s="1"/>
  <c r="Q958" i="14"/>
  <c r="L138" i="14"/>
  <c r="Q135" i="14"/>
  <c r="R135" i="14" s="1"/>
  <c r="Q744" i="14"/>
  <c r="R744" i="14" s="1"/>
  <c r="O138" i="14"/>
  <c r="J138" i="14"/>
  <c r="N138" i="14"/>
  <c r="L960" i="14"/>
  <c r="L961" i="14" s="1"/>
  <c r="P1103" i="14"/>
  <c r="P610" i="14" s="1"/>
  <c r="O1103" i="14"/>
  <c r="O610" i="14" s="1"/>
  <c r="J1103" i="14"/>
  <c r="Q890" i="14"/>
  <c r="R890" i="14" s="1"/>
  <c r="Q107" i="14"/>
  <c r="R107" i="14" s="1"/>
  <c r="P582" i="13"/>
  <c r="Q737" i="13"/>
  <c r="R737" i="13" s="1"/>
  <c r="N744" i="13"/>
  <c r="N572" i="13"/>
  <c r="L744" i="13"/>
  <c r="Q218" i="13"/>
  <c r="R218" i="13" s="1"/>
  <c r="J57" i="13"/>
  <c r="Q708" i="13"/>
  <c r="R708" i="13" s="1"/>
  <c r="Q773" i="13"/>
  <c r="R773" i="13" s="1"/>
  <c r="Q589" i="13"/>
  <c r="R589" i="13" s="1"/>
  <c r="Q565" i="13"/>
  <c r="R565" i="13" s="1"/>
  <c r="Q232" i="13"/>
  <c r="R232" i="13" s="1"/>
  <c r="Q99" i="13"/>
  <c r="R99" i="13" s="1"/>
  <c r="Q566" i="13"/>
  <c r="R566" i="13" s="1"/>
  <c r="Q558" i="13"/>
  <c r="R558" i="13" s="1"/>
  <c r="Q562" i="13"/>
  <c r="R562" i="13" s="1"/>
  <c r="Q105" i="13"/>
  <c r="R105" i="13" s="1"/>
  <c r="Q233" i="13"/>
  <c r="R233" i="13" s="1"/>
  <c r="Q249" i="13"/>
  <c r="R249" i="13" s="1"/>
  <c r="Q242" i="13"/>
  <c r="R242" i="13" s="1"/>
  <c r="Q317" i="13"/>
  <c r="R317" i="13" s="1"/>
  <c r="Q559" i="13"/>
  <c r="R559" i="13" s="1"/>
  <c r="Q243" i="13"/>
  <c r="R243" i="13" s="1"/>
  <c r="Q259" i="13"/>
  <c r="R259" i="13" s="1"/>
  <c r="Q194" i="13"/>
  <c r="R194" i="13" s="1"/>
  <c r="O860" i="13"/>
  <c r="Q127" i="13"/>
  <c r="R127" i="13" s="1"/>
  <c r="O744" i="13"/>
  <c r="M717" i="13"/>
  <c r="M582" i="13"/>
  <c r="M252" i="13"/>
  <c r="M957" i="13"/>
  <c r="M135" i="13"/>
  <c r="L960" i="13"/>
  <c r="L961" i="13" s="1"/>
  <c r="Q609" i="13"/>
  <c r="R609" i="13" s="1"/>
  <c r="Q890" i="13"/>
  <c r="R890" i="13" s="1"/>
  <c r="K717" i="13"/>
  <c r="K572" i="13"/>
  <c r="K252" i="13"/>
  <c r="K285" i="13" s="1"/>
  <c r="P572" i="13"/>
  <c r="P717" i="13"/>
  <c r="L957" i="13"/>
  <c r="L135" i="13"/>
  <c r="L572" i="13"/>
  <c r="L582" i="13"/>
  <c r="Q966" i="13"/>
  <c r="J744" i="13"/>
  <c r="Q720" i="13"/>
  <c r="R720" i="13" s="1"/>
  <c r="Q712" i="13"/>
  <c r="R712" i="13" s="1"/>
  <c r="Q707" i="13"/>
  <c r="R707" i="13" s="1"/>
  <c r="J957" i="13"/>
  <c r="J135" i="13"/>
  <c r="Q110" i="13"/>
  <c r="Q569" i="13"/>
  <c r="R569" i="13" s="1"/>
  <c r="J572" i="13"/>
  <c r="Q557" i="13"/>
  <c r="R557" i="13" s="1"/>
  <c r="Q318" i="13"/>
  <c r="R318" i="13" s="1"/>
  <c r="Q101" i="13"/>
  <c r="R101" i="13" s="1"/>
  <c r="Q567" i="13"/>
  <c r="R567" i="13" s="1"/>
  <c r="Q560" i="13"/>
  <c r="R560" i="13" s="1"/>
  <c r="Q112" i="13"/>
  <c r="R112" i="13" s="1"/>
  <c r="Q244" i="13"/>
  <c r="R244" i="13" s="1"/>
  <c r="Q111" i="13"/>
  <c r="R111" i="13" s="1"/>
  <c r="Q250" i="13"/>
  <c r="R250" i="13" s="1"/>
  <c r="Q241" i="13"/>
  <c r="R241" i="13" s="1"/>
  <c r="J252" i="13"/>
  <c r="Q564" i="13"/>
  <c r="R564" i="13" s="1"/>
  <c r="J582" i="13"/>
  <c r="Q575" i="13"/>
  <c r="R575" i="13" s="1"/>
  <c r="Q195" i="13"/>
  <c r="R195" i="13" s="1"/>
  <c r="Q637" i="13"/>
  <c r="R637" i="13" s="1"/>
  <c r="O582" i="13"/>
  <c r="O572" i="13"/>
  <c r="O252" i="13"/>
  <c r="O285" i="13" s="1"/>
  <c r="Q592" i="13"/>
  <c r="R592" i="13" s="1"/>
  <c r="G321" i="13"/>
  <c r="G51" i="13" s="1"/>
  <c r="Q270" i="13"/>
  <c r="R270" i="13" s="1"/>
  <c r="Q124" i="13"/>
  <c r="R124" i="13" s="1"/>
  <c r="J282" i="13"/>
  <c r="N582" i="13"/>
  <c r="N717" i="13"/>
  <c r="L252" i="13"/>
  <c r="Q715" i="13"/>
  <c r="R715" i="13" s="1"/>
  <c r="Q711" i="13"/>
  <c r="R711" i="13" s="1"/>
  <c r="Q710" i="13"/>
  <c r="R710" i="13" s="1"/>
  <c r="Q713" i="13"/>
  <c r="R713" i="13" s="1"/>
  <c r="Q248" i="13"/>
  <c r="R248" i="13" s="1"/>
  <c r="Q709" i="13"/>
  <c r="R709" i="13" s="1"/>
  <c r="Q568" i="13"/>
  <c r="R568" i="13" s="1"/>
  <c r="Q714" i="13"/>
  <c r="R714" i="13" s="1"/>
  <c r="Q258" i="13"/>
  <c r="R258" i="13" s="1"/>
  <c r="Q102" i="13"/>
  <c r="R102" i="13" s="1"/>
  <c r="Q576" i="13"/>
  <c r="R576" i="13" s="1"/>
  <c r="Q113" i="13"/>
  <c r="R113" i="13" s="1"/>
  <c r="Q246" i="13"/>
  <c r="R246" i="13" s="1"/>
  <c r="Q723" i="13"/>
  <c r="R723" i="13" s="1"/>
  <c r="Q104" i="13"/>
  <c r="R104" i="13" s="1"/>
  <c r="Q257" i="13"/>
  <c r="R257" i="13" s="1"/>
  <c r="Q97" i="13"/>
  <c r="R97" i="13" s="1"/>
  <c r="Q579" i="13"/>
  <c r="R579" i="13" s="1"/>
  <c r="G138" i="13"/>
  <c r="G201" i="13" s="1"/>
  <c r="O957" i="13"/>
  <c r="O135" i="13"/>
  <c r="O717" i="13"/>
  <c r="M744" i="13"/>
  <c r="J959" i="13"/>
  <c r="K582" i="13"/>
  <c r="K957" i="13"/>
  <c r="K135" i="13"/>
  <c r="P252" i="13"/>
  <c r="P957" i="13"/>
  <c r="P135" i="13"/>
  <c r="P744" i="13"/>
  <c r="R256" i="13"/>
  <c r="N252" i="13"/>
  <c r="N957" i="13"/>
  <c r="N135" i="13"/>
  <c r="L717" i="13"/>
  <c r="Q721" i="13"/>
  <c r="R721" i="13" s="1"/>
  <c r="Q698" i="13"/>
  <c r="R698" i="13" s="1"/>
  <c r="Q699" i="13"/>
  <c r="R699" i="13" s="1"/>
  <c r="J717" i="13"/>
  <c r="Q706" i="13"/>
  <c r="R706" i="13" s="1"/>
  <c r="Q100" i="13"/>
  <c r="R100" i="13" s="1"/>
  <c r="Q580" i="13"/>
  <c r="R580" i="13" s="1"/>
  <c r="Q561" i="13"/>
  <c r="R561" i="13" s="1"/>
  <c r="Q578" i="13"/>
  <c r="R578" i="13" s="1"/>
  <c r="Q245" i="13"/>
  <c r="R245" i="13" s="1"/>
  <c r="Q722" i="13"/>
  <c r="R722" i="13" s="1"/>
  <c r="Q563" i="13"/>
  <c r="R563" i="13" s="1"/>
  <c r="Q319" i="13"/>
  <c r="Q103" i="13"/>
  <c r="R103" i="13" s="1"/>
  <c r="Q570" i="13"/>
  <c r="R570" i="13" s="1"/>
  <c r="Q247" i="13"/>
  <c r="R247" i="13" s="1"/>
  <c r="Q98" i="13"/>
  <c r="R98" i="13" s="1"/>
  <c r="Q577" i="13"/>
  <c r="R577" i="13" s="1"/>
  <c r="G683" i="13"/>
  <c r="G14" i="13"/>
  <c r="Q273" i="13"/>
  <c r="R273" i="13" s="1"/>
  <c r="M572" i="13"/>
  <c r="Q648" i="13"/>
  <c r="R648" i="13" s="1"/>
  <c r="M1103" i="14" l="1"/>
  <c r="M610" i="14" s="1"/>
  <c r="L1103" i="14"/>
  <c r="L610" i="14" s="1"/>
  <c r="J31" i="9"/>
  <c r="I50" i="21" s="1"/>
  <c r="N1103" i="14"/>
  <c r="N610" i="14" s="1"/>
  <c r="J29" i="9"/>
  <c r="I48" i="21" s="1"/>
  <c r="P1104" i="14"/>
  <c r="O1095" i="14"/>
  <c r="M960" i="13"/>
  <c r="M961" i="13" s="1"/>
  <c r="Q965" i="13"/>
  <c r="N1103" i="13" s="1"/>
  <c r="N610" i="13" s="1"/>
  <c r="N285" i="13"/>
  <c r="J1104" i="14"/>
  <c r="Q107" i="13"/>
  <c r="R107" i="13" s="1"/>
  <c r="P285" i="13"/>
  <c r="L1104" i="14"/>
  <c r="M1104" i="14"/>
  <c r="K1095" i="14"/>
  <c r="K607" i="14" s="1"/>
  <c r="K29" i="9"/>
  <c r="C48" i="21"/>
  <c r="N1104" i="14"/>
  <c r="M1095" i="14"/>
  <c r="M590" i="14" s="1"/>
  <c r="L1103" i="15"/>
  <c r="L610" i="15" s="1"/>
  <c r="M1104" i="15"/>
  <c r="J1095" i="15"/>
  <c r="K35" i="9"/>
  <c r="G54" i="21"/>
  <c r="C54" i="21" s="1"/>
  <c r="K31" i="9"/>
  <c r="D50" i="21"/>
  <c r="C50" i="21" s="1"/>
  <c r="L288" i="15"/>
  <c r="O1095" i="15"/>
  <c r="O606" i="15" s="1"/>
  <c r="K288" i="14"/>
  <c r="P288" i="15"/>
  <c r="L1095" i="15"/>
  <c r="L606" i="15" s="1"/>
  <c r="N1095" i="15"/>
  <c r="N606" i="15" s="1"/>
  <c r="L285" i="13"/>
  <c r="P1095" i="15"/>
  <c r="Q138" i="15"/>
  <c r="R138" i="15" s="1"/>
  <c r="K1095" i="15"/>
  <c r="K607" i="15" s="1"/>
  <c r="K1104" i="14"/>
  <c r="Q1104" i="14" s="1"/>
  <c r="J1095" i="14"/>
  <c r="L1095" i="14"/>
  <c r="L606" i="14" s="1"/>
  <c r="N1095" i="14"/>
  <c r="N607" i="14" s="1"/>
  <c r="Q958" i="13"/>
  <c r="O1096" i="13" s="1"/>
  <c r="N1097" i="15"/>
  <c r="J1097" i="15"/>
  <c r="M1097" i="15"/>
  <c r="P1097" i="15"/>
  <c r="L1097" i="15"/>
  <c r="O1097" i="15"/>
  <c r="K1097" i="15"/>
  <c r="M606" i="15"/>
  <c r="M607" i="15"/>
  <c r="M590" i="15"/>
  <c r="P1096" i="15"/>
  <c r="L1096" i="15"/>
  <c r="O1096" i="15"/>
  <c r="K1096" i="15"/>
  <c r="N1096" i="15"/>
  <c r="J1096" i="15"/>
  <c r="M1096" i="15"/>
  <c r="J961" i="15"/>
  <c r="Q961" i="15" s="1"/>
  <c r="Q960" i="15"/>
  <c r="Q285" i="15"/>
  <c r="R285" i="15" s="1"/>
  <c r="J288" i="15"/>
  <c r="J610" i="15"/>
  <c r="Q610" i="15" s="1"/>
  <c r="R610" i="15" s="1"/>
  <c r="Q57" i="15"/>
  <c r="R57" i="15" s="1"/>
  <c r="O860" i="15"/>
  <c r="L590" i="15"/>
  <c r="J606" i="15"/>
  <c r="J607" i="15"/>
  <c r="J590" i="15"/>
  <c r="Q1104" i="15"/>
  <c r="P607" i="15"/>
  <c r="P606" i="15"/>
  <c r="P590" i="15"/>
  <c r="J610" i="14"/>
  <c r="G201" i="14"/>
  <c r="G199" i="14"/>
  <c r="G49" i="14" s="1"/>
  <c r="G53" i="14" s="1"/>
  <c r="G323" i="14"/>
  <c r="K590" i="14"/>
  <c r="N1096" i="14"/>
  <c r="J1096" i="14"/>
  <c r="M1096" i="14"/>
  <c r="P1096" i="14"/>
  <c r="L1096" i="14"/>
  <c r="O1096" i="14"/>
  <c r="K1096" i="14"/>
  <c r="L288" i="14"/>
  <c r="P1097" i="14"/>
  <c r="L1097" i="14"/>
  <c r="O1097" i="14"/>
  <c r="K1097" i="14"/>
  <c r="N1097" i="14"/>
  <c r="J1097" i="14"/>
  <c r="M1097" i="14"/>
  <c r="M606" i="14"/>
  <c r="O607" i="14"/>
  <c r="O590" i="14"/>
  <c r="O606" i="14"/>
  <c r="Q285" i="14"/>
  <c r="R285" i="14" s="1"/>
  <c r="J288" i="14"/>
  <c r="Q138" i="14"/>
  <c r="R138" i="14" s="1"/>
  <c r="O288" i="14"/>
  <c r="M288" i="14"/>
  <c r="N288" i="14"/>
  <c r="Q960" i="14"/>
  <c r="J961" i="14"/>
  <c r="Q961" i="14" s="1"/>
  <c r="J590" i="14"/>
  <c r="J606" i="14"/>
  <c r="J607" i="14"/>
  <c r="P288" i="14"/>
  <c r="N860" i="14"/>
  <c r="P607" i="14"/>
  <c r="P590" i="14"/>
  <c r="P606" i="14"/>
  <c r="P138" i="13"/>
  <c r="K138" i="13"/>
  <c r="K288" i="13" s="1"/>
  <c r="Q582" i="13"/>
  <c r="R582" i="13" s="1"/>
  <c r="J138" i="13"/>
  <c r="G288" i="13"/>
  <c r="G327" i="13" s="1"/>
  <c r="Q717" i="13"/>
  <c r="R717" i="13" s="1"/>
  <c r="J285" i="13"/>
  <c r="K1103" i="13"/>
  <c r="K610" i="13" s="1"/>
  <c r="P1103" i="13"/>
  <c r="P610" i="13" s="1"/>
  <c r="Q572" i="13"/>
  <c r="R572" i="13" s="1"/>
  <c r="Q957" i="13"/>
  <c r="Q744" i="13"/>
  <c r="R744" i="13" s="1"/>
  <c r="Q57" i="13"/>
  <c r="R57" i="13" s="1"/>
  <c r="R319" i="13"/>
  <c r="Q282" i="13"/>
  <c r="R282" i="13" s="1"/>
  <c r="O138" i="13"/>
  <c r="O288" i="13" s="1"/>
  <c r="Q252" i="13"/>
  <c r="R252" i="13" s="1"/>
  <c r="M138" i="13"/>
  <c r="L1096" i="13"/>
  <c r="J1096" i="13"/>
  <c r="M285" i="13"/>
  <c r="N138" i="13"/>
  <c r="Q959" i="13"/>
  <c r="J960" i="13"/>
  <c r="Q135" i="13"/>
  <c r="R135" i="13" s="1"/>
  <c r="R110" i="13"/>
  <c r="M1104" i="13"/>
  <c r="P1104" i="13"/>
  <c r="L1104" i="13"/>
  <c r="O1104" i="13"/>
  <c r="K1104" i="13"/>
  <c r="N1104" i="13"/>
  <c r="J1104" i="13"/>
  <c r="L138" i="13"/>
  <c r="P860" i="13"/>
  <c r="K606" i="14" l="1"/>
  <c r="L607" i="15"/>
  <c r="Q288" i="15"/>
  <c r="R288" i="15" s="1"/>
  <c r="L607" i="14"/>
  <c r="M607" i="14"/>
  <c r="Q610" i="14"/>
  <c r="R610" i="14" s="1"/>
  <c r="L590" i="14"/>
  <c r="Q1103" i="14"/>
  <c r="M1103" i="13"/>
  <c r="M610" i="13" s="1"/>
  <c r="O1103" i="13"/>
  <c r="O610" i="13" s="1"/>
  <c r="J1103" i="13"/>
  <c r="L1103" i="13"/>
  <c r="L610" i="13" s="1"/>
  <c r="O590" i="15"/>
  <c r="N1096" i="13"/>
  <c r="P1096" i="13"/>
  <c r="K1096" i="13"/>
  <c r="M1096" i="13"/>
  <c r="L288" i="13"/>
  <c r="N288" i="13"/>
  <c r="P288" i="13"/>
  <c r="N606" i="14"/>
  <c r="Q1095" i="14"/>
  <c r="Q1103" i="15"/>
  <c r="O607" i="15"/>
  <c r="K606" i="15"/>
  <c r="Q606" i="15" s="1"/>
  <c r="R606" i="15" s="1"/>
  <c r="N590" i="15"/>
  <c r="Q1095" i="15"/>
  <c r="K590" i="15"/>
  <c r="Q590" i="15" s="1"/>
  <c r="R590" i="15" s="1"/>
  <c r="N607" i="15"/>
  <c r="N590" i="14"/>
  <c r="K591" i="15"/>
  <c r="K608" i="15"/>
  <c r="P860" i="15"/>
  <c r="O591" i="15"/>
  <c r="O992" i="15" s="1"/>
  <c r="O608" i="15"/>
  <c r="Q1097" i="15"/>
  <c r="J608" i="15"/>
  <c r="J591" i="15"/>
  <c r="J992" i="15" s="1"/>
  <c r="N1099" i="15"/>
  <c r="J1099" i="15"/>
  <c r="M1099" i="15"/>
  <c r="P1099" i="15"/>
  <c r="L1099" i="15"/>
  <c r="O1099" i="15"/>
  <c r="K1099" i="15"/>
  <c r="L591" i="15"/>
  <c r="L992" i="15" s="1"/>
  <c r="L608" i="15"/>
  <c r="L993" i="15" s="1"/>
  <c r="N608" i="15"/>
  <c r="N591" i="15"/>
  <c r="N992" i="15" s="1"/>
  <c r="M591" i="15"/>
  <c r="M992" i="15" s="1"/>
  <c r="M608" i="15"/>
  <c r="M993" i="15" s="1"/>
  <c r="P1098" i="15"/>
  <c r="L1098" i="15"/>
  <c r="O1098" i="15"/>
  <c r="K1098" i="15"/>
  <c r="N1098" i="15"/>
  <c r="J1098" i="15"/>
  <c r="M1098" i="15"/>
  <c r="Q1096" i="15"/>
  <c r="P591" i="15"/>
  <c r="P992" i="15" s="1"/>
  <c r="P608" i="15"/>
  <c r="P993" i="15" s="1"/>
  <c r="M608" i="14"/>
  <c r="M993" i="14" s="1"/>
  <c r="M591" i="14"/>
  <c r="M992" i="14" s="1"/>
  <c r="O591" i="14"/>
  <c r="O992" i="14" s="1"/>
  <c r="O608" i="14"/>
  <c r="O993" i="14" s="1"/>
  <c r="Q606" i="14"/>
  <c r="R606" i="14" s="1"/>
  <c r="Q1097" i="14"/>
  <c r="J608" i="14"/>
  <c r="J993" i="14" s="1"/>
  <c r="J591" i="14"/>
  <c r="J992" i="14" s="1"/>
  <c r="L608" i="14"/>
  <c r="L591" i="14"/>
  <c r="L992" i="14" s="1"/>
  <c r="Q1096" i="14"/>
  <c r="N1098" i="14"/>
  <c r="J1098" i="14"/>
  <c r="M1098" i="14"/>
  <c r="P1098" i="14"/>
  <c r="L1098" i="14"/>
  <c r="O1098" i="14"/>
  <c r="K1098" i="14"/>
  <c r="K591" i="14"/>
  <c r="K992" i="14" s="1"/>
  <c r="K608" i="14"/>
  <c r="K993" i="14" s="1"/>
  <c r="O860" i="14"/>
  <c r="Q590" i="14"/>
  <c r="R590" i="14" s="1"/>
  <c r="Q288" i="14"/>
  <c r="R288" i="14" s="1"/>
  <c r="P1099" i="14"/>
  <c r="L1099" i="14"/>
  <c r="O1099" i="14"/>
  <c r="K1099" i="14"/>
  <c r="N1099" i="14"/>
  <c r="J1099" i="14"/>
  <c r="M1099" i="14"/>
  <c r="N608" i="14"/>
  <c r="N591" i="14"/>
  <c r="N992" i="14" s="1"/>
  <c r="P608" i="14"/>
  <c r="P993" i="14" s="1"/>
  <c r="P591" i="14"/>
  <c r="P992" i="14" s="1"/>
  <c r="G327" i="14"/>
  <c r="G325" i="14"/>
  <c r="J288" i="13"/>
  <c r="Q285" i="13"/>
  <c r="R285" i="13" s="1"/>
  <c r="Q1104" i="13"/>
  <c r="M288" i="13"/>
  <c r="O1095" i="13"/>
  <c r="K1095" i="13"/>
  <c r="N1095" i="13"/>
  <c r="J1095" i="13"/>
  <c r="M1095" i="13"/>
  <c r="P1095" i="13"/>
  <c r="L1095" i="13"/>
  <c r="Q960" i="13"/>
  <c r="J961" i="13"/>
  <c r="Q961" i="13" s="1"/>
  <c r="Q138" i="13"/>
  <c r="R138" i="13" s="1"/>
  <c r="O1097" i="13"/>
  <c r="K1097" i="13"/>
  <c r="N1097" i="13"/>
  <c r="J1097" i="13"/>
  <c r="M1097" i="13"/>
  <c r="P1097" i="13"/>
  <c r="L1097" i="13"/>
  <c r="J610" i="13"/>
  <c r="Q607" i="14" l="1"/>
  <c r="R607" i="14" s="1"/>
  <c r="L993" i="14"/>
  <c r="Q1103" i="13"/>
  <c r="Q610" i="13"/>
  <c r="R610" i="13" s="1"/>
  <c r="O993" i="15"/>
  <c r="Q607" i="15"/>
  <c r="R607" i="15" s="1"/>
  <c r="Q1096" i="13"/>
  <c r="N993" i="14"/>
  <c r="N993" i="15"/>
  <c r="K993" i="15"/>
  <c r="K992" i="15"/>
  <c r="Q992" i="15" s="1"/>
  <c r="Q1099" i="14"/>
  <c r="Q1098" i="15"/>
  <c r="Q608" i="15"/>
  <c r="R608" i="15" s="1"/>
  <c r="J993" i="15"/>
  <c r="Q1099" i="15"/>
  <c r="Q591" i="15"/>
  <c r="R591" i="15" s="1"/>
  <c r="Q992" i="14"/>
  <c r="Q591" i="14"/>
  <c r="R591" i="14" s="1"/>
  <c r="Q993" i="14"/>
  <c r="Q1098" i="14"/>
  <c r="Q608" i="14"/>
  <c r="R608" i="14" s="1"/>
  <c r="P860" i="14"/>
  <c r="L591" i="13"/>
  <c r="L608" i="13"/>
  <c r="N608" i="13"/>
  <c r="N591" i="13"/>
  <c r="L590" i="13"/>
  <c r="L992" i="13" s="1"/>
  <c r="L607" i="13"/>
  <c r="L606" i="13"/>
  <c r="N607" i="13"/>
  <c r="N606" i="13"/>
  <c r="N590" i="13"/>
  <c r="P608" i="13"/>
  <c r="P591" i="13"/>
  <c r="K591" i="13"/>
  <c r="K608" i="13"/>
  <c r="P590" i="13"/>
  <c r="P606" i="13"/>
  <c r="P607" i="13"/>
  <c r="K607" i="13"/>
  <c r="K606" i="13"/>
  <c r="K590" i="13"/>
  <c r="M591" i="13"/>
  <c r="M608" i="13"/>
  <c r="O591" i="13"/>
  <c r="O608" i="13"/>
  <c r="O1099" i="13"/>
  <c r="K1099" i="13"/>
  <c r="N1099" i="13"/>
  <c r="J1099" i="13"/>
  <c r="M1099" i="13"/>
  <c r="P1099" i="13"/>
  <c r="L1099" i="13"/>
  <c r="M607" i="13"/>
  <c r="M606" i="13"/>
  <c r="M590" i="13"/>
  <c r="O606" i="13"/>
  <c r="O607" i="13"/>
  <c r="O590" i="13"/>
  <c r="Q1097" i="13"/>
  <c r="J608" i="13"/>
  <c r="J591" i="13"/>
  <c r="M1098" i="13"/>
  <c r="P1098" i="13"/>
  <c r="L1098" i="13"/>
  <c r="O1098" i="13"/>
  <c r="K1098" i="13"/>
  <c r="N1098" i="13"/>
  <c r="J1098" i="13"/>
  <c r="Q1095" i="13"/>
  <c r="J590" i="13"/>
  <c r="J607" i="13"/>
  <c r="J606" i="13"/>
  <c r="Q288" i="13"/>
  <c r="R288" i="13" s="1"/>
  <c r="Q993" i="15" l="1"/>
  <c r="P1131" i="15" s="1"/>
  <c r="K993" i="13"/>
  <c r="L993" i="13"/>
  <c r="O992" i="13"/>
  <c r="K992" i="13"/>
  <c r="Q591" i="13"/>
  <c r="R591" i="13" s="1"/>
  <c r="M992" i="13"/>
  <c r="Q1098" i="13"/>
  <c r="Q608" i="13"/>
  <c r="R608" i="13" s="1"/>
  <c r="O993" i="13"/>
  <c r="P992" i="13"/>
  <c r="Q607" i="13"/>
  <c r="R607" i="13" s="1"/>
  <c r="N992" i="13"/>
  <c r="N993" i="13"/>
  <c r="N1131" i="15"/>
  <c r="L1131" i="15"/>
  <c r="K1131" i="15"/>
  <c r="M1131" i="15"/>
  <c r="P1130" i="15"/>
  <c r="L1130" i="15"/>
  <c r="K1130" i="15"/>
  <c r="O1130" i="15"/>
  <c r="J1130" i="15"/>
  <c r="N1130" i="15"/>
  <c r="M1130" i="15"/>
  <c r="O1131" i="14"/>
  <c r="K1131" i="14"/>
  <c r="N1131" i="14"/>
  <c r="J1131" i="14"/>
  <c r="M1131" i="14"/>
  <c r="P1131" i="14"/>
  <c r="L1131" i="14"/>
  <c r="M1130" i="14"/>
  <c r="P1130" i="14"/>
  <c r="L1130" i="14"/>
  <c r="O1130" i="14"/>
  <c r="K1130" i="14"/>
  <c r="N1130" i="14"/>
  <c r="J1130" i="14"/>
  <c r="Q1099" i="13"/>
  <c r="P993" i="13"/>
  <c r="J993" i="13"/>
  <c r="Q606" i="13"/>
  <c r="R606" i="13" s="1"/>
  <c r="Q590" i="13"/>
  <c r="R590" i="13" s="1"/>
  <c r="J992" i="13"/>
  <c r="M993" i="13"/>
  <c r="O1131" i="15" l="1"/>
  <c r="J1131" i="15"/>
  <c r="Q992" i="13"/>
  <c r="Q1130" i="15"/>
  <c r="J588" i="15"/>
  <c r="J598" i="15"/>
  <c r="J597" i="15"/>
  <c r="P614" i="15"/>
  <c r="P605" i="15"/>
  <c r="P615" i="15"/>
  <c r="O597" i="15"/>
  <c r="O588" i="15"/>
  <c r="O598" i="15"/>
  <c r="L605" i="15"/>
  <c r="L614" i="15"/>
  <c r="L615" i="15"/>
  <c r="M597" i="15"/>
  <c r="M598" i="15"/>
  <c r="M588" i="15"/>
  <c r="K597" i="15"/>
  <c r="K588" i="15"/>
  <c r="K598" i="15"/>
  <c r="O615" i="15"/>
  <c r="O614" i="15"/>
  <c r="O605" i="15"/>
  <c r="Q1131" i="15"/>
  <c r="J605" i="15"/>
  <c r="J615" i="15"/>
  <c r="J614" i="15"/>
  <c r="P598" i="15"/>
  <c r="P597" i="15"/>
  <c r="P588" i="15"/>
  <c r="M615" i="15"/>
  <c r="M614" i="15"/>
  <c r="M605" i="15"/>
  <c r="N588" i="15"/>
  <c r="N597" i="15"/>
  <c r="N598" i="15"/>
  <c r="L588" i="15"/>
  <c r="L597" i="15"/>
  <c r="L598" i="15"/>
  <c r="K615" i="15"/>
  <c r="K614" i="15"/>
  <c r="K605" i="15"/>
  <c r="N605" i="15"/>
  <c r="N614" i="15"/>
  <c r="N615" i="15"/>
  <c r="L605" i="14"/>
  <c r="L614" i="14"/>
  <c r="L615" i="14"/>
  <c r="Q1130" i="14"/>
  <c r="J588" i="14"/>
  <c r="J597" i="14"/>
  <c r="J598" i="14"/>
  <c r="L597" i="14"/>
  <c r="L588" i="14"/>
  <c r="L598" i="14"/>
  <c r="P605" i="14"/>
  <c r="P615" i="14"/>
  <c r="P614" i="14"/>
  <c r="K615" i="14"/>
  <c r="K605" i="14"/>
  <c r="K614" i="14"/>
  <c r="N614" i="14"/>
  <c r="N615" i="14"/>
  <c r="N605" i="14"/>
  <c r="N597" i="14"/>
  <c r="N588" i="14"/>
  <c r="N598" i="14"/>
  <c r="P588" i="14"/>
  <c r="P598" i="14"/>
  <c r="P597" i="14"/>
  <c r="M615" i="14"/>
  <c r="M605" i="14"/>
  <c r="M614" i="14"/>
  <c r="O605" i="14"/>
  <c r="O615" i="14"/>
  <c r="O614" i="14"/>
  <c r="O588" i="14"/>
  <c r="O598" i="14"/>
  <c r="O597" i="14"/>
  <c r="K597" i="14"/>
  <c r="K588" i="14"/>
  <c r="K598" i="14"/>
  <c r="M598" i="14"/>
  <c r="M588" i="14"/>
  <c r="M597" i="14"/>
  <c r="Q1131" i="14"/>
  <c r="J615" i="14"/>
  <c r="J605" i="14"/>
  <c r="J614" i="14"/>
  <c r="Q993" i="13"/>
  <c r="M1130" i="13"/>
  <c r="P1130" i="13"/>
  <c r="L1130" i="13"/>
  <c r="O1130" i="13"/>
  <c r="K1130" i="13"/>
  <c r="N1130" i="13"/>
  <c r="J1130" i="13"/>
  <c r="L600" i="15" l="1"/>
  <c r="M617" i="15"/>
  <c r="M600" i="15"/>
  <c r="Q614" i="14"/>
  <c r="R614" i="14" s="1"/>
  <c r="K600" i="14"/>
  <c r="N617" i="14"/>
  <c r="O600" i="14"/>
  <c r="J617" i="15"/>
  <c r="Q605" i="15"/>
  <c r="R605" i="15" s="1"/>
  <c r="L617" i="15"/>
  <c r="Q598" i="15"/>
  <c r="R598" i="15" s="1"/>
  <c r="N617" i="15"/>
  <c r="Q614" i="15"/>
  <c r="R614" i="15" s="1"/>
  <c r="O617" i="15"/>
  <c r="K600" i="15"/>
  <c r="P617" i="15"/>
  <c r="J600" i="15"/>
  <c r="Q588" i="15"/>
  <c r="R588" i="15" s="1"/>
  <c r="Q597" i="15"/>
  <c r="R597" i="15" s="1"/>
  <c r="K617" i="15"/>
  <c r="N600" i="15"/>
  <c r="P600" i="15"/>
  <c r="Q615" i="15"/>
  <c r="R615" i="15" s="1"/>
  <c r="O600" i="15"/>
  <c r="M600" i="14"/>
  <c r="M617" i="14"/>
  <c r="P600" i="14"/>
  <c r="K617" i="14"/>
  <c r="P617" i="14"/>
  <c r="Q598" i="14"/>
  <c r="R598" i="14" s="1"/>
  <c r="Q615" i="14"/>
  <c r="R615" i="14" s="1"/>
  <c r="Q597" i="14"/>
  <c r="R597" i="14" s="1"/>
  <c r="J617" i="14"/>
  <c r="Q605" i="14"/>
  <c r="R605" i="14" s="1"/>
  <c r="O617" i="14"/>
  <c r="N600" i="14"/>
  <c r="N652" i="14" s="1"/>
  <c r="L600" i="14"/>
  <c r="J600" i="14"/>
  <c r="Q588" i="14"/>
  <c r="R588" i="14" s="1"/>
  <c r="L617" i="14"/>
  <c r="Q1130" i="13"/>
  <c r="J598" i="13"/>
  <c r="J588" i="13"/>
  <c r="J597" i="13"/>
  <c r="L588" i="13"/>
  <c r="L597" i="13"/>
  <c r="L598" i="13"/>
  <c r="N598" i="13"/>
  <c r="N588" i="13"/>
  <c r="N597" i="13"/>
  <c r="P588" i="13"/>
  <c r="P598" i="13"/>
  <c r="P597" i="13"/>
  <c r="K598" i="13"/>
  <c r="K597" i="13"/>
  <c r="K588" i="13"/>
  <c r="M597" i="13"/>
  <c r="M598" i="13"/>
  <c r="M588" i="13"/>
  <c r="O598" i="13"/>
  <c r="O597" i="13"/>
  <c r="O588" i="13"/>
  <c r="O1131" i="13"/>
  <c r="K1131" i="13"/>
  <c r="N1131" i="13"/>
  <c r="J1131" i="13"/>
  <c r="M1131" i="13"/>
  <c r="P1131" i="13"/>
  <c r="L1131" i="13"/>
  <c r="K652" i="14" l="1"/>
  <c r="L652" i="15"/>
  <c r="P652" i="14"/>
  <c r="M652" i="15"/>
  <c r="K652" i="15"/>
  <c r="K1005" i="15" s="1"/>
  <c r="K1006" i="15" s="1"/>
  <c r="K1007" i="15" s="1"/>
  <c r="K1008" i="15" s="1"/>
  <c r="Q600" i="15"/>
  <c r="R600" i="15" s="1"/>
  <c r="P652" i="15"/>
  <c r="P681" i="15" s="1"/>
  <c r="O652" i="14"/>
  <c r="M652" i="14"/>
  <c r="M1005" i="14" s="1"/>
  <c r="M1006" i="14" s="1"/>
  <c r="M1007" i="14" s="1"/>
  <c r="M1008" i="14" s="1"/>
  <c r="N600" i="13"/>
  <c r="L600" i="13"/>
  <c r="N652" i="15"/>
  <c r="Q617" i="15"/>
  <c r="R617" i="15" s="1"/>
  <c r="J652" i="15"/>
  <c r="O652" i="15"/>
  <c r="L1005" i="15"/>
  <c r="L1006" i="15" s="1"/>
  <c r="L1007" i="15" s="1"/>
  <c r="L1008" i="15" s="1"/>
  <c r="L681" i="15"/>
  <c r="N1005" i="14"/>
  <c r="N1006" i="14" s="1"/>
  <c r="N1007" i="14" s="1"/>
  <c r="N1008" i="14" s="1"/>
  <c r="N681" i="14"/>
  <c r="Q600" i="14"/>
  <c r="R600" i="14" s="1"/>
  <c r="P1005" i="14"/>
  <c r="P1006" i="14" s="1"/>
  <c r="P1007" i="14" s="1"/>
  <c r="P1008" i="14" s="1"/>
  <c r="P681" i="14"/>
  <c r="O1005" i="14"/>
  <c r="O1006" i="14" s="1"/>
  <c r="O1007" i="14" s="1"/>
  <c r="O1008" i="14" s="1"/>
  <c r="O681" i="14"/>
  <c r="Q617" i="14"/>
  <c r="R617" i="14" s="1"/>
  <c r="J652" i="14"/>
  <c r="L652" i="14"/>
  <c r="K1005" i="14"/>
  <c r="K1006" i="14" s="1"/>
  <c r="K1007" i="14" s="1"/>
  <c r="K1008" i="14" s="1"/>
  <c r="K681" i="14"/>
  <c r="N614" i="13"/>
  <c r="N615" i="13"/>
  <c r="N605" i="13"/>
  <c r="K600" i="13"/>
  <c r="Q597" i="13"/>
  <c r="R597" i="13" s="1"/>
  <c r="L614" i="13"/>
  <c r="L615" i="13"/>
  <c r="L605" i="13"/>
  <c r="P614" i="13"/>
  <c r="P615" i="13"/>
  <c r="P605" i="13"/>
  <c r="K614" i="13"/>
  <c r="K615" i="13"/>
  <c r="K605" i="13"/>
  <c r="M614" i="13"/>
  <c r="M615" i="13"/>
  <c r="M605" i="13"/>
  <c r="O615" i="13"/>
  <c r="O614" i="13"/>
  <c r="O605" i="13"/>
  <c r="M600" i="13"/>
  <c r="P600" i="13"/>
  <c r="Q588" i="13"/>
  <c r="R588" i="13" s="1"/>
  <c r="J600" i="13"/>
  <c r="Q1131" i="13"/>
  <c r="J615" i="13"/>
  <c r="J614" i="13"/>
  <c r="J605" i="13"/>
  <c r="O600" i="13"/>
  <c r="Q598" i="13"/>
  <c r="R598" i="13" s="1"/>
  <c r="P1005" i="15" l="1"/>
  <c r="P1006" i="15" s="1"/>
  <c r="P1007" i="15" s="1"/>
  <c r="P1008" i="15" s="1"/>
  <c r="K681" i="15"/>
  <c r="M1005" i="15"/>
  <c r="M1006" i="15" s="1"/>
  <c r="M1007" i="15" s="1"/>
  <c r="M1008" i="15" s="1"/>
  <c r="M681" i="15"/>
  <c r="M681" i="14"/>
  <c r="Q600" i="13"/>
  <c r="R600" i="13" s="1"/>
  <c r="O617" i="13"/>
  <c r="O652" i="13" s="1"/>
  <c r="O681" i="13" s="1"/>
  <c r="L617" i="13"/>
  <c r="L652" i="13" s="1"/>
  <c r="L681" i="13" s="1"/>
  <c r="P617" i="13"/>
  <c r="P652" i="13" s="1"/>
  <c r="P1005" i="13" s="1"/>
  <c r="P1006" i="13" s="1"/>
  <c r="P1007" i="13" s="1"/>
  <c r="P1008" i="13" s="1"/>
  <c r="N617" i="13"/>
  <c r="N652" i="13" s="1"/>
  <c r="N681" i="13" s="1"/>
  <c r="O1005" i="15"/>
  <c r="O1006" i="15" s="1"/>
  <c r="O1007" i="15" s="1"/>
  <c r="O1008" i="15" s="1"/>
  <c r="O681" i="15"/>
  <c r="J1005" i="15"/>
  <c r="J681" i="15"/>
  <c r="Q652" i="15"/>
  <c r="R652" i="15" s="1"/>
  <c r="N1005" i="15"/>
  <c r="N1006" i="15" s="1"/>
  <c r="N1007" i="15" s="1"/>
  <c r="N1008" i="15" s="1"/>
  <c r="N681" i="15"/>
  <c r="J1005" i="14"/>
  <c r="J681" i="14"/>
  <c r="Q652" i="14"/>
  <c r="R652" i="14" s="1"/>
  <c r="L1005" i="14"/>
  <c r="L1006" i="14" s="1"/>
  <c r="L1007" i="14" s="1"/>
  <c r="L1008" i="14" s="1"/>
  <c r="L681" i="14"/>
  <c r="O1005" i="13"/>
  <c r="O1006" i="13" s="1"/>
  <c r="O1007" i="13" s="1"/>
  <c r="O1008" i="13" s="1"/>
  <c r="L1005" i="13"/>
  <c r="L1006" i="13" s="1"/>
  <c r="L1007" i="13" s="1"/>
  <c r="L1008" i="13" s="1"/>
  <c r="Q615" i="13"/>
  <c r="R615" i="13" s="1"/>
  <c r="K617" i="13"/>
  <c r="K652" i="13" s="1"/>
  <c r="Q605" i="13"/>
  <c r="R605" i="13" s="1"/>
  <c r="J617" i="13"/>
  <c r="Q614" i="13"/>
  <c r="R614" i="13" s="1"/>
  <c r="M617" i="13"/>
  <c r="M652" i="13" s="1"/>
  <c r="N1005" i="13" l="1"/>
  <c r="N1006" i="13" s="1"/>
  <c r="N1007" i="13" s="1"/>
  <c r="N1008" i="13" s="1"/>
  <c r="Q681" i="14"/>
  <c r="R681" i="14" s="1"/>
  <c r="Q681" i="15"/>
  <c r="R681" i="15" s="1"/>
  <c r="P681" i="13"/>
  <c r="J1006" i="15"/>
  <c r="Q1005" i="15"/>
  <c r="Q1005" i="14"/>
  <c r="J1006" i="14"/>
  <c r="Q617" i="13"/>
  <c r="R617" i="13" s="1"/>
  <c r="J652" i="13"/>
  <c r="K1005" i="13"/>
  <c r="K1006" i="13" s="1"/>
  <c r="K1007" i="13" s="1"/>
  <c r="K1008" i="13" s="1"/>
  <c r="K681" i="13"/>
  <c r="M1005" i="13"/>
  <c r="M1006" i="13" s="1"/>
  <c r="M1007" i="13" s="1"/>
  <c r="M1008" i="13" s="1"/>
  <c r="M681" i="13"/>
  <c r="O1143" i="15" l="1"/>
  <c r="K1143" i="15"/>
  <c r="N1143" i="15"/>
  <c r="J1143" i="15"/>
  <c r="Q1143" i="15" s="1"/>
  <c r="M1143" i="15"/>
  <c r="P1143" i="15"/>
  <c r="L1143" i="15"/>
  <c r="J1007" i="15"/>
  <c r="Q1006" i="15"/>
  <c r="J1007" i="14"/>
  <c r="Q1006" i="14"/>
  <c r="O1143" i="14"/>
  <c r="K1143" i="14"/>
  <c r="N1143" i="14"/>
  <c r="J1143" i="14"/>
  <c r="M1143" i="14"/>
  <c r="P1143" i="14"/>
  <c r="L1143" i="14"/>
  <c r="J1005" i="13"/>
  <c r="J681" i="13"/>
  <c r="Q681" i="13" s="1"/>
  <c r="R681" i="13" s="1"/>
  <c r="Q652" i="13"/>
  <c r="R652" i="13" s="1"/>
  <c r="Q1007" i="15" l="1"/>
  <c r="J1008" i="15"/>
  <c r="Q1008" i="15" s="1"/>
  <c r="M1144" i="15"/>
  <c r="P1144" i="15"/>
  <c r="L1144" i="15"/>
  <c r="O1144" i="15"/>
  <c r="K1144" i="15"/>
  <c r="N1144" i="15"/>
  <c r="J1144" i="15"/>
  <c r="Q1143" i="14"/>
  <c r="M1144" i="14"/>
  <c r="P1144" i="14"/>
  <c r="L1144" i="14"/>
  <c r="O1144" i="14"/>
  <c r="K1144" i="14"/>
  <c r="N1144" i="14"/>
  <c r="J1144" i="14"/>
  <c r="Q1007" i="14"/>
  <c r="J1008" i="14"/>
  <c r="Q1008" i="14" s="1"/>
  <c r="J1006" i="13"/>
  <c r="Q1005" i="13"/>
  <c r="Q1144" i="14" l="1"/>
  <c r="N1146" i="15"/>
  <c r="J1146" i="15"/>
  <c r="M1146" i="15"/>
  <c r="P1146" i="15"/>
  <c r="L1146" i="15"/>
  <c r="K1146" i="15"/>
  <c r="O1146" i="15"/>
  <c r="Q1144" i="15"/>
  <c r="O1145" i="15"/>
  <c r="K1145" i="15"/>
  <c r="N1145" i="15"/>
  <c r="J1145" i="15"/>
  <c r="M1145" i="15"/>
  <c r="P1145" i="15"/>
  <c r="L1145" i="15"/>
  <c r="N1146" i="14"/>
  <c r="J1146" i="14"/>
  <c r="M1146" i="14"/>
  <c r="P1146" i="14"/>
  <c r="L1146" i="14"/>
  <c r="O1146" i="14"/>
  <c r="K1146" i="14"/>
  <c r="O1145" i="14"/>
  <c r="K1145" i="14"/>
  <c r="N1145" i="14"/>
  <c r="J1145" i="14"/>
  <c r="M1145" i="14"/>
  <c r="P1145" i="14"/>
  <c r="L1145" i="14"/>
  <c r="O1143" i="13"/>
  <c r="K1143" i="13"/>
  <c r="N1143" i="13"/>
  <c r="J1143" i="13"/>
  <c r="M1143" i="13"/>
  <c r="P1143" i="13"/>
  <c r="L1143" i="13"/>
  <c r="Q1006" i="13"/>
  <c r="J1007" i="13"/>
  <c r="Q1145" i="15" l="1"/>
  <c r="Q1143" i="13"/>
  <c r="P754" i="15"/>
  <c r="P752" i="15"/>
  <c r="P758" i="15"/>
  <c r="P750" i="15"/>
  <c r="P756" i="15"/>
  <c r="P748" i="15"/>
  <c r="P186" i="15"/>
  <c r="P168" i="15"/>
  <c r="P159" i="15"/>
  <c r="P155" i="15"/>
  <c r="P185" i="15"/>
  <c r="P188" i="15" s="1"/>
  <c r="P190" i="15" s="1"/>
  <c r="P167" i="15"/>
  <c r="P170" i="15" s="1"/>
  <c r="P162" i="15"/>
  <c r="P158" i="15"/>
  <c r="P154" i="15"/>
  <c r="P161" i="15"/>
  <c r="P157" i="15"/>
  <c r="P296" i="15"/>
  <c r="P297" i="15"/>
  <c r="P160" i="15"/>
  <c r="P235" i="15"/>
  <c r="P306" i="15"/>
  <c r="P317" i="15"/>
  <c r="P665" i="15"/>
  <c r="P670" i="15"/>
  <c r="P747" i="15"/>
  <c r="P671" i="15"/>
  <c r="P757" i="15"/>
  <c r="P765" i="15"/>
  <c r="P780" i="15"/>
  <c r="P766" i="15"/>
  <c r="P300" i="15"/>
  <c r="P195" i="15"/>
  <c r="I67" i="9" s="1"/>
  <c r="P672" i="15"/>
  <c r="P307" i="15"/>
  <c r="P298" i="15"/>
  <c r="P310" i="15"/>
  <c r="P156" i="15"/>
  <c r="P299" i="15"/>
  <c r="P669" i="15"/>
  <c r="P674" i="15"/>
  <c r="P675" i="15"/>
  <c r="P764" i="15"/>
  <c r="P751" i="15"/>
  <c r="P768" i="15"/>
  <c r="P769" i="15"/>
  <c r="P767" i="15"/>
  <c r="P775" i="15"/>
  <c r="P292" i="15"/>
  <c r="P197" i="15"/>
  <c r="P293" i="15"/>
  <c r="P90" i="15"/>
  <c r="P305" i="15"/>
  <c r="P701" i="15"/>
  <c r="P667" i="15"/>
  <c r="P196" i="15"/>
  <c r="P304" i="15"/>
  <c r="P234" i="15"/>
  <c r="P236" i="15" s="1"/>
  <c r="P284" i="15" s="1"/>
  <c r="P91" i="15"/>
  <c r="P295" i="15"/>
  <c r="P319" i="15"/>
  <c r="P673" i="15"/>
  <c r="P753" i="15"/>
  <c r="P755" i="15"/>
  <c r="P749" i="15"/>
  <c r="P770" i="15"/>
  <c r="P763" i="15"/>
  <c r="P294" i="15"/>
  <c r="P318" i="15"/>
  <c r="P781" i="15"/>
  <c r="P666" i="15"/>
  <c r="P700" i="15"/>
  <c r="P776" i="15"/>
  <c r="O769" i="15"/>
  <c r="O765" i="15"/>
  <c r="O780" i="15"/>
  <c r="O766" i="15"/>
  <c r="O770" i="15"/>
  <c r="O747" i="15"/>
  <c r="O319" i="15"/>
  <c r="O196" i="15"/>
  <c r="O90" i="15"/>
  <c r="O91" i="15"/>
  <c r="O197" i="15"/>
  <c r="O195" i="15"/>
  <c r="H67" i="9" s="1"/>
  <c r="O304" i="15"/>
  <c r="O158" i="15"/>
  <c r="O234" i="15"/>
  <c r="O155" i="15"/>
  <c r="O295" i="15"/>
  <c r="O753" i="15"/>
  <c r="O764" i="15"/>
  <c r="O755" i="15"/>
  <c r="O666" i="15"/>
  <c r="O670" i="15"/>
  <c r="O672" i="15"/>
  <c r="O674" i="15"/>
  <c r="O700" i="15"/>
  <c r="O749" i="15"/>
  <c r="O768" i="15"/>
  <c r="O767" i="15"/>
  <c r="O750" i="15"/>
  <c r="O758" i="15"/>
  <c r="O752" i="15"/>
  <c r="O292" i="15"/>
  <c r="O157" i="15"/>
  <c r="O293" i="15"/>
  <c r="O156" i="15"/>
  <c r="O154" i="15"/>
  <c r="O185" i="15"/>
  <c r="O294" i="15"/>
  <c r="O305" i="15"/>
  <c r="O310" i="15"/>
  <c r="O775" i="15"/>
  <c r="O756" i="15"/>
  <c r="O300" i="15"/>
  <c r="O167" i="15"/>
  <c r="O318" i="15"/>
  <c r="O159" i="15"/>
  <c r="O299" i="15"/>
  <c r="O751" i="15"/>
  <c r="O763" i="15"/>
  <c r="O781" i="15"/>
  <c r="O296" i="15"/>
  <c r="O161" i="15"/>
  <c r="O297" i="15"/>
  <c r="O160" i="15"/>
  <c r="O162" i="15"/>
  <c r="O168" i="15"/>
  <c r="O235" i="15"/>
  <c r="O306" i="15"/>
  <c r="O317" i="15"/>
  <c r="O665" i="15"/>
  <c r="O667" i="15"/>
  <c r="O669" i="15"/>
  <c r="O671" i="15"/>
  <c r="O673" i="15"/>
  <c r="O675" i="15"/>
  <c r="O701" i="15"/>
  <c r="O757" i="15"/>
  <c r="O776" i="15"/>
  <c r="O748" i="15"/>
  <c r="O754" i="15"/>
  <c r="O307" i="15"/>
  <c r="O298" i="15"/>
  <c r="O186" i="15"/>
  <c r="Q1146" i="15"/>
  <c r="J769" i="15"/>
  <c r="J765" i="15"/>
  <c r="J758" i="15"/>
  <c r="J750" i="15"/>
  <c r="J780" i="15"/>
  <c r="J766" i="15"/>
  <c r="J756" i="15"/>
  <c r="J770" i="15"/>
  <c r="J754" i="15"/>
  <c r="J317" i="15"/>
  <c r="J752" i="15"/>
  <c r="J90" i="15"/>
  <c r="J306" i="15"/>
  <c r="J299" i="15"/>
  <c r="J295" i="15"/>
  <c r="J235" i="15"/>
  <c r="J91" i="15"/>
  <c r="J305" i="15"/>
  <c r="J298" i="15"/>
  <c r="J294" i="15"/>
  <c r="J234" i="15"/>
  <c r="J157" i="15"/>
  <c r="J196" i="15"/>
  <c r="J156" i="15"/>
  <c r="J154" i="15"/>
  <c r="J185" i="15"/>
  <c r="J310" i="15"/>
  <c r="J293" i="15"/>
  <c r="J747" i="15"/>
  <c r="J748" i="15"/>
  <c r="J775" i="15"/>
  <c r="J667" i="15"/>
  <c r="J673" i="15"/>
  <c r="J767" i="15"/>
  <c r="J161" i="15"/>
  <c r="J197" i="15"/>
  <c r="J160" i="15"/>
  <c r="J162" i="15"/>
  <c r="J292" i="15"/>
  <c r="J300" i="15"/>
  <c r="J168" i="15"/>
  <c r="J764" i="15"/>
  <c r="J666" i="15"/>
  <c r="J670" i="15"/>
  <c r="J672" i="15"/>
  <c r="J674" i="15"/>
  <c r="J700" i="15"/>
  <c r="J757" i="15"/>
  <c r="J768" i="15"/>
  <c r="J195" i="15"/>
  <c r="C67" i="9" s="1"/>
  <c r="J158" i="15"/>
  <c r="J296" i="15"/>
  <c r="J319" i="15"/>
  <c r="J753" i="15"/>
  <c r="J671" i="15"/>
  <c r="J701" i="15"/>
  <c r="J755" i="15"/>
  <c r="J776" i="15"/>
  <c r="J167" i="15"/>
  <c r="J318" i="15"/>
  <c r="J159" i="15"/>
  <c r="J186" i="15"/>
  <c r="J304" i="15"/>
  <c r="J751" i="15"/>
  <c r="J763" i="15"/>
  <c r="J781" i="15"/>
  <c r="J307" i="15"/>
  <c r="J155" i="15"/>
  <c r="J297" i="15"/>
  <c r="J665" i="15"/>
  <c r="J669" i="15"/>
  <c r="J675" i="15"/>
  <c r="J749" i="15"/>
  <c r="M755" i="15"/>
  <c r="M673" i="15"/>
  <c r="M669" i="15"/>
  <c r="M665" i="15"/>
  <c r="M701" i="15"/>
  <c r="M672" i="15"/>
  <c r="M776" i="15"/>
  <c r="M700" i="15"/>
  <c r="M675" i="15"/>
  <c r="M671" i="15"/>
  <c r="M667" i="15"/>
  <c r="M670" i="15"/>
  <c r="M674" i="15"/>
  <c r="M666" i="15"/>
  <c r="M90" i="15"/>
  <c r="M300" i="15"/>
  <c r="M195" i="15"/>
  <c r="M307" i="15"/>
  <c r="M158" i="15"/>
  <c r="M167" i="15"/>
  <c r="M298" i="15"/>
  <c r="M310" i="15"/>
  <c r="M91" i="15"/>
  <c r="M155" i="15"/>
  <c r="M299" i="15"/>
  <c r="M754" i="15"/>
  <c r="M770" i="15"/>
  <c r="M763" i="15"/>
  <c r="M781" i="15"/>
  <c r="M157" i="15"/>
  <c r="M196" i="15"/>
  <c r="M304" i="15"/>
  <c r="M156" i="15"/>
  <c r="M234" i="15"/>
  <c r="M295" i="15"/>
  <c r="M319" i="15"/>
  <c r="M747" i="15"/>
  <c r="M753" i="15"/>
  <c r="M768" i="15"/>
  <c r="M748" i="15"/>
  <c r="M752" i="15"/>
  <c r="M766" i="15"/>
  <c r="M296" i="15"/>
  <c r="M186" i="15"/>
  <c r="M235" i="15"/>
  <c r="M756" i="15"/>
  <c r="M775" i="15"/>
  <c r="M292" i="15"/>
  <c r="M161" i="15"/>
  <c r="M197" i="15"/>
  <c r="M293" i="15"/>
  <c r="M160" i="15"/>
  <c r="M154" i="15"/>
  <c r="M162" i="15"/>
  <c r="M185" i="15"/>
  <c r="M294" i="15"/>
  <c r="M305" i="15"/>
  <c r="M318" i="15"/>
  <c r="M168" i="15"/>
  <c r="M757" i="15"/>
  <c r="M749" i="15"/>
  <c r="M765" i="15"/>
  <c r="M750" i="15"/>
  <c r="M758" i="15"/>
  <c r="M780" i="15"/>
  <c r="M297" i="15"/>
  <c r="M159" i="15"/>
  <c r="M306" i="15"/>
  <c r="M317" i="15"/>
  <c r="M751" i="15"/>
  <c r="M764" i="15"/>
  <c r="M769" i="15"/>
  <c r="M767" i="15"/>
  <c r="K765" i="15"/>
  <c r="K769" i="15"/>
  <c r="K317" i="15"/>
  <c r="K90" i="15"/>
  <c r="K91" i="15"/>
  <c r="K300" i="15"/>
  <c r="K167" i="15"/>
  <c r="K298" i="15"/>
  <c r="K159" i="15"/>
  <c r="K186" i="15"/>
  <c r="K299" i="15"/>
  <c r="K766" i="15"/>
  <c r="K751" i="15"/>
  <c r="K752" i="15"/>
  <c r="K674" i="15"/>
  <c r="K700" i="15"/>
  <c r="K768" i="15"/>
  <c r="K781" i="15"/>
  <c r="K304" i="15"/>
  <c r="K307" i="15"/>
  <c r="K158" i="15"/>
  <c r="K234" i="15"/>
  <c r="K318" i="15"/>
  <c r="K155" i="15"/>
  <c r="K195" i="15"/>
  <c r="D67" i="9" s="1"/>
  <c r="K295" i="15"/>
  <c r="K753" i="15"/>
  <c r="K755" i="15"/>
  <c r="K665" i="15"/>
  <c r="K667" i="15"/>
  <c r="K669" i="15"/>
  <c r="K671" i="15"/>
  <c r="K673" i="15"/>
  <c r="K675" i="15"/>
  <c r="K701" i="15"/>
  <c r="K749" i="15"/>
  <c r="K776" i="15"/>
  <c r="K775" i="15"/>
  <c r="K750" i="15"/>
  <c r="K758" i="15"/>
  <c r="K296" i="15"/>
  <c r="K297" i="15"/>
  <c r="K310" i="15"/>
  <c r="K168" i="15"/>
  <c r="K306" i="15"/>
  <c r="K767" i="15"/>
  <c r="K747" i="15"/>
  <c r="K764" i="15"/>
  <c r="K670" i="15"/>
  <c r="K757" i="15"/>
  <c r="K770" i="15"/>
  <c r="K292" i="15"/>
  <c r="K157" i="15"/>
  <c r="K293" i="15"/>
  <c r="K319" i="15"/>
  <c r="K156" i="15"/>
  <c r="K154" i="15"/>
  <c r="K185" i="15"/>
  <c r="K188" i="15" s="1"/>
  <c r="K190" i="15" s="1"/>
  <c r="K294" i="15"/>
  <c r="K305" i="15"/>
  <c r="K196" i="15"/>
  <c r="K748" i="15"/>
  <c r="K763" i="15"/>
  <c r="K756" i="15"/>
  <c r="K161" i="15"/>
  <c r="K160" i="15"/>
  <c r="K162" i="15"/>
  <c r="K197" i="15"/>
  <c r="K235" i="15"/>
  <c r="K780" i="15"/>
  <c r="K666" i="15"/>
  <c r="K672" i="15"/>
  <c r="K754" i="15"/>
  <c r="L750" i="15"/>
  <c r="L755" i="15"/>
  <c r="L757" i="15"/>
  <c r="L749" i="15"/>
  <c r="L162" i="15"/>
  <c r="L158" i="15"/>
  <c r="L186" i="15"/>
  <c r="L168" i="15"/>
  <c r="L159" i="15"/>
  <c r="L155" i="15"/>
  <c r="L185" i="15"/>
  <c r="L188" i="15" s="1"/>
  <c r="L190" i="15" s="1"/>
  <c r="L167" i="15"/>
  <c r="L170" i="15" s="1"/>
  <c r="L154" i="15"/>
  <c r="L292" i="15"/>
  <c r="L197" i="15"/>
  <c r="L293" i="15"/>
  <c r="L294" i="15"/>
  <c r="L305" i="15"/>
  <c r="L318" i="15"/>
  <c r="L776" i="15"/>
  <c r="L667" i="15"/>
  <c r="L671" i="15"/>
  <c r="L675" i="15"/>
  <c r="L701" i="15"/>
  <c r="L754" i="15"/>
  <c r="L766" i="15"/>
  <c r="L670" i="15"/>
  <c r="L700" i="15"/>
  <c r="L703" i="15" s="1"/>
  <c r="L763" i="15"/>
  <c r="L296" i="15"/>
  <c r="L297" i="15"/>
  <c r="L160" i="15"/>
  <c r="L161" i="15"/>
  <c r="L235" i="15"/>
  <c r="L306" i="15"/>
  <c r="L317" i="15"/>
  <c r="L756" i="15"/>
  <c r="L748" i="15"/>
  <c r="L758" i="15"/>
  <c r="L752" i="15"/>
  <c r="L672" i="15"/>
  <c r="L765" i="15"/>
  <c r="L780" i="15"/>
  <c r="L781" i="15"/>
  <c r="L156" i="15"/>
  <c r="L234" i="15"/>
  <c r="L236" i="15" s="1"/>
  <c r="L284" i="15" s="1"/>
  <c r="L295" i="15"/>
  <c r="L319" i="15"/>
  <c r="L674" i="15"/>
  <c r="L300" i="15"/>
  <c r="L195" i="15"/>
  <c r="L307" i="15"/>
  <c r="L298" i="15"/>
  <c r="L310" i="15"/>
  <c r="L157" i="15"/>
  <c r="L299" i="15"/>
  <c r="L747" i="15"/>
  <c r="L753" i="15"/>
  <c r="L764" i="15"/>
  <c r="L665" i="15"/>
  <c r="L669" i="15"/>
  <c r="L673" i="15"/>
  <c r="L768" i="15"/>
  <c r="L769" i="15"/>
  <c r="L767" i="15"/>
  <c r="L775" i="15"/>
  <c r="L196" i="15"/>
  <c r="L304" i="15"/>
  <c r="L91" i="15"/>
  <c r="L90" i="15"/>
  <c r="L751" i="15"/>
  <c r="L666" i="15"/>
  <c r="L770" i="15"/>
  <c r="N780" i="15"/>
  <c r="N770" i="15"/>
  <c r="N766" i="15"/>
  <c r="N769" i="15"/>
  <c r="N765" i="15"/>
  <c r="N763" i="15"/>
  <c r="N756" i="15"/>
  <c r="N781" i="15"/>
  <c r="N767" i="15"/>
  <c r="N754" i="15"/>
  <c r="N775" i="15"/>
  <c r="N752" i="15"/>
  <c r="N758" i="15"/>
  <c r="N750" i="15"/>
  <c r="N90" i="15"/>
  <c r="N306" i="15"/>
  <c r="N299" i="15"/>
  <c r="N295" i="15"/>
  <c r="N235" i="15"/>
  <c r="N318" i="15"/>
  <c r="N304" i="15"/>
  <c r="N297" i="15"/>
  <c r="N293" i="15"/>
  <c r="N91" i="15"/>
  <c r="N305" i="15"/>
  <c r="N298" i="15"/>
  <c r="N294" i="15"/>
  <c r="N234" i="15"/>
  <c r="N310" i="15"/>
  <c r="N161" i="15"/>
  <c r="N197" i="15"/>
  <c r="N160" i="15"/>
  <c r="N307" i="15"/>
  <c r="N162" i="15"/>
  <c r="N168" i="15"/>
  <c r="N319" i="15"/>
  <c r="N753" i="15"/>
  <c r="N665" i="15"/>
  <c r="N667" i="15"/>
  <c r="N669" i="15"/>
  <c r="N671" i="15"/>
  <c r="N673" i="15"/>
  <c r="N675" i="15"/>
  <c r="N701" i="15"/>
  <c r="N755" i="15"/>
  <c r="N749" i="15"/>
  <c r="N776" i="15"/>
  <c r="N748" i="15"/>
  <c r="N167" i="15"/>
  <c r="N159" i="15"/>
  <c r="N186" i="15"/>
  <c r="N300" i="15"/>
  <c r="N157" i="15"/>
  <c r="N196" i="15"/>
  <c r="N156" i="15"/>
  <c r="N185" i="15"/>
  <c r="N195" i="15"/>
  <c r="N158" i="15"/>
  <c r="N155" i="15"/>
  <c r="N296" i="15"/>
  <c r="N317" i="15"/>
  <c r="N764" i="15"/>
  <c r="N666" i="15"/>
  <c r="N670" i="15"/>
  <c r="N672" i="15"/>
  <c r="N674" i="15"/>
  <c r="N700" i="15"/>
  <c r="N757" i="15"/>
  <c r="N768" i="15"/>
  <c r="N154" i="15"/>
  <c r="N292" i="15"/>
  <c r="N747" i="15"/>
  <c r="N751" i="15"/>
  <c r="Q1145" i="14"/>
  <c r="J307" i="14"/>
  <c r="J306" i="14"/>
  <c r="J305" i="14"/>
  <c r="J304" i="14"/>
  <c r="J293" i="14"/>
  <c r="J235" i="14"/>
  <c r="J234" i="14"/>
  <c r="J196" i="14"/>
  <c r="J295" i="14"/>
  <c r="J158" i="14"/>
  <c r="J186" i="14"/>
  <c r="J161" i="14"/>
  <c r="J90" i="14"/>
  <c r="J766" i="14"/>
  <c r="J300" i="14"/>
  <c r="J665" i="14"/>
  <c r="J667" i="14"/>
  <c r="J669" i="14"/>
  <c r="J671" i="14"/>
  <c r="J673" i="14"/>
  <c r="J675" i="14"/>
  <c r="J701" i="14"/>
  <c r="J748" i="14"/>
  <c r="J752" i="14"/>
  <c r="J756" i="14"/>
  <c r="J764" i="14"/>
  <c r="J765" i="14"/>
  <c r="J157" i="14"/>
  <c r="J747" i="14"/>
  <c r="J751" i="14"/>
  <c r="J755" i="14"/>
  <c r="J780" i="14"/>
  <c r="J156" i="14"/>
  <c r="J197" i="14"/>
  <c r="J297" i="14"/>
  <c r="J749" i="14"/>
  <c r="J753" i="14"/>
  <c r="J757" i="14"/>
  <c r="J767" i="14"/>
  <c r="J768" i="14"/>
  <c r="J769" i="14"/>
  <c r="J160" i="14"/>
  <c r="J159" i="14"/>
  <c r="J296" i="14"/>
  <c r="J294" i="14"/>
  <c r="J299" i="14"/>
  <c r="J770" i="14"/>
  <c r="J162" i="14"/>
  <c r="J168" i="14"/>
  <c r="J91" i="14"/>
  <c r="J185" i="14"/>
  <c r="J292" i="14"/>
  <c r="J298" i="14"/>
  <c r="J310" i="14"/>
  <c r="J666" i="14"/>
  <c r="J670" i="14"/>
  <c r="J672" i="14"/>
  <c r="J674" i="14"/>
  <c r="J700" i="14"/>
  <c r="J750" i="14"/>
  <c r="J754" i="14"/>
  <c r="J758" i="14"/>
  <c r="J763" i="14"/>
  <c r="J775" i="14"/>
  <c r="J776" i="14"/>
  <c r="J781" i="14"/>
  <c r="J155" i="14"/>
  <c r="J167" i="14"/>
  <c r="J154" i="14"/>
  <c r="M781" i="14"/>
  <c r="M673" i="14"/>
  <c r="M669" i="14"/>
  <c r="M665" i="14"/>
  <c r="M701" i="14"/>
  <c r="M672" i="14"/>
  <c r="M700" i="14"/>
  <c r="M675" i="14"/>
  <c r="M671" i="14"/>
  <c r="M667" i="14"/>
  <c r="M670" i="14"/>
  <c r="M666" i="14"/>
  <c r="M235" i="14"/>
  <c r="M234" i="14"/>
  <c r="M674" i="14"/>
  <c r="M294" i="14"/>
  <c r="M292" i="14"/>
  <c r="M160" i="14"/>
  <c r="M157" i="14"/>
  <c r="M155" i="14"/>
  <c r="M159" i="14"/>
  <c r="M185" i="14"/>
  <c r="M91" i="14"/>
  <c r="M297" i="14"/>
  <c r="M298" i="14"/>
  <c r="M299" i="14"/>
  <c r="M300" i="14"/>
  <c r="M310" i="14"/>
  <c r="M295" i="14"/>
  <c r="M304" i="14"/>
  <c r="M305" i="14"/>
  <c r="M306" i="14"/>
  <c r="M307" i="14"/>
  <c r="M770" i="14"/>
  <c r="M747" i="14"/>
  <c r="M751" i="14"/>
  <c r="M755" i="14"/>
  <c r="M763" i="14"/>
  <c r="M780" i="14"/>
  <c r="M162" i="14"/>
  <c r="M90" i="14"/>
  <c r="M775" i="14"/>
  <c r="M158" i="14"/>
  <c r="M186" i="14"/>
  <c r="M161" i="14"/>
  <c r="M196" i="14"/>
  <c r="M296" i="14"/>
  <c r="M197" i="14"/>
  <c r="M766" i="14"/>
  <c r="M293" i="14"/>
  <c r="M748" i="14"/>
  <c r="M752" i="14"/>
  <c r="M756" i="14"/>
  <c r="M764" i="14"/>
  <c r="M765" i="14"/>
  <c r="M754" i="14"/>
  <c r="M758" i="14"/>
  <c r="M776" i="14"/>
  <c r="M156" i="14"/>
  <c r="M749" i="14"/>
  <c r="M753" i="14"/>
  <c r="M757" i="14"/>
  <c r="M767" i="14"/>
  <c r="M768" i="14"/>
  <c r="M769" i="14"/>
  <c r="M168" i="14"/>
  <c r="M750" i="14"/>
  <c r="M154" i="14"/>
  <c r="M167" i="14"/>
  <c r="Q1146" i="14"/>
  <c r="O758" i="14"/>
  <c r="O754" i="14"/>
  <c r="O750" i="14"/>
  <c r="O755" i="14"/>
  <c r="O751" i="14"/>
  <c r="O747" i="14"/>
  <c r="O756" i="14"/>
  <c r="O752" i="14"/>
  <c r="O748" i="14"/>
  <c r="O753" i="14"/>
  <c r="O749" i="14"/>
  <c r="O757" i="14"/>
  <c r="O196" i="14"/>
  <c r="O770" i="14"/>
  <c r="O780" i="14"/>
  <c r="O156" i="14"/>
  <c r="O168" i="14"/>
  <c r="O296" i="14"/>
  <c r="O234" i="14"/>
  <c r="O293" i="14"/>
  <c r="O666" i="14"/>
  <c r="O672" i="14"/>
  <c r="O700" i="14"/>
  <c r="O781" i="14"/>
  <c r="O158" i="14"/>
  <c r="O160" i="14"/>
  <c r="O162" i="14"/>
  <c r="O159" i="14"/>
  <c r="O155" i="14"/>
  <c r="O292" i="14"/>
  <c r="O766" i="14"/>
  <c r="O235" i="14"/>
  <c r="O304" i="14"/>
  <c r="O665" i="14"/>
  <c r="O667" i="14"/>
  <c r="O669" i="14"/>
  <c r="O671" i="14"/>
  <c r="O673" i="14"/>
  <c r="O675" i="14"/>
  <c r="O701" i="14"/>
  <c r="O764" i="14"/>
  <c r="O765" i="14"/>
  <c r="O161" i="14"/>
  <c r="O674" i="14"/>
  <c r="O197" i="14"/>
  <c r="O91" i="14"/>
  <c r="O186" i="14"/>
  <c r="O90" i="14"/>
  <c r="O157" i="14"/>
  <c r="O185" i="14"/>
  <c r="O297" i="14"/>
  <c r="O298" i="14"/>
  <c r="O299" i="14"/>
  <c r="O300" i="14"/>
  <c r="O310" i="14"/>
  <c r="O295" i="14"/>
  <c r="O305" i="14"/>
  <c r="O306" i="14"/>
  <c r="O307" i="14"/>
  <c r="O767" i="14"/>
  <c r="O768" i="14"/>
  <c r="O769" i="14"/>
  <c r="O294" i="14"/>
  <c r="O763" i="14"/>
  <c r="O670" i="14"/>
  <c r="O775" i="14"/>
  <c r="O776" i="14"/>
  <c r="O154" i="14"/>
  <c r="O167" i="14"/>
  <c r="O170" i="14" s="1"/>
  <c r="L767" i="14"/>
  <c r="L763" i="14"/>
  <c r="L775" i="14"/>
  <c r="L764" i="14"/>
  <c r="L768" i="14"/>
  <c r="L295" i="14"/>
  <c r="L293" i="14"/>
  <c r="L310" i="14"/>
  <c r="L300" i="14"/>
  <c r="L299" i="14"/>
  <c r="L298" i="14"/>
  <c r="L297" i="14"/>
  <c r="L186" i="14"/>
  <c r="L161" i="14"/>
  <c r="L306" i="14"/>
  <c r="L292" i="14"/>
  <c r="L155" i="14"/>
  <c r="L749" i="14"/>
  <c r="L753" i="14"/>
  <c r="L757" i="14"/>
  <c r="L672" i="14"/>
  <c r="L158" i="14"/>
  <c r="L196" i="14"/>
  <c r="L305" i="14"/>
  <c r="L748" i="14"/>
  <c r="L667" i="14"/>
  <c r="L701" i="14"/>
  <c r="L156" i="14"/>
  <c r="L168" i="14"/>
  <c r="L296" i="14"/>
  <c r="L294" i="14"/>
  <c r="L307" i="14"/>
  <c r="L159" i="14"/>
  <c r="L234" i="14"/>
  <c r="L750" i="14"/>
  <c r="L754" i="14"/>
  <c r="L758" i="14"/>
  <c r="L765" i="14"/>
  <c r="L776" i="14"/>
  <c r="L665" i="14"/>
  <c r="L669" i="14"/>
  <c r="L673" i="14"/>
  <c r="L781" i="14"/>
  <c r="L157" i="14"/>
  <c r="L91" i="14"/>
  <c r="L197" i="14"/>
  <c r="L766" i="14"/>
  <c r="L756" i="14"/>
  <c r="L671" i="14"/>
  <c r="L162" i="14"/>
  <c r="L90" i="14"/>
  <c r="L304" i="14"/>
  <c r="L185" i="14"/>
  <c r="L188" i="14" s="1"/>
  <c r="L190" i="14" s="1"/>
  <c r="L235" i="14"/>
  <c r="L770" i="14"/>
  <c r="L747" i="14"/>
  <c r="L751" i="14"/>
  <c r="L755" i="14"/>
  <c r="L780" i="14"/>
  <c r="L666" i="14"/>
  <c r="L670" i="14"/>
  <c r="L674" i="14"/>
  <c r="L700" i="14"/>
  <c r="L703" i="14" s="1"/>
  <c r="L160" i="14"/>
  <c r="L752" i="14"/>
  <c r="L769" i="14"/>
  <c r="L675" i="14"/>
  <c r="L167" i="14"/>
  <c r="L154" i="14"/>
  <c r="N295" i="14"/>
  <c r="N293" i="14"/>
  <c r="N235" i="14"/>
  <c r="N234" i="14"/>
  <c r="N156" i="14"/>
  <c r="N296" i="14"/>
  <c r="N196" i="14"/>
  <c r="N294" i="14"/>
  <c r="N749" i="14"/>
  <c r="N753" i="14"/>
  <c r="N757" i="14"/>
  <c r="N767" i="14"/>
  <c r="N768" i="14"/>
  <c r="N769" i="14"/>
  <c r="N91" i="14"/>
  <c r="N292" i="14"/>
  <c r="N766" i="14"/>
  <c r="N670" i="14"/>
  <c r="N764" i="14"/>
  <c r="N781" i="14"/>
  <c r="N162" i="14"/>
  <c r="N168" i="14"/>
  <c r="N197" i="14"/>
  <c r="N90" i="14"/>
  <c r="N185" i="14"/>
  <c r="N297" i="14"/>
  <c r="N298" i="14"/>
  <c r="N299" i="14"/>
  <c r="N300" i="14"/>
  <c r="N310" i="14"/>
  <c r="N304" i="14"/>
  <c r="N305" i="14"/>
  <c r="N306" i="14"/>
  <c r="N307" i="14"/>
  <c r="N665" i="14"/>
  <c r="N667" i="14"/>
  <c r="N669" i="14"/>
  <c r="N671" i="14"/>
  <c r="N673" i="14"/>
  <c r="N675" i="14"/>
  <c r="N701" i="14"/>
  <c r="N750" i="14"/>
  <c r="N754" i="14"/>
  <c r="N758" i="14"/>
  <c r="N763" i="14"/>
  <c r="N775" i="14"/>
  <c r="N776" i="14"/>
  <c r="N186" i="14"/>
  <c r="N674" i="14"/>
  <c r="N752" i="14"/>
  <c r="N765" i="14"/>
  <c r="N160" i="14"/>
  <c r="N157" i="14"/>
  <c r="N155" i="14"/>
  <c r="N159" i="14"/>
  <c r="N770" i="14"/>
  <c r="N747" i="14"/>
  <c r="N751" i="14"/>
  <c r="N755" i="14"/>
  <c r="N780" i="14"/>
  <c r="N158" i="14"/>
  <c r="N161" i="14"/>
  <c r="N666" i="14"/>
  <c r="N672" i="14"/>
  <c r="N700" i="14"/>
  <c r="N703" i="14" s="1"/>
  <c r="N748" i="14"/>
  <c r="N756" i="14"/>
  <c r="N167" i="14"/>
  <c r="N154" i="14"/>
  <c r="P775" i="14"/>
  <c r="P768" i="14"/>
  <c r="P764" i="14"/>
  <c r="P763" i="14"/>
  <c r="P767" i="14"/>
  <c r="P305" i="14"/>
  <c r="P295" i="14"/>
  <c r="P306" i="14"/>
  <c r="P293" i="14"/>
  <c r="P307" i="14"/>
  <c r="P304" i="14"/>
  <c r="P158" i="14"/>
  <c r="P156" i="14"/>
  <c r="P185" i="14"/>
  <c r="P300" i="14"/>
  <c r="P672" i="14"/>
  <c r="P669" i="14"/>
  <c r="P780" i="14"/>
  <c r="P674" i="14"/>
  <c r="P671" i="14"/>
  <c r="P750" i="14"/>
  <c r="P754" i="14"/>
  <c r="P758" i="14"/>
  <c r="P91" i="14"/>
  <c r="P665" i="14"/>
  <c r="P667" i="14"/>
  <c r="P769" i="14"/>
  <c r="P753" i="14"/>
  <c r="P757" i="14"/>
  <c r="P186" i="14"/>
  <c r="P157" i="14"/>
  <c r="P701" i="14"/>
  <c r="P292" i="14"/>
  <c r="P234" i="14"/>
  <c r="P297" i="14"/>
  <c r="P673" i="14"/>
  <c r="P770" i="14"/>
  <c r="P675" i="14"/>
  <c r="P747" i="14"/>
  <c r="P751" i="14"/>
  <c r="P755" i="14"/>
  <c r="P781" i="14"/>
  <c r="P162" i="14"/>
  <c r="P776" i="14"/>
  <c r="P670" i="14"/>
  <c r="P749" i="14"/>
  <c r="P160" i="14"/>
  <c r="P168" i="14"/>
  <c r="P159" i="14"/>
  <c r="P161" i="14"/>
  <c r="P296" i="14"/>
  <c r="P196" i="14"/>
  <c r="P294" i="14"/>
  <c r="P90" i="14"/>
  <c r="P197" i="14"/>
  <c r="P235" i="14"/>
  <c r="P766" i="14"/>
  <c r="P298" i="14"/>
  <c r="P310" i="14"/>
  <c r="P765" i="14"/>
  <c r="P666" i="14"/>
  <c r="P748" i="14"/>
  <c r="P752" i="14"/>
  <c r="P756" i="14"/>
  <c r="P155" i="14"/>
  <c r="P299" i="14"/>
  <c r="P700" i="14"/>
  <c r="P167" i="14"/>
  <c r="P170" i="14" s="1"/>
  <c r="P154" i="14"/>
  <c r="K758" i="14"/>
  <c r="K757" i="14"/>
  <c r="K756" i="14"/>
  <c r="K755" i="14"/>
  <c r="K754" i="14"/>
  <c r="K753" i="14"/>
  <c r="K752" i="14"/>
  <c r="K751" i="14"/>
  <c r="K750" i="14"/>
  <c r="K749" i="14"/>
  <c r="K748" i="14"/>
  <c r="K747" i="14"/>
  <c r="K196" i="14"/>
  <c r="K197" i="14"/>
  <c r="K160" i="14"/>
  <c r="K162" i="14"/>
  <c r="K157" i="14"/>
  <c r="K168" i="14"/>
  <c r="K185" i="14"/>
  <c r="K296" i="14"/>
  <c r="K294" i="14"/>
  <c r="K90" i="14"/>
  <c r="K235" i="14"/>
  <c r="K293" i="14"/>
  <c r="K763" i="14"/>
  <c r="K665" i="14"/>
  <c r="K667" i="14"/>
  <c r="K669" i="14"/>
  <c r="K671" i="14"/>
  <c r="K673" i="14"/>
  <c r="K675" i="14"/>
  <c r="K701" i="14"/>
  <c r="K775" i="14"/>
  <c r="K776" i="14"/>
  <c r="K186" i="14"/>
  <c r="K297" i="14"/>
  <c r="K300" i="14"/>
  <c r="K307" i="14"/>
  <c r="K769" i="14"/>
  <c r="K161" i="14"/>
  <c r="K91" i="14"/>
  <c r="K770" i="14"/>
  <c r="K780" i="14"/>
  <c r="K159" i="14"/>
  <c r="K299" i="14"/>
  <c r="K295" i="14"/>
  <c r="K305" i="14"/>
  <c r="K767" i="14"/>
  <c r="K768" i="14"/>
  <c r="K158" i="14"/>
  <c r="K156" i="14"/>
  <c r="K155" i="14"/>
  <c r="K292" i="14"/>
  <c r="K766" i="14"/>
  <c r="K234" i="14"/>
  <c r="K236" i="14" s="1"/>
  <c r="K284" i="14" s="1"/>
  <c r="K304" i="14"/>
  <c r="K666" i="14"/>
  <c r="K670" i="14"/>
  <c r="K672" i="14"/>
  <c r="K674" i="14"/>
  <c r="K700" i="14"/>
  <c r="K764" i="14"/>
  <c r="K765" i="14"/>
  <c r="K781" i="14"/>
  <c r="K298" i="14"/>
  <c r="K310" i="14"/>
  <c r="K306" i="14"/>
  <c r="K167" i="14"/>
  <c r="K154" i="14"/>
  <c r="M1144" i="13"/>
  <c r="M90" i="13" s="1"/>
  <c r="P1144" i="13"/>
  <c r="P90" i="13" s="1"/>
  <c r="L1144" i="13"/>
  <c r="L90" i="13" s="1"/>
  <c r="O1144" i="13"/>
  <c r="O90" i="13" s="1"/>
  <c r="K1144" i="13"/>
  <c r="K90" i="13" s="1"/>
  <c r="N1144" i="13"/>
  <c r="N90" i="13" s="1"/>
  <c r="J1144" i="13"/>
  <c r="J90" i="13" s="1"/>
  <c r="J1008" i="13"/>
  <c r="Q1008" i="13" s="1"/>
  <c r="Q1007" i="13"/>
  <c r="E67" i="9" l="1"/>
  <c r="L48" i="14"/>
  <c r="M236" i="14"/>
  <c r="M284" i="14" s="1"/>
  <c r="L93" i="15"/>
  <c r="L137" i="15" s="1"/>
  <c r="L45" i="15" s="1"/>
  <c r="F67" i="9"/>
  <c r="G67" i="9"/>
  <c r="M170" i="15"/>
  <c r="P93" i="15"/>
  <c r="P137" i="15" s="1"/>
  <c r="P45" i="15" s="1"/>
  <c r="K93" i="15"/>
  <c r="K137" i="15" s="1"/>
  <c r="K45" i="15" s="1"/>
  <c r="N48" i="15"/>
  <c r="N170" i="15"/>
  <c r="K771" i="15"/>
  <c r="K760" i="15"/>
  <c r="K308" i="15"/>
  <c r="K170" i="15"/>
  <c r="M703" i="15"/>
  <c r="Q749" i="15"/>
  <c r="R749" i="15" s="1"/>
  <c r="Q297" i="15"/>
  <c r="R297" i="15" s="1"/>
  <c r="Q159" i="15"/>
  <c r="R159" i="15" s="1"/>
  <c r="Q168" i="15"/>
  <c r="R168" i="15" s="1"/>
  <c r="Q91" i="15"/>
  <c r="R91" i="15" s="1"/>
  <c r="Q754" i="15"/>
  <c r="R754" i="15" s="1"/>
  <c r="O236" i="15"/>
  <c r="O284" i="15" s="1"/>
  <c r="P703" i="15"/>
  <c r="Q90" i="13"/>
  <c r="N188" i="15"/>
  <c r="N190" i="15" s="1"/>
  <c r="N47" i="15" s="1"/>
  <c r="N236" i="15"/>
  <c r="N284" i="15" s="1"/>
  <c r="K236" i="15"/>
  <c r="K284" i="15" s="1"/>
  <c r="P771" i="15"/>
  <c r="K170" i="14"/>
  <c r="K308" i="14"/>
  <c r="M48" i="14"/>
  <c r="M188" i="14"/>
  <c r="M190" i="14" s="1"/>
  <c r="M47" i="14" s="1"/>
  <c r="L93" i="14"/>
  <c r="L137" i="14" s="1"/>
  <c r="L45" i="14" s="1"/>
  <c r="O93" i="14"/>
  <c r="O137" i="14" s="1"/>
  <c r="O45" i="14" s="1"/>
  <c r="M93" i="14"/>
  <c r="M137" i="14" s="1"/>
  <c r="M45" i="14" s="1"/>
  <c r="K93" i="14"/>
  <c r="K137" i="14" s="1"/>
  <c r="K45" i="14" s="1"/>
  <c r="P703" i="14"/>
  <c r="P308" i="14"/>
  <c r="N93" i="14"/>
  <c r="N137" i="14" s="1"/>
  <c r="N45" i="14" s="1"/>
  <c r="N236" i="14"/>
  <c r="N284" i="14" s="1"/>
  <c r="L164" i="14"/>
  <c r="O188" i="14"/>
  <c r="O190" i="14" s="1"/>
  <c r="O47" i="14" s="1"/>
  <c r="K760" i="14"/>
  <c r="P164" i="14"/>
  <c r="P172" i="14" s="1"/>
  <c r="P46" i="14" s="1"/>
  <c r="O164" i="14"/>
  <c r="O172" i="14" s="1"/>
  <c r="O46" i="14" s="1"/>
  <c r="O771" i="14"/>
  <c r="M308" i="14"/>
  <c r="Q765" i="14"/>
  <c r="R765" i="14" s="1"/>
  <c r="M771" i="15"/>
  <c r="Q755" i="15"/>
  <c r="R755" i="15" s="1"/>
  <c r="Q768" i="15"/>
  <c r="R768" i="15" s="1"/>
  <c r="Q672" i="15"/>
  <c r="R672" i="15" s="1"/>
  <c r="Q160" i="15"/>
  <c r="R160" i="15" s="1"/>
  <c r="Q747" i="15"/>
  <c r="R747" i="15" s="1"/>
  <c r="J760" i="15"/>
  <c r="Q769" i="15"/>
  <c r="R769" i="15" s="1"/>
  <c r="L760" i="15"/>
  <c r="M188" i="15"/>
  <c r="M190" i="15" s="1"/>
  <c r="Q155" i="15"/>
  <c r="R155" i="15" s="1"/>
  <c r="Q318" i="15"/>
  <c r="R318" i="15" s="1"/>
  <c r="Q667" i="15"/>
  <c r="R667" i="15" s="1"/>
  <c r="Q293" i="15"/>
  <c r="R293" i="15" s="1"/>
  <c r="Q294" i="15"/>
  <c r="R294" i="15" s="1"/>
  <c r="Q90" i="15"/>
  <c r="R90" i="15" s="1"/>
  <c r="J93" i="15"/>
  <c r="Q750" i="15"/>
  <c r="R750" i="15" s="1"/>
  <c r="O760" i="15"/>
  <c r="P164" i="15"/>
  <c r="P172" i="15" s="1"/>
  <c r="P47" i="15"/>
  <c r="N301" i="15"/>
  <c r="N703" i="15"/>
  <c r="N93" i="15"/>
  <c r="N137" i="15" s="1"/>
  <c r="N45" i="15" s="1"/>
  <c r="L308" i="15"/>
  <c r="K164" i="15"/>
  <c r="K172" i="15" s="1"/>
  <c r="K46" i="15" s="1"/>
  <c r="K48" i="15"/>
  <c r="M236" i="15"/>
  <c r="M284" i="15" s="1"/>
  <c r="Q669" i="15"/>
  <c r="R669" i="15" s="1"/>
  <c r="Q307" i="15"/>
  <c r="R307" i="15" s="1"/>
  <c r="J308" i="15"/>
  <c r="Q304" i="15"/>
  <c r="R304" i="15" s="1"/>
  <c r="J170" i="15"/>
  <c r="Q167" i="15"/>
  <c r="Q671" i="15"/>
  <c r="R671" i="15" s="1"/>
  <c r="Q158" i="15"/>
  <c r="R158" i="15" s="1"/>
  <c r="Q700" i="15"/>
  <c r="R700" i="15" s="1"/>
  <c r="J703" i="15"/>
  <c r="Q666" i="15"/>
  <c r="R666" i="15" s="1"/>
  <c r="Q292" i="15"/>
  <c r="R292" i="15" s="1"/>
  <c r="J301" i="15"/>
  <c r="Q161" i="15"/>
  <c r="R161" i="15" s="1"/>
  <c r="Q775" i="15"/>
  <c r="R775" i="15" s="1"/>
  <c r="Q310" i="15"/>
  <c r="R310" i="15" s="1"/>
  <c r="Q196" i="15"/>
  <c r="R196" i="15" s="1"/>
  <c r="Q298" i="15"/>
  <c r="R298" i="15" s="1"/>
  <c r="Q295" i="15"/>
  <c r="R295" i="15" s="1"/>
  <c r="Q752" i="15"/>
  <c r="R752" i="15" s="1"/>
  <c r="Q756" i="15"/>
  <c r="R756" i="15" s="1"/>
  <c r="Q758" i="15"/>
  <c r="R758" i="15" s="1"/>
  <c r="O771" i="15"/>
  <c r="O188" i="15"/>
  <c r="O190" i="15" s="1"/>
  <c r="O703" i="15"/>
  <c r="O308" i="15"/>
  <c r="O93" i="15"/>
  <c r="O137" i="15" s="1"/>
  <c r="O45" i="15" s="1"/>
  <c r="P760" i="15"/>
  <c r="N308" i="15"/>
  <c r="L301" i="15"/>
  <c r="M301" i="15"/>
  <c r="M308" i="15"/>
  <c r="J771" i="15"/>
  <c r="Q763" i="15"/>
  <c r="R763" i="15" s="1"/>
  <c r="Q319" i="15"/>
  <c r="R319" i="15" s="1"/>
  <c r="Q673" i="15"/>
  <c r="R673" i="15" s="1"/>
  <c r="J164" i="15"/>
  <c r="Q154" i="15"/>
  <c r="Q234" i="15"/>
  <c r="R234" i="15" s="1"/>
  <c r="J236" i="15"/>
  <c r="Q306" i="15"/>
  <c r="R306" i="15" s="1"/>
  <c r="Q780" i="15"/>
  <c r="R780" i="15" s="1"/>
  <c r="N760" i="15"/>
  <c r="L771" i="15"/>
  <c r="L164" i="15"/>
  <c r="L172" i="15" s="1"/>
  <c r="K47" i="15"/>
  <c r="M93" i="15"/>
  <c r="M137" i="15" s="1"/>
  <c r="M45" i="15" s="1"/>
  <c r="Q675" i="15"/>
  <c r="R675" i="15" s="1"/>
  <c r="Q751" i="15"/>
  <c r="R751" i="15" s="1"/>
  <c r="Q701" i="15"/>
  <c r="R701" i="15" s="1"/>
  <c r="Q296" i="15"/>
  <c r="R296" i="15" s="1"/>
  <c r="Q757" i="15"/>
  <c r="R757" i="15" s="1"/>
  <c r="Q670" i="15"/>
  <c r="R670" i="15" s="1"/>
  <c r="Q300" i="15"/>
  <c r="R300" i="15" s="1"/>
  <c r="Q197" i="15"/>
  <c r="R197" i="15" s="1"/>
  <c r="Q156" i="15"/>
  <c r="R156" i="15" s="1"/>
  <c r="Q235" i="15"/>
  <c r="R235" i="15" s="1"/>
  <c r="Q770" i="15"/>
  <c r="R770" i="15" s="1"/>
  <c r="N164" i="15"/>
  <c r="N771" i="15"/>
  <c r="L48" i="15"/>
  <c r="L47" i="15"/>
  <c r="K301" i="15"/>
  <c r="K703" i="15"/>
  <c r="M164" i="15"/>
  <c r="M172" i="15" s="1"/>
  <c r="M46" i="15" s="1"/>
  <c r="M760" i="15"/>
  <c r="M48" i="15"/>
  <c r="Q665" i="15"/>
  <c r="R665" i="15" s="1"/>
  <c r="Q781" i="15"/>
  <c r="R781" i="15" s="1"/>
  <c r="Q186" i="15"/>
  <c r="R186" i="15" s="1"/>
  <c r="Q776" i="15"/>
  <c r="R776" i="15" s="1"/>
  <c r="Q753" i="15"/>
  <c r="R753" i="15" s="1"/>
  <c r="Q195" i="15"/>
  <c r="R195" i="15" s="1"/>
  <c r="J48" i="15"/>
  <c r="Q674" i="15"/>
  <c r="R674" i="15" s="1"/>
  <c r="Q764" i="15"/>
  <c r="R764" i="15" s="1"/>
  <c r="Q162" i="15"/>
  <c r="R162" i="15" s="1"/>
  <c r="Q767" i="15"/>
  <c r="R767" i="15" s="1"/>
  <c r="Q748" i="15"/>
  <c r="R748" i="15" s="1"/>
  <c r="J188" i="15"/>
  <c r="Q185" i="15"/>
  <c r="R185" i="15" s="1"/>
  <c r="Q157" i="15"/>
  <c r="R157" i="15" s="1"/>
  <c r="Q305" i="15"/>
  <c r="R305" i="15" s="1"/>
  <c r="Q299" i="15"/>
  <c r="R299" i="15" s="1"/>
  <c r="Q317" i="15"/>
  <c r="R317" i="15" s="1"/>
  <c r="Q766" i="15"/>
  <c r="R766" i="15" s="1"/>
  <c r="Q765" i="15"/>
  <c r="R765" i="15" s="1"/>
  <c r="O170" i="15"/>
  <c r="O164" i="15"/>
  <c r="O301" i="15"/>
  <c r="O48" i="15"/>
  <c r="P308" i="15"/>
  <c r="P301" i="15"/>
  <c r="P48" i="15"/>
  <c r="M771" i="14"/>
  <c r="Q155" i="14"/>
  <c r="R155" i="14" s="1"/>
  <c r="J771" i="14"/>
  <c r="Q763" i="14"/>
  <c r="Q700" i="14"/>
  <c r="R700" i="14" s="1"/>
  <c r="J703" i="14"/>
  <c r="Q666" i="14"/>
  <c r="R666" i="14" s="1"/>
  <c r="J188" i="14"/>
  <c r="Q185" i="14"/>
  <c r="R185" i="14" s="1"/>
  <c r="Q770" i="14"/>
  <c r="R770" i="14" s="1"/>
  <c r="Q159" i="14"/>
  <c r="R159" i="14" s="1"/>
  <c r="Q767" i="14"/>
  <c r="R767" i="14" s="1"/>
  <c r="Q297" i="14"/>
  <c r="R297" i="14" s="1"/>
  <c r="Q755" i="14"/>
  <c r="R755" i="14" s="1"/>
  <c r="Q748" i="14"/>
  <c r="R748" i="14" s="1"/>
  <c r="Q671" i="14"/>
  <c r="R671" i="14" s="1"/>
  <c r="Q300" i="14"/>
  <c r="R300" i="14" s="1"/>
  <c r="Q186" i="14"/>
  <c r="R186" i="14" s="1"/>
  <c r="Q234" i="14"/>
  <c r="R234" i="14" s="1"/>
  <c r="J236" i="14"/>
  <c r="Q305" i="14"/>
  <c r="R305" i="14" s="1"/>
  <c r="K188" i="14"/>
  <c r="K190" i="14" s="1"/>
  <c r="P48" i="14"/>
  <c r="P771" i="14"/>
  <c r="N164" i="14"/>
  <c r="N760" i="14"/>
  <c r="N771" i="14"/>
  <c r="N188" i="14"/>
  <c r="N190" i="14" s="1"/>
  <c r="L236" i="14"/>
  <c r="L284" i="14" s="1"/>
  <c r="L287" i="14" s="1"/>
  <c r="L771" i="14"/>
  <c r="O703" i="14"/>
  <c r="O236" i="14"/>
  <c r="O284" i="14" s="1"/>
  <c r="M170" i="14"/>
  <c r="M301" i="14"/>
  <c r="Q781" i="14"/>
  <c r="R781" i="14" s="1"/>
  <c r="Q758" i="14"/>
  <c r="R758" i="14" s="1"/>
  <c r="Q674" i="14"/>
  <c r="R674" i="14" s="1"/>
  <c r="Q310" i="14"/>
  <c r="R310" i="14" s="1"/>
  <c r="Q91" i="14"/>
  <c r="R91" i="14" s="1"/>
  <c r="Q299" i="14"/>
  <c r="R299" i="14" s="1"/>
  <c r="Q160" i="14"/>
  <c r="R160" i="14" s="1"/>
  <c r="Q757" i="14"/>
  <c r="R757" i="14" s="1"/>
  <c r="Q197" i="14"/>
  <c r="R197" i="14" s="1"/>
  <c r="Q751" i="14"/>
  <c r="R751" i="14" s="1"/>
  <c r="Q764" i="14"/>
  <c r="R764" i="14" s="1"/>
  <c r="Q701" i="14"/>
  <c r="R701" i="14" s="1"/>
  <c r="Q669" i="14"/>
  <c r="R669" i="14" s="1"/>
  <c r="Q766" i="14"/>
  <c r="R766" i="14" s="1"/>
  <c r="Q158" i="14"/>
  <c r="R158" i="14" s="1"/>
  <c r="Q235" i="14"/>
  <c r="R235" i="14" s="1"/>
  <c r="Q306" i="14"/>
  <c r="R306" i="14" s="1"/>
  <c r="P301" i="14"/>
  <c r="M164" i="14"/>
  <c r="J164" i="14"/>
  <c r="Q154" i="14"/>
  <c r="Q776" i="14"/>
  <c r="R776" i="14" s="1"/>
  <c r="Q754" i="14"/>
  <c r="R754" i="14" s="1"/>
  <c r="Q672" i="14"/>
  <c r="R672" i="14" s="1"/>
  <c r="Q298" i="14"/>
  <c r="R298" i="14" s="1"/>
  <c r="Q168" i="14"/>
  <c r="R168" i="14" s="1"/>
  <c r="Q294" i="14"/>
  <c r="R294" i="14" s="1"/>
  <c r="Q769" i="14"/>
  <c r="R769" i="14" s="1"/>
  <c r="Q753" i="14"/>
  <c r="R753" i="14" s="1"/>
  <c r="Q156" i="14"/>
  <c r="R156" i="14" s="1"/>
  <c r="J760" i="14"/>
  <c r="Q747" i="14"/>
  <c r="R747" i="14" s="1"/>
  <c r="Q756" i="14"/>
  <c r="R756" i="14" s="1"/>
  <c r="Q675" i="14"/>
  <c r="R675" i="14" s="1"/>
  <c r="Q667" i="14"/>
  <c r="R667" i="14" s="1"/>
  <c r="Q90" i="14"/>
  <c r="R90" i="14" s="1"/>
  <c r="J93" i="14"/>
  <c r="Q295" i="14"/>
  <c r="R295" i="14" s="1"/>
  <c r="Q293" i="14"/>
  <c r="R293" i="14" s="1"/>
  <c r="Q307" i="14"/>
  <c r="R307" i="14" s="1"/>
  <c r="P760" i="14"/>
  <c r="N170" i="14"/>
  <c r="N301" i="14"/>
  <c r="L47" i="14"/>
  <c r="O301" i="14"/>
  <c r="O760" i="14"/>
  <c r="K164" i="14"/>
  <c r="K703" i="14"/>
  <c r="K301" i="14"/>
  <c r="K315" i="14" s="1"/>
  <c r="K771" i="14"/>
  <c r="K48" i="14"/>
  <c r="P93" i="14"/>
  <c r="P137" i="14" s="1"/>
  <c r="P45" i="14" s="1"/>
  <c r="P236" i="14"/>
  <c r="P284" i="14" s="1"/>
  <c r="P188" i="14"/>
  <c r="P190" i="14" s="1"/>
  <c r="N308" i="14"/>
  <c r="N48" i="14"/>
  <c r="L170" i="14"/>
  <c r="L760" i="14"/>
  <c r="L308" i="14"/>
  <c r="L301" i="14"/>
  <c r="O308" i="14"/>
  <c r="O48" i="14"/>
  <c r="M760" i="14"/>
  <c r="M703" i="14"/>
  <c r="J170" i="14"/>
  <c r="Q167" i="14"/>
  <c r="Q775" i="14"/>
  <c r="R775" i="14" s="1"/>
  <c r="Q750" i="14"/>
  <c r="R750" i="14" s="1"/>
  <c r="Q670" i="14"/>
  <c r="R670" i="14" s="1"/>
  <c r="Q292" i="14"/>
  <c r="R292" i="14" s="1"/>
  <c r="J301" i="14"/>
  <c r="Q162" i="14"/>
  <c r="R162" i="14" s="1"/>
  <c r="Q296" i="14"/>
  <c r="R296" i="14" s="1"/>
  <c r="Q768" i="14"/>
  <c r="R768" i="14" s="1"/>
  <c r="Q749" i="14"/>
  <c r="R749" i="14" s="1"/>
  <c r="Q780" i="14"/>
  <c r="R780" i="14" s="1"/>
  <c r="Q157" i="14"/>
  <c r="R157" i="14" s="1"/>
  <c r="Q752" i="14"/>
  <c r="R752" i="14" s="1"/>
  <c r="Q673" i="14"/>
  <c r="R673" i="14" s="1"/>
  <c r="Q665" i="14"/>
  <c r="R665" i="14" s="1"/>
  <c r="Q161" i="14"/>
  <c r="R161" i="14" s="1"/>
  <c r="Q196" i="14"/>
  <c r="R196" i="14" s="1"/>
  <c r="J48" i="14"/>
  <c r="Q304" i="14"/>
  <c r="R304" i="14" s="1"/>
  <c r="J308" i="14"/>
  <c r="O757" i="13"/>
  <c r="O91" i="13"/>
  <c r="O186" i="13"/>
  <c r="O234" i="13"/>
  <c r="O197" i="13"/>
  <c r="H69" i="9" s="1"/>
  <c r="O670" i="13"/>
  <c r="O667" i="13"/>
  <c r="O751" i="13"/>
  <c r="O157" i="13"/>
  <c r="O293" i="13"/>
  <c r="O295" i="13"/>
  <c r="O297" i="13"/>
  <c r="O299" i="13"/>
  <c r="O304" i="13"/>
  <c r="O306" i="13"/>
  <c r="O185" i="13"/>
  <c r="O167" i="13"/>
  <c r="O158" i="13"/>
  <c r="O155" i="13"/>
  <c r="O235" i="13"/>
  <c r="O674" i="13"/>
  <c r="O196" i="13"/>
  <c r="O675" i="13"/>
  <c r="O294" i="13"/>
  <c r="O305" i="13"/>
  <c r="O162" i="13"/>
  <c r="O159" i="13"/>
  <c r="O700" i="13"/>
  <c r="O156" i="13"/>
  <c r="O161" i="13"/>
  <c r="O292" i="13"/>
  <c r="O300" i="13"/>
  <c r="O310" i="13"/>
  <c r="O154" i="13"/>
  <c r="O666" i="13"/>
  <c r="O298" i="13"/>
  <c r="O160" i="13"/>
  <c r="O168" i="13"/>
  <c r="O753" i="13"/>
  <c r="O296" i="13"/>
  <c r="O307" i="13"/>
  <c r="O701" i="13"/>
  <c r="O755" i="13"/>
  <c r="O770" i="13"/>
  <c r="H67" i="16" s="1"/>
  <c r="O765" i="13"/>
  <c r="H62" i="16" s="1"/>
  <c r="O768" i="13"/>
  <c r="H65" i="16" s="1"/>
  <c r="O749" i="13"/>
  <c r="O669" i="13"/>
  <c r="O775" i="13"/>
  <c r="H72" i="16" s="1"/>
  <c r="O769" i="13"/>
  <c r="H66" i="16" s="1"/>
  <c r="O750" i="13"/>
  <c r="O754" i="13"/>
  <c r="O758" i="13"/>
  <c r="O672" i="13"/>
  <c r="O756" i="13"/>
  <c r="O665" i="13"/>
  <c r="O763" i="13"/>
  <c r="H60" i="16" s="1"/>
  <c r="O767" i="13"/>
  <c r="H64" i="16" s="1"/>
  <c r="O766" i="13"/>
  <c r="H63" i="16" s="1"/>
  <c r="O776" i="13"/>
  <c r="H73" i="16" s="1"/>
  <c r="O764" i="13"/>
  <c r="H61" i="16" s="1"/>
  <c r="O781" i="13"/>
  <c r="O752" i="13"/>
  <c r="O671" i="13"/>
  <c r="O748" i="13"/>
  <c r="O747" i="13"/>
  <c r="O673" i="13"/>
  <c r="O780" i="13"/>
  <c r="N1146" i="13"/>
  <c r="J1146" i="13"/>
  <c r="M1146" i="13"/>
  <c r="P1146" i="13"/>
  <c r="L1146" i="13"/>
  <c r="O1146" i="13"/>
  <c r="K1146" i="13"/>
  <c r="Q1144" i="13"/>
  <c r="J781" i="13"/>
  <c r="J197" i="13"/>
  <c r="C69" i="9" s="1"/>
  <c r="J196" i="13"/>
  <c r="C68" i="9" s="1"/>
  <c r="J162" i="13"/>
  <c r="J158" i="13"/>
  <c r="J167" i="13"/>
  <c r="J159" i="13"/>
  <c r="J155" i="13"/>
  <c r="J154" i="13"/>
  <c r="C47" i="9" s="1"/>
  <c r="J185" i="13"/>
  <c r="C60" i="9" s="1"/>
  <c r="J293" i="13"/>
  <c r="J295" i="13"/>
  <c r="J297" i="13"/>
  <c r="J299" i="13"/>
  <c r="J304" i="13"/>
  <c r="J306" i="13"/>
  <c r="J156" i="13"/>
  <c r="C49" i="9" s="1"/>
  <c r="J161" i="13"/>
  <c r="C54" i="9" s="1"/>
  <c r="J753" i="13"/>
  <c r="J671" i="13"/>
  <c r="J749" i="13"/>
  <c r="J168" i="13"/>
  <c r="J157" i="13"/>
  <c r="J186" i="13"/>
  <c r="J235" i="13"/>
  <c r="J674" i="13"/>
  <c r="J292" i="13"/>
  <c r="J294" i="13"/>
  <c r="J296" i="13"/>
  <c r="J298" i="13"/>
  <c r="C53" i="9" s="1"/>
  <c r="J300" i="13"/>
  <c r="J305" i="13"/>
  <c r="J307" i="13"/>
  <c r="J310" i="13"/>
  <c r="C63" i="9" s="1"/>
  <c r="J160" i="13"/>
  <c r="J666" i="13"/>
  <c r="J700" i="13"/>
  <c r="J701" i="13"/>
  <c r="J748" i="13"/>
  <c r="J670" i="13"/>
  <c r="J91" i="13"/>
  <c r="C15" i="9" s="1"/>
  <c r="J234" i="13"/>
  <c r="C14" i="9" s="1"/>
  <c r="J757" i="13"/>
  <c r="J669" i="13"/>
  <c r="J775" i="13"/>
  <c r="C72" i="16" s="1"/>
  <c r="J769" i="13"/>
  <c r="C66" i="16" s="1"/>
  <c r="J752" i="13"/>
  <c r="J672" i="13"/>
  <c r="J665" i="13"/>
  <c r="J755" i="13"/>
  <c r="J763" i="13"/>
  <c r="C60" i="16" s="1"/>
  <c r="J767" i="13"/>
  <c r="C64" i="16" s="1"/>
  <c r="J766" i="13"/>
  <c r="C63" i="16" s="1"/>
  <c r="J776" i="13"/>
  <c r="C73" i="16" s="1"/>
  <c r="J764" i="13"/>
  <c r="C61" i="16" s="1"/>
  <c r="J667" i="13"/>
  <c r="J756" i="13"/>
  <c r="J673" i="13"/>
  <c r="J780" i="13"/>
  <c r="J675" i="13"/>
  <c r="J751" i="13"/>
  <c r="J747" i="13"/>
  <c r="J770" i="13"/>
  <c r="C67" i="16" s="1"/>
  <c r="J765" i="13"/>
  <c r="C62" i="16" s="1"/>
  <c r="J750" i="13"/>
  <c r="J754" i="13"/>
  <c r="J758" i="13"/>
  <c r="J768" i="13"/>
  <c r="C65" i="16" s="1"/>
  <c r="L780" i="13"/>
  <c r="L776" i="13"/>
  <c r="E73" i="16" s="1"/>
  <c r="L769" i="13"/>
  <c r="E66" i="16" s="1"/>
  <c r="L765" i="13"/>
  <c r="E62" i="16" s="1"/>
  <c r="L673" i="13"/>
  <c r="L669" i="13"/>
  <c r="L665" i="13"/>
  <c r="L756" i="13"/>
  <c r="L234" i="13"/>
  <c r="L672" i="13"/>
  <c r="L235" i="13"/>
  <c r="L157" i="13"/>
  <c r="L293" i="13"/>
  <c r="L295" i="13"/>
  <c r="L297" i="13"/>
  <c r="L299" i="13"/>
  <c r="L304" i="13"/>
  <c r="L306" i="13"/>
  <c r="L167" i="13"/>
  <c r="L674" i="13"/>
  <c r="L196" i="13"/>
  <c r="E68" i="9" s="1"/>
  <c r="L752" i="13"/>
  <c r="L156" i="13"/>
  <c r="L161" i="13"/>
  <c r="L158" i="13"/>
  <c r="L168" i="13"/>
  <c r="L91" i="13"/>
  <c r="L155" i="13"/>
  <c r="L159" i="13"/>
  <c r="L666" i="13"/>
  <c r="L754" i="13"/>
  <c r="L186" i="13"/>
  <c r="L292" i="13"/>
  <c r="L294" i="13"/>
  <c r="L296" i="13"/>
  <c r="L298" i="13"/>
  <c r="L300" i="13"/>
  <c r="L305" i="13"/>
  <c r="L307" i="13"/>
  <c r="L310" i="13"/>
  <c r="L160" i="13"/>
  <c r="L154" i="13"/>
  <c r="L162" i="13"/>
  <c r="L753" i="13"/>
  <c r="L670" i="13"/>
  <c r="L185" i="13"/>
  <c r="L197" i="13"/>
  <c r="E69" i="9" s="1"/>
  <c r="L700" i="13"/>
  <c r="L747" i="13"/>
  <c r="L750" i="13"/>
  <c r="L667" i="13"/>
  <c r="L675" i="13"/>
  <c r="L763" i="13"/>
  <c r="E60" i="16" s="1"/>
  <c r="L751" i="13"/>
  <c r="L758" i="13"/>
  <c r="L748" i="13"/>
  <c r="L755" i="13"/>
  <c r="L764" i="13"/>
  <c r="E61" i="16" s="1"/>
  <c r="L770" i="13"/>
  <c r="E67" i="16" s="1"/>
  <c r="L781" i="13"/>
  <c r="L749" i="13"/>
  <c r="L757" i="13"/>
  <c r="L671" i="13"/>
  <c r="L701" i="13"/>
  <c r="L767" i="13"/>
  <c r="E64" i="16" s="1"/>
  <c r="L768" i="13"/>
  <c r="E65" i="16" s="1"/>
  <c r="L766" i="13"/>
  <c r="E63" i="16" s="1"/>
  <c r="L775" i="13"/>
  <c r="E72" i="16" s="1"/>
  <c r="N781" i="13"/>
  <c r="N196" i="13"/>
  <c r="G68" i="9" s="1"/>
  <c r="N197" i="13"/>
  <c r="G69" i="9" s="1"/>
  <c r="N167" i="13"/>
  <c r="N155" i="13"/>
  <c r="N157" i="13"/>
  <c r="N159" i="13"/>
  <c r="N186" i="13"/>
  <c r="N161" i="13"/>
  <c r="N156" i="13"/>
  <c r="N185" i="13"/>
  <c r="N235" i="13"/>
  <c r="N674" i="13"/>
  <c r="N675" i="13"/>
  <c r="N751" i="13"/>
  <c r="N154" i="13"/>
  <c r="N292" i="13"/>
  <c r="N294" i="13"/>
  <c r="N296" i="13"/>
  <c r="N298" i="13"/>
  <c r="N300" i="13"/>
  <c r="N305" i="13"/>
  <c r="N307" i="13"/>
  <c r="N310" i="13"/>
  <c r="N666" i="13"/>
  <c r="N158" i="13"/>
  <c r="N91" i="13"/>
  <c r="N234" i="13"/>
  <c r="N236" i="13" s="1"/>
  <c r="N284" i="13" s="1"/>
  <c r="N670" i="13"/>
  <c r="N752" i="13"/>
  <c r="N667" i="13"/>
  <c r="N299" i="13"/>
  <c r="N168" i="13"/>
  <c r="N297" i="13"/>
  <c r="N160" i="13"/>
  <c r="N295" i="13"/>
  <c r="N306" i="13"/>
  <c r="N162" i="13"/>
  <c r="N293" i="13"/>
  <c r="N304" i="13"/>
  <c r="N753" i="13"/>
  <c r="N671" i="13"/>
  <c r="N749" i="13"/>
  <c r="N672" i="13"/>
  <c r="N665" i="13"/>
  <c r="N755" i="13"/>
  <c r="N763" i="13"/>
  <c r="G60" i="16" s="1"/>
  <c r="N767" i="13"/>
  <c r="G64" i="16" s="1"/>
  <c r="N766" i="13"/>
  <c r="G63" i="16" s="1"/>
  <c r="N776" i="13"/>
  <c r="G73" i="16" s="1"/>
  <c r="N764" i="13"/>
  <c r="G61" i="16" s="1"/>
  <c r="N701" i="13"/>
  <c r="N748" i="13"/>
  <c r="N756" i="13"/>
  <c r="N673" i="13"/>
  <c r="N780" i="13"/>
  <c r="N747" i="13"/>
  <c r="N770" i="13"/>
  <c r="G67" i="16" s="1"/>
  <c r="N765" i="13"/>
  <c r="G62" i="16" s="1"/>
  <c r="N750" i="13"/>
  <c r="N754" i="13"/>
  <c r="N758" i="13"/>
  <c r="N768" i="13"/>
  <c r="G65" i="16" s="1"/>
  <c r="N700" i="13"/>
  <c r="N703" i="13" s="1"/>
  <c r="N757" i="13"/>
  <c r="N669" i="13"/>
  <c r="N775" i="13"/>
  <c r="G72" i="16" s="1"/>
  <c r="N769" i="13"/>
  <c r="G66" i="16" s="1"/>
  <c r="P780" i="13"/>
  <c r="P776" i="13"/>
  <c r="I73" i="16" s="1"/>
  <c r="J73" i="16" s="1"/>
  <c r="P754" i="13"/>
  <c r="P775" i="13"/>
  <c r="I72" i="16" s="1"/>
  <c r="P767" i="13"/>
  <c r="I64" i="16" s="1"/>
  <c r="J64" i="16" s="1"/>
  <c r="P763" i="13"/>
  <c r="I60" i="16" s="1"/>
  <c r="P672" i="13"/>
  <c r="P758" i="13"/>
  <c r="P675" i="13"/>
  <c r="P667" i="13"/>
  <c r="P235" i="13"/>
  <c r="P701" i="13"/>
  <c r="P671" i="13"/>
  <c r="P750" i="13"/>
  <c r="P749" i="13"/>
  <c r="P156" i="13"/>
  <c r="P91" i="13"/>
  <c r="P161" i="13"/>
  <c r="P197" i="13"/>
  <c r="I69" i="9" s="1"/>
  <c r="P158" i="13"/>
  <c r="P168" i="13"/>
  <c r="P155" i="13"/>
  <c r="P159" i="13"/>
  <c r="P666" i="13"/>
  <c r="P753" i="13"/>
  <c r="P700" i="13"/>
  <c r="P234" i="13"/>
  <c r="P236" i="13" s="1"/>
  <c r="P284" i="13" s="1"/>
  <c r="P186" i="13"/>
  <c r="P292" i="13"/>
  <c r="P294" i="13"/>
  <c r="P296" i="13"/>
  <c r="P298" i="13"/>
  <c r="P300" i="13"/>
  <c r="P305" i="13"/>
  <c r="P307" i="13"/>
  <c r="P310" i="13"/>
  <c r="P160" i="13"/>
  <c r="P154" i="13"/>
  <c r="P162" i="13"/>
  <c r="P196" i="13"/>
  <c r="P669" i="13"/>
  <c r="P185" i="13"/>
  <c r="P665" i="13"/>
  <c r="P752" i="13"/>
  <c r="P157" i="13"/>
  <c r="P297" i="13"/>
  <c r="P674" i="13"/>
  <c r="P295" i="13"/>
  <c r="P306" i="13"/>
  <c r="P293" i="13"/>
  <c r="P304" i="13"/>
  <c r="P299" i="13"/>
  <c r="P167" i="13"/>
  <c r="P170" i="13" s="1"/>
  <c r="P673" i="13"/>
  <c r="P751" i="13"/>
  <c r="P757" i="13"/>
  <c r="P770" i="13"/>
  <c r="I67" i="16" s="1"/>
  <c r="J67" i="16" s="1"/>
  <c r="P765" i="13"/>
  <c r="I62" i="16" s="1"/>
  <c r="P781" i="13"/>
  <c r="P768" i="13"/>
  <c r="I65" i="16" s="1"/>
  <c r="J65" i="16" s="1"/>
  <c r="P747" i="13"/>
  <c r="P756" i="13"/>
  <c r="P769" i="13"/>
  <c r="I66" i="16" s="1"/>
  <c r="J66" i="16" s="1"/>
  <c r="P670" i="13"/>
  <c r="P748" i="13"/>
  <c r="P766" i="13"/>
  <c r="I63" i="16" s="1"/>
  <c r="J63" i="16" s="1"/>
  <c r="P764" i="13"/>
  <c r="I61" i="16" s="1"/>
  <c r="P755" i="13"/>
  <c r="O1145" i="13"/>
  <c r="K1145" i="13"/>
  <c r="N1145" i="13"/>
  <c r="J1145" i="13"/>
  <c r="M1145" i="13"/>
  <c r="P1145" i="13"/>
  <c r="L1145" i="13"/>
  <c r="K755" i="13"/>
  <c r="K292" i="13"/>
  <c r="K294" i="13"/>
  <c r="K296" i="13"/>
  <c r="K298" i="13"/>
  <c r="K300" i="13"/>
  <c r="K305" i="13"/>
  <c r="K307" i="13"/>
  <c r="K310" i="13"/>
  <c r="K160" i="13"/>
  <c r="K154" i="13"/>
  <c r="K162" i="13"/>
  <c r="K185" i="13"/>
  <c r="K666" i="13"/>
  <c r="K700" i="13"/>
  <c r="K701" i="13"/>
  <c r="K748" i="13"/>
  <c r="K91" i="13"/>
  <c r="K234" i="13"/>
  <c r="K196" i="13"/>
  <c r="D68" i="9" s="1"/>
  <c r="K156" i="13"/>
  <c r="K157" i="13"/>
  <c r="K161" i="13"/>
  <c r="K293" i="13"/>
  <c r="K295" i="13"/>
  <c r="K297" i="13"/>
  <c r="K299" i="13"/>
  <c r="K304" i="13"/>
  <c r="K306" i="13"/>
  <c r="K168" i="13"/>
  <c r="K159" i="13"/>
  <c r="K167" i="13"/>
  <c r="K671" i="13"/>
  <c r="K197" i="13"/>
  <c r="D69" i="9" s="1"/>
  <c r="K753" i="13"/>
  <c r="K158" i="13"/>
  <c r="K235" i="13"/>
  <c r="K186" i="13"/>
  <c r="K155" i="13"/>
  <c r="K674" i="13"/>
  <c r="K756" i="13"/>
  <c r="K673" i="13"/>
  <c r="K758" i="13"/>
  <c r="K780" i="13"/>
  <c r="K670" i="13"/>
  <c r="K667" i="13"/>
  <c r="K770" i="13"/>
  <c r="D67" i="16" s="1"/>
  <c r="K765" i="13"/>
  <c r="D62" i="16" s="1"/>
  <c r="K768" i="13"/>
  <c r="D65" i="16" s="1"/>
  <c r="K781" i="13"/>
  <c r="K752" i="13"/>
  <c r="K675" i="13"/>
  <c r="K747" i="13"/>
  <c r="K669" i="13"/>
  <c r="K749" i="13"/>
  <c r="K750" i="13"/>
  <c r="K775" i="13"/>
  <c r="D72" i="16" s="1"/>
  <c r="K769" i="13"/>
  <c r="D66" i="16" s="1"/>
  <c r="K672" i="13"/>
  <c r="K757" i="13"/>
  <c r="K665" i="13"/>
  <c r="K751" i="13"/>
  <c r="K763" i="13"/>
  <c r="D60" i="16" s="1"/>
  <c r="K767" i="13"/>
  <c r="D64" i="16" s="1"/>
  <c r="K754" i="13"/>
  <c r="K766" i="13"/>
  <c r="D63" i="16" s="1"/>
  <c r="K776" i="13"/>
  <c r="D73" i="16" s="1"/>
  <c r="K764" i="13"/>
  <c r="D61" i="16" s="1"/>
  <c r="M769" i="13"/>
  <c r="F66" i="16" s="1"/>
  <c r="M765" i="13"/>
  <c r="F62" i="16" s="1"/>
  <c r="M781" i="13"/>
  <c r="M770" i="13"/>
  <c r="F67" i="16" s="1"/>
  <c r="M766" i="13"/>
  <c r="F63" i="16" s="1"/>
  <c r="M747" i="13"/>
  <c r="M197" i="13"/>
  <c r="F69" i="9" s="1"/>
  <c r="M196" i="13"/>
  <c r="F68" i="9" s="1"/>
  <c r="M91" i="13"/>
  <c r="M160" i="13"/>
  <c r="M185" i="13"/>
  <c r="M234" i="13"/>
  <c r="M293" i="13"/>
  <c r="M297" i="13"/>
  <c r="M304" i="13"/>
  <c r="M310" i="13"/>
  <c r="M670" i="13"/>
  <c r="M752" i="13"/>
  <c r="M667" i="13"/>
  <c r="M157" i="13"/>
  <c r="M158" i="13"/>
  <c r="M294" i="13"/>
  <c r="M298" i="13"/>
  <c r="M305" i="13"/>
  <c r="M156" i="13"/>
  <c r="M161" i="13"/>
  <c r="M168" i="13"/>
  <c r="M159" i="13"/>
  <c r="M167" i="13"/>
  <c r="M235" i="13"/>
  <c r="M295" i="13"/>
  <c r="M299" i="13"/>
  <c r="M306" i="13"/>
  <c r="M674" i="13"/>
  <c r="M675" i="13"/>
  <c r="M748" i="13"/>
  <c r="M749" i="13"/>
  <c r="M751" i="13"/>
  <c r="M154" i="13"/>
  <c r="M307" i="13"/>
  <c r="M753" i="13"/>
  <c r="M292" i="13"/>
  <c r="M186" i="13"/>
  <c r="M155" i="13"/>
  <c r="M296" i="13"/>
  <c r="M666" i="13"/>
  <c r="M700" i="13"/>
  <c r="M162" i="13"/>
  <c r="M300" i="13"/>
  <c r="M768" i="13"/>
  <c r="F65" i="16" s="1"/>
  <c r="M750" i="13"/>
  <c r="M754" i="13"/>
  <c r="M758" i="13"/>
  <c r="M671" i="13"/>
  <c r="M757" i="13"/>
  <c r="M669" i="13"/>
  <c r="M764" i="13"/>
  <c r="F61" i="16" s="1"/>
  <c r="M775" i="13"/>
  <c r="F72" i="16" s="1"/>
  <c r="M701" i="13"/>
  <c r="M672" i="13"/>
  <c r="M755" i="13"/>
  <c r="M767" i="13"/>
  <c r="F64" i="16" s="1"/>
  <c r="M776" i="13"/>
  <c r="F73" i="16" s="1"/>
  <c r="M756" i="13"/>
  <c r="M665" i="13"/>
  <c r="M673" i="13"/>
  <c r="M763" i="13"/>
  <c r="F60" i="16" s="1"/>
  <c r="M780" i="13"/>
  <c r="L172" i="14" l="1"/>
  <c r="L46" i="14" s="1"/>
  <c r="K703" i="13"/>
  <c r="N172" i="14"/>
  <c r="N46" i="14" s="1"/>
  <c r="C48" i="9"/>
  <c r="C55" i="9"/>
  <c r="P315" i="14"/>
  <c r="P321" i="14" s="1"/>
  <c r="P51" i="14" s="1"/>
  <c r="J72" i="16"/>
  <c r="J61" i="16"/>
  <c r="N172" i="15"/>
  <c r="N46" i="15" s="1"/>
  <c r="P287" i="15"/>
  <c r="L287" i="15"/>
  <c r="K315" i="15"/>
  <c r="J62" i="16"/>
  <c r="K62" i="16" s="1"/>
  <c r="J60" i="16"/>
  <c r="K60" i="16" s="1"/>
  <c r="O287" i="15"/>
  <c r="K61" i="16"/>
  <c r="K66" i="16"/>
  <c r="C50" i="9"/>
  <c r="C52" i="9"/>
  <c r="K287" i="14"/>
  <c r="P315" i="15"/>
  <c r="P321" i="15" s="1"/>
  <c r="P51" i="15" s="1"/>
  <c r="K287" i="15"/>
  <c r="K63" i="16"/>
  <c r="K73" i="16"/>
  <c r="C57" i="9"/>
  <c r="C56" i="9"/>
  <c r="O48" i="13"/>
  <c r="H68" i="9"/>
  <c r="M287" i="14"/>
  <c r="K67" i="16"/>
  <c r="K64" i="16"/>
  <c r="C51" i="9"/>
  <c r="K65" i="16"/>
  <c r="P48" i="13"/>
  <c r="I68" i="9"/>
  <c r="K72" i="16"/>
  <c r="C61" i="9"/>
  <c r="K172" i="14"/>
  <c r="K46" i="14" s="1"/>
  <c r="O172" i="15"/>
  <c r="O46" i="15" s="1"/>
  <c r="N287" i="15"/>
  <c r="M170" i="13"/>
  <c r="M315" i="15"/>
  <c r="M321" i="15" s="1"/>
  <c r="M51" i="15" s="1"/>
  <c r="O315" i="15"/>
  <c r="O321" i="15" s="1"/>
  <c r="O51" i="15" s="1"/>
  <c r="Q703" i="15"/>
  <c r="R703" i="15" s="1"/>
  <c r="N315" i="14"/>
  <c r="N321" i="14" s="1"/>
  <c r="N51" i="14" s="1"/>
  <c r="O287" i="14"/>
  <c r="J172" i="14"/>
  <c r="J46" i="14" s="1"/>
  <c r="P287" i="14"/>
  <c r="N287" i="14"/>
  <c r="M315" i="14"/>
  <c r="M321" i="14" s="1"/>
  <c r="M51" i="14" s="1"/>
  <c r="P188" i="13"/>
  <c r="P190" i="13" s="1"/>
  <c r="P47" i="13" s="1"/>
  <c r="P703" i="13"/>
  <c r="L236" i="13"/>
  <c r="L284" i="13" s="1"/>
  <c r="N308" i="13"/>
  <c r="P308" i="13"/>
  <c r="O188" i="13"/>
  <c r="O190" i="13" s="1"/>
  <c r="O47" i="13" s="1"/>
  <c r="L46" i="15"/>
  <c r="L192" i="15"/>
  <c r="P46" i="15"/>
  <c r="P192" i="15"/>
  <c r="P323" i="15" s="1"/>
  <c r="J190" i="15"/>
  <c r="Q188" i="15"/>
  <c r="R188" i="15" s="1"/>
  <c r="R154" i="15"/>
  <c r="Q164" i="15"/>
  <c r="R164" i="15" s="1"/>
  <c r="Q301" i="15"/>
  <c r="R301" i="15" s="1"/>
  <c r="J172" i="15"/>
  <c r="J46" i="15" s="1"/>
  <c r="L315" i="15"/>
  <c r="M192" i="15"/>
  <c r="M323" i="15" s="1"/>
  <c r="M47" i="15"/>
  <c r="Q760" i="15"/>
  <c r="R760" i="15" s="1"/>
  <c r="R167" i="15"/>
  <c r="Q170" i="15"/>
  <c r="Q48" i="15"/>
  <c r="R48" i="15" s="1"/>
  <c r="K192" i="15"/>
  <c r="K323" i="15" s="1"/>
  <c r="O192" i="15"/>
  <c r="O47" i="15"/>
  <c r="M287" i="15"/>
  <c r="Q93" i="15"/>
  <c r="R93" i="15" s="1"/>
  <c r="J137" i="15"/>
  <c r="K321" i="15"/>
  <c r="K51" i="15" s="1"/>
  <c r="Q236" i="15"/>
  <c r="R236" i="15" s="1"/>
  <c r="J284" i="15"/>
  <c r="Q771" i="15"/>
  <c r="R771" i="15" s="1"/>
  <c r="N315" i="15"/>
  <c r="Q308" i="15"/>
  <c r="R308" i="15" s="1"/>
  <c r="J315" i="15"/>
  <c r="K321" i="14"/>
  <c r="K51" i="14" s="1"/>
  <c r="R167" i="14"/>
  <c r="Q170" i="14"/>
  <c r="O315" i="14"/>
  <c r="L315" i="14"/>
  <c r="Q93" i="14"/>
  <c r="R93" i="14" s="1"/>
  <c r="J137" i="14"/>
  <c r="R154" i="14"/>
  <c r="Q164" i="14"/>
  <c r="R164" i="14" s="1"/>
  <c r="M172" i="14"/>
  <c r="K47" i="14"/>
  <c r="Q308" i="14"/>
  <c r="R308" i="14" s="1"/>
  <c r="J315" i="14"/>
  <c r="Q236" i="14"/>
  <c r="R236" i="14" s="1"/>
  <c r="J284" i="14"/>
  <c r="R763" i="14"/>
  <c r="Q771" i="14"/>
  <c r="R771" i="14" s="1"/>
  <c r="Q48" i="14"/>
  <c r="R48" i="14" s="1"/>
  <c r="N192" i="14"/>
  <c r="N47" i="14"/>
  <c r="Q703" i="14"/>
  <c r="R703" i="14" s="1"/>
  <c r="J190" i="14"/>
  <c r="Q188" i="14"/>
  <c r="R188" i="14" s="1"/>
  <c r="Q301" i="14"/>
  <c r="R301" i="14" s="1"/>
  <c r="P192" i="14"/>
  <c r="P47" i="14"/>
  <c r="O192" i="14"/>
  <c r="Q760" i="14"/>
  <c r="R760" i="14" s="1"/>
  <c r="M301" i="13"/>
  <c r="K771" i="13"/>
  <c r="K236" i="13"/>
  <c r="K284" i="13" s="1"/>
  <c r="N301" i="13"/>
  <c r="L771" i="13"/>
  <c r="L760" i="13"/>
  <c r="L301" i="13"/>
  <c r="L48" i="13"/>
  <c r="L308" i="13"/>
  <c r="Q754" i="13"/>
  <c r="R754" i="13" s="1"/>
  <c r="J760" i="13"/>
  <c r="Q747" i="13"/>
  <c r="R747" i="13" s="1"/>
  <c r="Q673" i="13"/>
  <c r="R673" i="13" s="1"/>
  <c r="Q776" i="13"/>
  <c r="R776" i="13" s="1"/>
  <c r="Q755" i="13"/>
  <c r="R755" i="13" s="1"/>
  <c r="Q769" i="13"/>
  <c r="R769" i="13" s="1"/>
  <c r="Q234" i="13"/>
  <c r="R234" i="13" s="1"/>
  <c r="J236" i="13"/>
  <c r="Q701" i="13"/>
  <c r="R701" i="13" s="1"/>
  <c r="Q160" i="13"/>
  <c r="R160" i="13" s="1"/>
  <c r="Q300" i="13"/>
  <c r="R300" i="13" s="1"/>
  <c r="J301" i="13"/>
  <c r="Q292" i="13"/>
  <c r="R292" i="13" s="1"/>
  <c r="Q157" i="13"/>
  <c r="R157" i="13" s="1"/>
  <c r="Q753" i="13"/>
  <c r="R753" i="13" s="1"/>
  <c r="J308" i="13"/>
  <c r="Q304" i="13"/>
  <c r="R304" i="13" s="1"/>
  <c r="Q293" i="13"/>
  <c r="R293" i="13" s="1"/>
  <c r="Q159" i="13"/>
  <c r="R159" i="13" s="1"/>
  <c r="Q196" i="13"/>
  <c r="R196" i="13" s="1"/>
  <c r="J48" i="13"/>
  <c r="O703" i="13"/>
  <c r="O236" i="13"/>
  <c r="O284" i="13" s="1"/>
  <c r="M760" i="13"/>
  <c r="K164" i="13"/>
  <c r="N771" i="13"/>
  <c r="N164" i="13"/>
  <c r="N170" i="13"/>
  <c r="L703" i="13"/>
  <c r="Q750" i="13"/>
  <c r="R750" i="13" s="1"/>
  <c r="Q751" i="13"/>
  <c r="R751" i="13" s="1"/>
  <c r="Q756" i="13"/>
  <c r="R756" i="13" s="1"/>
  <c r="Q766" i="13"/>
  <c r="R766" i="13" s="1"/>
  <c r="Q665" i="13"/>
  <c r="R665" i="13" s="1"/>
  <c r="Q775" i="13"/>
  <c r="R775" i="13" s="1"/>
  <c r="Q91" i="13"/>
  <c r="R91" i="13" s="1"/>
  <c r="Q700" i="13"/>
  <c r="R700" i="13" s="1"/>
  <c r="J703" i="13"/>
  <c r="Q310" i="13"/>
  <c r="R310" i="13" s="1"/>
  <c r="Q298" i="13"/>
  <c r="R298" i="13" s="1"/>
  <c r="Q674" i="13"/>
  <c r="R674" i="13" s="1"/>
  <c r="Q168" i="13"/>
  <c r="R168" i="13" s="1"/>
  <c r="Q161" i="13"/>
  <c r="R161" i="13" s="1"/>
  <c r="Q299" i="13"/>
  <c r="R299" i="13" s="1"/>
  <c r="Q185" i="13"/>
  <c r="R185" i="13" s="1"/>
  <c r="J188" i="13"/>
  <c r="Q167" i="13"/>
  <c r="J170" i="13"/>
  <c r="Q197" i="13"/>
  <c r="R197" i="13" s="1"/>
  <c r="Q1146" i="13"/>
  <c r="O760" i="13"/>
  <c r="O301" i="13"/>
  <c r="M236" i="13"/>
  <c r="M284" i="13" s="1"/>
  <c r="K760" i="13"/>
  <c r="K301" i="13"/>
  <c r="P760" i="13"/>
  <c r="P164" i="13"/>
  <c r="P172" i="13" s="1"/>
  <c r="P46" i="13" s="1"/>
  <c r="P771" i="13"/>
  <c r="N188" i="13"/>
  <c r="N190" i="13" s="1"/>
  <c r="L170" i="13"/>
  <c r="Q768" i="13"/>
  <c r="R768" i="13" s="1"/>
  <c r="Q765" i="13"/>
  <c r="R765" i="13" s="1"/>
  <c r="Q675" i="13"/>
  <c r="R675" i="13" s="1"/>
  <c r="Q667" i="13"/>
  <c r="R667" i="13" s="1"/>
  <c r="Q767" i="13"/>
  <c r="R767" i="13" s="1"/>
  <c r="Q672" i="13"/>
  <c r="R672" i="13" s="1"/>
  <c r="Q669" i="13"/>
  <c r="R669" i="13" s="1"/>
  <c r="Q670" i="13"/>
  <c r="R670" i="13" s="1"/>
  <c r="Q666" i="13"/>
  <c r="R666" i="13" s="1"/>
  <c r="Q307" i="13"/>
  <c r="R307" i="13" s="1"/>
  <c r="Q296" i="13"/>
  <c r="R296" i="13" s="1"/>
  <c r="Q235" i="13"/>
  <c r="R235" i="13" s="1"/>
  <c r="Q749" i="13"/>
  <c r="R749" i="13" s="1"/>
  <c r="Q156" i="13"/>
  <c r="R156" i="13" s="1"/>
  <c r="Q297" i="13"/>
  <c r="R297" i="13" s="1"/>
  <c r="Q154" i="13"/>
  <c r="J164" i="13"/>
  <c r="Q158" i="13"/>
  <c r="R158" i="13" s="1"/>
  <c r="Q781" i="13"/>
  <c r="R781" i="13" s="1"/>
  <c r="O771" i="13"/>
  <c r="O164" i="13"/>
  <c r="O308" i="13"/>
  <c r="M771" i="13"/>
  <c r="M703" i="13"/>
  <c r="M164" i="13"/>
  <c r="M308" i="13"/>
  <c r="M188" i="13"/>
  <c r="M190" i="13" s="1"/>
  <c r="M48" i="13"/>
  <c r="K170" i="13"/>
  <c r="K308" i="13"/>
  <c r="K48" i="13"/>
  <c r="K188" i="13"/>
  <c r="K190" i="13" s="1"/>
  <c r="Q1145" i="13"/>
  <c r="P301" i="13"/>
  <c r="N760" i="13"/>
  <c r="N48" i="13"/>
  <c r="L188" i="13"/>
  <c r="L190" i="13" s="1"/>
  <c r="L164" i="13"/>
  <c r="Q758" i="13"/>
  <c r="R758" i="13" s="1"/>
  <c r="Q770" i="13"/>
  <c r="R770" i="13" s="1"/>
  <c r="Q780" i="13"/>
  <c r="R780" i="13" s="1"/>
  <c r="Q764" i="13"/>
  <c r="R764" i="13" s="1"/>
  <c r="J771" i="13"/>
  <c r="Q763" i="13"/>
  <c r="Q752" i="13"/>
  <c r="R752" i="13" s="1"/>
  <c r="Q757" i="13"/>
  <c r="R757" i="13" s="1"/>
  <c r="Q748" i="13"/>
  <c r="R748" i="13" s="1"/>
  <c r="R90" i="13"/>
  <c r="Q305" i="13"/>
  <c r="R305" i="13" s="1"/>
  <c r="Q294" i="13"/>
  <c r="R294" i="13" s="1"/>
  <c r="Q186" i="13"/>
  <c r="R186" i="13" s="1"/>
  <c r="Q671" i="13"/>
  <c r="R671" i="13" s="1"/>
  <c r="Q306" i="13"/>
  <c r="R306" i="13" s="1"/>
  <c r="Q295" i="13"/>
  <c r="R295" i="13" s="1"/>
  <c r="Q155" i="13"/>
  <c r="R155" i="13" s="1"/>
  <c r="Q162" i="13"/>
  <c r="R162" i="13" s="1"/>
  <c r="O170" i="13"/>
  <c r="N192" i="15" l="1"/>
  <c r="L192" i="14"/>
  <c r="L201" i="14" s="1"/>
  <c r="L199" i="14"/>
  <c r="L49" i="14" s="1"/>
  <c r="K192" i="14"/>
  <c r="C71" i="9"/>
  <c r="M172" i="13"/>
  <c r="M46" i="13" s="1"/>
  <c r="O315" i="13"/>
  <c r="O321" i="13" s="1"/>
  <c r="O51" i="13" s="1"/>
  <c r="N315" i="13"/>
  <c r="N321" i="13" s="1"/>
  <c r="N51" i="13" s="1"/>
  <c r="Q46" i="15"/>
  <c r="R46" i="15" s="1"/>
  <c r="P315" i="13"/>
  <c r="P321" i="13" s="1"/>
  <c r="P51" i="13" s="1"/>
  <c r="K315" i="13"/>
  <c r="K321" i="13" s="1"/>
  <c r="K51" i="13" s="1"/>
  <c r="M315" i="13"/>
  <c r="J172" i="13"/>
  <c r="J46" i="13" s="1"/>
  <c r="L315" i="13"/>
  <c r="L321" i="13" s="1"/>
  <c r="L51" i="13" s="1"/>
  <c r="O172" i="13"/>
  <c r="O46" i="13" s="1"/>
  <c r="P192" i="13"/>
  <c r="P201" i="13" s="1"/>
  <c r="K327" i="15"/>
  <c r="K325" i="15"/>
  <c r="K975" i="15" s="1"/>
  <c r="K976" i="15" s="1"/>
  <c r="K977" i="15" s="1"/>
  <c r="K978" i="15" s="1"/>
  <c r="N323" i="15"/>
  <c r="N321" i="15"/>
  <c r="N51" i="15" s="1"/>
  <c r="Q137" i="15"/>
  <c r="R137" i="15" s="1"/>
  <c r="J45" i="15"/>
  <c r="Q45" i="15" s="1"/>
  <c r="R45" i="15" s="1"/>
  <c r="O201" i="15"/>
  <c r="O199" i="15"/>
  <c r="O49" i="15" s="1"/>
  <c r="O53" i="15" s="1"/>
  <c r="P327" i="15"/>
  <c r="P325" i="15"/>
  <c r="P975" i="15" s="1"/>
  <c r="P976" i="15" s="1"/>
  <c r="P977" i="15" s="1"/>
  <c r="P978" i="15" s="1"/>
  <c r="O323" i="15"/>
  <c r="N199" i="15"/>
  <c r="N49" i="15" s="1"/>
  <c r="N53" i="15" s="1"/>
  <c r="N201" i="15"/>
  <c r="J192" i="15"/>
  <c r="Q190" i="15"/>
  <c r="R190" i="15" s="1"/>
  <c r="J47" i="15"/>
  <c r="Q47" i="15" s="1"/>
  <c r="R47" i="15" s="1"/>
  <c r="M201" i="15"/>
  <c r="M199" i="15"/>
  <c r="M49" i="15" s="1"/>
  <c r="M53" i="15" s="1"/>
  <c r="L201" i="15"/>
  <c r="L199" i="15"/>
  <c r="L49" i="15" s="1"/>
  <c r="Q315" i="15"/>
  <c r="R315" i="15" s="1"/>
  <c r="J323" i="15"/>
  <c r="J321" i="15"/>
  <c r="Q284" i="15"/>
  <c r="R284" i="15" s="1"/>
  <c r="J287" i="15"/>
  <c r="Q287" i="15" s="1"/>
  <c r="R287" i="15" s="1"/>
  <c r="K201" i="15"/>
  <c r="K199" i="15"/>
  <c r="K49" i="15" s="1"/>
  <c r="K53" i="15" s="1"/>
  <c r="R170" i="15"/>
  <c r="Q172" i="15"/>
  <c r="R172" i="15" s="1"/>
  <c r="L323" i="15"/>
  <c r="L321" i="15"/>
  <c r="L51" i="15" s="1"/>
  <c r="M327" i="15"/>
  <c r="M325" i="15"/>
  <c r="M975" i="15" s="1"/>
  <c r="M976" i="15" s="1"/>
  <c r="M977" i="15" s="1"/>
  <c r="M978" i="15" s="1"/>
  <c r="P201" i="15"/>
  <c r="P199" i="15"/>
  <c r="P49" i="15" s="1"/>
  <c r="P53" i="15" s="1"/>
  <c r="Q137" i="14"/>
  <c r="R137" i="14" s="1"/>
  <c r="J45" i="14"/>
  <c r="Q45" i="14" s="1"/>
  <c r="R45" i="14" s="1"/>
  <c r="N201" i="14"/>
  <c r="N199" i="14"/>
  <c r="N49" i="14" s="1"/>
  <c r="N53" i="14" s="1"/>
  <c r="Q315" i="14"/>
  <c r="R315" i="14" s="1"/>
  <c r="J321" i="14"/>
  <c r="M46" i="14"/>
  <c r="Q46" i="14" s="1"/>
  <c r="R46" i="14" s="1"/>
  <c r="M192" i="14"/>
  <c r="N323" i="14"/>
  <c r="R170" i="14"/>
  <c r="Q172" i="14"/>
  <c r="R172" i="14" s="1"/>
  <c r="O201" i="14"/>
  <c r="O199" i="14"/>
  <c r="O49" i="14" s="1"/>
  <c r="K201" i="14"/>
  <c r="K199" i="14"/>
  <c r="K49" i="14" s="1"/>
  <c r="K53" i="14" s="1"/>
  <c r="L323" i="14"/>
  <c r="L321" i="14"/>
  <c r="L51" i="14" s="1"/>
  <c r="L53" i="14" s="1"/>
  <c r="P201" i="14"/>
  <c r="P199" i="14"/>
  <c r="P49" i="14" s="1"/>
  <c r="P53" i="14" s="1"/>
  <c r="J192" i="14"/>
  <c r="J323" i="14" s="1"/>
  <c r="Q190" i="14"/>
  <c r="R190" i="14" s="1"/>
  <c r="J47" i="14"/>
  <c r="Q47" i="14" s="1"/>
  <c r="R47" i="14" s="1"/>
  <c r="J287" i="14"/>
  <c r="Q287" i="14" s="1"/>
  <c r="R287" i="14" s="1"/>
  <c r="Q284" i="14"/>
  <c r="R284" i="14" s="1"/>
  <c r="P323" i="14"/>
  <c r="O323" i="14"/>
  <c r="O321" i="14"/>
  <c r="O51" i="14" s="1"/>
  <c r="K323" i="14"/>
  <c r="M321" i="13"/>
  <c r="M51" i="13" s="1"/>
  <c r="Q301" i="13"/>
  <c r="R301" i="13" s="1"/>
  <c r="Q236" i="13"/>
  <c r="R236" i="13" s="1"/>
  <c r="J284" i="13"/>
  <c r="K172" i="13"/>
  <c r="K46" i="13" s="1"/>
  <c r="Q170" i="13"/>
  <c r="R167" i="13"/>
  <c r="K47" i="13"/>
  <c r="Q164" i="13"/>
  <c r="R164" i="13" s="1"/>
  <c r="R154" i="13"/>
  <c r="Q188" i="13"/>
  <c r="R188" i="13" s="1"/>
  <c r="J190" i="13"/>
  <c r="Q703" i="13"/>
  <c r="R703" i="13" s="1"/>
  <c r="N172" i="13"/>
  <c r="N46" i="13" s="1"/>
  <c r="R763" i="13"/>
  <c r="Q771" i="13"/>
  <c r="R771" i="13" s="1"/>
  <c r="L47" i="13"/>
  <c r="N47" i="13"/>
  <c r="J315" i="13"/>
  <c r="Q308" i="13"/>
  <c r="R308" i="13" s="1"/>
  <c r="M47" i="13"/>
  <c r="L172" i="13"/>
  <c r="L46" i="13" s="1"/>
  <c r="Q48" i="13"/>
  <c r="R48" i="13" s="1"/>
  <c r="Q760" i="13"/>
  <c r="R760" i="13" s="1"/>
  <c r="M192" i="13" l="1"/>
  <c r="O192" i="13"/>
  <c r="L53" i="15"/>
  <c r="N192" i="13"/>
  <c r="N323" i="13" s="1"/>
  <c r="N327" i="13" s="1"/>
  <c r="P323" i="13"/>
  <c r="P327" i="13" s="1"/>
  <c r="Q46" i="13"/>
  <c r="R46" i="13" s="1"/>
  <c r="K192" i="13"/>
  <c r="K323" i="13" s="1"/>
  <c r="K327" i="13" s="1"/>
  <c r="Q321" i="15"/>
  <c r="R321" i="15" s="1"/>
  <c r="J51" i="15"/>
  <c r="Q51" i="15" s="1"/>
  <c r="R51" i="15" s="1"/>
  <c r="O325" i="15"/>
  <c r="O975" i="15" s="1"/>
  <c r="O976" i="15" s="1"/>
  <c r="O977" i="15" s="1"/>
  <c r="O978" i="15" s="1"/>
  <c r="O327" i="15"/>
  <c r="N327" i="15"/>
  <c r="N325" i="15"/>
  <c r="N975" i="15" s="1"/>
  <c r="N976" i="15" s="1"/>
  <c r="N977" i="15" s="1"/>
  <c r="N978" i="15" s="1"/>
  <c r="L327" i="15"/>
  <c r="L325" i="15"/>
  <c r="L975" i="15" s="1"/>
  <c r="L976" i="15" s="1"/>
  <c r="L977" i="15" s="1"/>
  <c r="L978" i="15" s="1"/>
  <c r="Q323" i="15"/>
  <c r="R323" i="15" s="1"/>
  <c r="J325" i="15"/>
  <c r="J327" i="15"/>
  <c r="Q192" i="15"/>
  <c r="R192" i="15" s="1"/>
  <c r="J199" i="15"/>
  <c r="J201" i="15"/>
  <c r="Q201" i="15" s="1"/>
  <c r="R201" i="15" s="1"/>
  <c r="J325" i="14"/>
  <c r="J327" i="14"/>
  <c r="Q321" i="14"/>
  <c r="R321" i="14" s="1"/>
  <c r="J51" i="14"/>
  <c r="Q51" i="14" s="1"/>
  <c r="R51" i="14" s="1"/>
  <c r="P325" i="14"/>
  <c r="P327" i="14"/>
  <c r="O53" i="14"/>
  <c r="N327" i="14"/>
  <c r="N325" i="14"/>
  <c r="O327" i="14"/>
  <c r="O325" i="14"/>
  <c r="K327" i="14"/>
  <c r="K325" i="14"/>
  <c r="Q192" i="14"/>
  <c r="R192" i="14" s="1"/>
  <c r="J199" i="14"/>
  <c r="J201" i="14"/>
  <c r="L327" i="14"/>
  <c r="L325" i="14"/>
  <c r="M199" i="14"/>
  <c r="M49" i="14" s="1"/>
  <c r="M53" i="14" s="1"/>
  <c r="M201" i="14"/>
  <c r="M323" i="14"/>
  <c r="M201" i="13"/>
  <c r="O201" i="13"/>
  <c r="Q315" i="13"/>
  <c r="J321" i="13"/>
  <c r="J51" i="13" s="1"/>
  <c r="Q51" i="13" s="1"/>
  <c r="R51" i="13" s="1"/>
  <c r="O323" i="13"/>
  <c r="L192" i="13"/>
  <c r="M323" i="13"/>
  <c r="Q190" i="13"/>
  <c r="R190" i="13" s="1"/>
  <c r="J47" i="13"/>
  <c r="Q47" i="13" s="1"/>
  <c r="R47" i="13" s="1"/>
  <c r="J192" i="13"/>
  <c r="J323" i="13" s="1"/>
  <c r="Q172" i="13"/>
  <c r="R172" i="13" s="1"/>
  <c r="R170" i="13"/>
  <c r="Q284" i="13"/>
  <c r="R284" i="13" s="1"/>
  <c r="N201" i="13" l="1"/>
  <c r="Q327" i="15"/>
  <c r="R327" i="15" s="1"/>
  <c r="K975" i="14"/>
  <c r="K976" i="14" s="1"/>
  <c r="K977" i="14" s="1"/>
  <c r="K978" i="14" s="1"/>
  <c r="O975" i="14"/>
  <c r="O976" i="14" s="1"/>
  <c r="O977" i="14" s="1"/>
  <c r="O978" i="14" s="1"/>
  <c r="N975" i="14"/>
  <c r="N976" i="14" s="1"/>
  <c r="N977" i="14" s="1"/>
  <c r="N978" i="14" s="1"/>
  <c r="L975" i="14"/>
  <c r="L976" i="14" s="1"/>
  <c r="L977" i="14" s="1"/>
  <c r="L978" i="14" s="1"/>
  <c r="P975" i="14"/>
  <c r="P976" i="14" s="1"/>
  <c r="P977" i="14" s="1"/>
  <c r="P978" i="14" s="1"/>
  <c r="K201" i="13"/>
  <c r="Q199" i="15"/>
  <c r="R199" i="15" s="1"/>
  <c r="J49" i="15"/>
  <c r="J975" i="15"/>
  <c r="Q325" i="15"/>
  <c r="R325" i="15" s="1"/>
  <c r="M327" i="14"/>
  <c r="Q327" i="14" s="1"/>
  <c r="R327" i="14" s="1"/>
  <c r="M325" i="14"/>
  <c r="Q325" i="14" s="1"/>
  <c r="R325" i="14" s="1"/>
  <c r="Q201" i="14"/>
  <c r="R201" i="14" s="1"/>
  <c r="J975" i="14"/>
  <c r="Q199" i="14"/>
  <c r="R199" i="14" s="1"/>
  <c r="J49" i="14"/>
  <c r="Q323" i="14"/>
  <c r="R323" i="14" s="1"/>
  <c r="M327" i="13"/>
  <c r="O327" i="13"/>
  <c r="Q192" i="13"/>
  <c r="R192" i="13" s="1"/>
  <c r="J201" i="13"/>
  <c r="R315" i="13"/>
  <c r="Q321" i="13"/>
  <c r="L201" i="13"/>
  <c r="L323" i="13"/>
  <c r="M975" i="14" l="1"/>
  <c r="M976" i="14" s="1"/>
  <c r="M977" i="14" s="1"/>
  <c r="M978" i="14" s="1"/>
  <c r="Q201" i="13"/>
  <c r="R201" i="13" s="1"/>
  <c r="J976" i="15"/>
  <c r="Q975" i="15"/>
  <c r="J53" i="15"/>
  <c r="Q49" i="15"/>
  <c r="R49" i="15" s="1"/>
  <c r="Q49" i="14"/>
  <c r="R49" i="14" s="1"/>
  <c r="J53" i="14"/>
  <c r="Q975" i="14"/>
  <c r="J976" i="14"/>
  <c r="L327" i="13"/>
  <c r="Q323" i="13"/>
  <c r="R323" i="13" s="1"/>
  <c r="J327" i="13"/>
  <c r="Q327" i="13" l="1"/>
  <c r="R327" i="13" s="1"/>
  <c r="Q53" i="15"/>
  <c r="R53" i="15" s="1"/>
  <c r="N1113" i="15"/>
  <c r="J1113" i="15"/>
  <c r="M1113" i="15"/>
  <c r="P1113" i="15"/>
  <c r="L1113" i="15"/>
  <c r="O1113" i="15"/>
  <c r="K1113" i="15"/>
  <c r="J977" i="15"/>
  <c r="Q976" i="15"/>
  <c r="J977" i="14"/>
  <c r="Q976" i="14"/>
  <c r="Q53" i="14"/>
  <c r="R53" i="14" s="1"/>
  <c r="N1113" i="14"/>
  <c r="J1113" i="14"/>
  <c r="P1113" i="14"/>
  <c r="K1113" i="14"/>
  <c r="O1113" i="14"/>
  <c r="M1113" i="14"/>
  <c r="L1113" i="14"/>
  <c r="Q1113" i="15" l="1"/>
  <c r="P1114" i="15"/>
  <c r="L1114" i="15"/>
  <c r="O1114" i="15"/>
  <c r="K1114" i="15"/>
  <c r="N1114" i="15"/>
  <c r="J1114" i="15"/>
  <c r="M1114" i="15"/>
  <c r="J978" i="15"/>
  <c r="Q978" i="15" s="1"/>
  <c r="Q977" i="15"/>
  <c r="M1114" i="14"/>
  <c r="P1114" i="14"/>
  <c r="L1114" i="14"/>
  <c r="J1114" i="14"/>
  <c r="O1114" i="14"/>
  <c r="N1114" i="14"/>
  <c r="K1114" i="14"/>
  <c r="Q1113" i="14"/>
  <c r="Q977" i="14"/>
  <c r="J978" i="14"/>
  <c r="Q978" i="14" s="1"/>
  <c r="Q1114" i="14" l="1"/>
  <c r="Q1114" i="15"/>
  <c r="P1116" i="15"/>
  <c r="L1116" i="15"/>
  <c r="O1116" i="15"/>
  <c r="K1116" i="15"/>
  <c r="N1116" i="15"/>
  <c r="J1116" i="15"/>
  <c r="M1116" i="15"/>
  <c r="N1115" i="15"/>
  <c r="J1115" i="15"/>
  <c r="M1115" i="15"/>
  <c r="P1115" i="15"/>
  <c r="L1115" i="15"/>
  <c r="O1115" i="15"/>
  <c r="K1115" i="15"/>
  <c r="M1116" i="14"/>
  <c r="P1116" i="14"/>
  <c r="L1116" i="14"/>
  <c r="J1116" i="14"/>
  <c r="O1116" i="14"/>
  <c r="N1116" i="14"/>
  <c r="K1116" i="14"/>
  <c r="O1115" i="14"/>
  <c r="K1115" i="14"/>
  <c r="N1115" i="14"/>
  <c r="J1115" i="14"/>
  <c r="P1115" i="14"/>
  <c r="M1115" i="14"/>
  <c r="L1115" i="14"/>
  <c r="Q1116" i="14" l="1"/>
  <c r="O804" i="15"/>
  <c r="O806" i="15" s="1"/>
  <c r="O514" i="15"/>
  <c r="O482" i="15"/>
  <c r="O853" i="15"/>
  <c r="O474" i="15"/>
  <c r="O369" i="15"/>
  <c r="O362" i="15"/>
  <c r="O341" i="15"/>
  <c r="O345" i="15" s="1"/>
  <c r="O58" i="15" s="1"/>
  <c r="O849" i="15"/>
  <c r="O368" i="15"/>
  <c r="O361" i="15"/>
  <c r="O522" i="15"/>
  <c r="O480" i="15"/>
  <c r="O438" i="15"/>
  <c r="O467" i="15"/>
  <c r="O503" i="15"/>
  <c r="O505" i="15"/>
  <c r="O508" i="15"/>
  <c r="O469" i="15"/>
  <c r="O513" i="15"/>
  <c r="O851" i="15"/>
  <c r="O668" i="15"/>
  <c r="O677" i="15" s="1"/>
  <c r="O679" i="15" s="1"/>
  <c r="O837" i="15"/>
  <c r="O841" i="15"/>
  <c r="O816" i="15"/>
  <c r="O854" i="15"/>
  <c r="O908" i="15"/>
  <c r="O910" i="15"/>
  <c r="O852" i="15"/>
  <c r="O360" i="15"/>
  <c r="O506" i="15"/>
  <c r="O523" i="15"/>
  <c r="O507" i="15"/>
  <c r="O468" i="15"/>
  <c r="O512" i="15"/>
  <c r="O436" i="15"/>
  <c r="O473" i="15"/>
  <c r="O868" i="15"/>
  <c r="O869" i="15"/>
  <c r="O848" i="15"/>
  <c r="O838" i="15"/>
  <c r="O866" i="15"/>
  <c r="O911" i="15"/>
  <c r="O913" i="15"/>
  <c r="O511" i="15"/>
  <c r="O520" i="15"/>
  <c r="O521" i="15"/>
  <c r="O439" i="15"/>
  <c r="O509" i="15"/>
  <c r="O470" i="15"/>
  <c r="O437" i="15"/>
  <c r="O530" i="15"/>
  <c r="O466" i="15"/>
  <c r="O510" i="15"/>
  <c r="O388" i="15"/>
  <c r="O471" i="15"/>
  <c r="O370" i="15"/>
  <c r="O389" i="15"/>
  <c r="O435" i="15"/>
  <c r="O472" i="15"/>
  <c r="O502" i="15"/>
  <c r="O504" i="15"/>
  <c r="O847" i="15"/>
  <c r="O839" i="15"/>
  <c r="O865" i="15"/>
  <c r="O850" i="15"/>
  <c r="O840" i="15"/>
  <c r="O481" i="15"/>
  <c r="O528" i="15"/>
  <c r="O529" i="15"/>
  <c r="O526" i="15"/>
  <c r="O527" i="15"/>
  <c r="O461" i="15"/>
  <c r="O463" i="15" s="1"/>
  <c r="O65" i="15" s="1"/>
  <c r="O524" i="15"/>
  <c r="O525" i="15"/>
  <c r="O867" i="15"/>
  <c r="O842" i="15"/>
  <c r="O912" i="15"/>
  <c r="O479" i="15"/>
  <c r="Q1116" i="15"/>
  <c r="J908" i="15"/>
  <c r="J910" i="15"/>
  <c r="J804" i="15"/>
  <c r="J514" i="15"/>
  <c r="J482" i="15"/>
  <c r="J471" i="15"/>
  <c r="J467" i="15"/>
  <c r="J438" i="15"/>
  <c r="J388" i="15"/>
  <c r="J370" i="15"/>
  <c r="J468" i="15"/>
  <c r="J369" i="15"/>
  <c r="J472" i="15"/>
  <c r="J435" i="15"/>
  <c r="J389" i="15"/>
  <c r="J362" i="15"/>
  <c r="J439" i="15"/>
  <c r="J341" i="15"/>
  <c r="J360" i="15"/>
  <c r="J506" i="15"/>
  <c r="J480" i="15"/>
  <c r="J361" i="15"/>
  <c r="J436" i="15"/>
  <c r="J461" i="15"/>
  <c r="J473" i="15"/>
  <c r="J507" i="15"/>
  <c r="J521" i="15"/>
  <c r="J528" i="15"/>
  <c r="J529" i="15"/>
  <c r="J512" i="15"/>
  <c r="J526" i="15"/>
  <c r="J527" i="15"/>
  <c r="J524" i="15"/>
  <c r="J525" i="15"/>
  <c r="J867" i="15"/>
  <c r="J848" i="15"/>
  <c r="J838" i="15"/>
  <c r="J853" i="15"/>
  <c r="J865" i="15"/>
  <c r="J470" i="15"/>
  <c r="J522" i="15"/>
  <c r="J437" i="15"/>
  <c r="J466" i="15"/>
  <c r="J510" i="15"/>
  <c r="J368" i="15"/>
  <c r="J502" i="15"/>
  <c r="J504" i="15"/>
  <c r="J851" i="15"/>
  <c r="J668" i="15"/>
  <c r="J849" i="15"/>
  <c r="J839" i="15"/>
  <c r="J850" i="15"/>
  <c r="J840" i="15"/>
  <c r="J911" i="15"/>
  <c r="J913" i="15"/>
  <c r="J481" i="15"/>
  <c r="J505" i="15"/>
  <c r="J513" i="15"/>
  <c r="J847" i="15"/>
  <c r="J854" i="15"/>
  <c r="J530" i="15"/>
  <c r="J523" i="15"/>
  <c r="J469" i="15"/>
  <c r="J511" i="15"/>
  <c r="J520" i="15"/>
  <c r="J509" i="15"/>
  <c r="J474" i="15"/>
  <c r="J852" i="15"/>
  <c r="J868" i="15"/>
  <c r="J842" i="15"/>
  <c r="J866" i="15"/>
  <c r="J503" i="15"/>
  <c r="J508" i="15"/>
  <c r="J837" i="15"/>
  <c r="J841" i="15"/>
  <c r="J816" i="15"/>
  <c r="J869" i="15"/>
  <c r="J912" i="15"/>
  <c r="J479" i="15"/>
  <c r="L482" i="15"/>
  <c r="L511" i="15"/>
  <c r="L507" i="15"/>
  <c r="L512" i="15"/>
  <c r="L508" i="15"/>
  <c r="L506" i="15"/>
  <c r="L510" i="15"/>
  <c r="L370" i="15"/>
  <c r="L513" i="15"/>
  <c r="L521" i="15"/>
  <c r="L529" i="15"/>
  <c r="L369" i="15"/>
  <c r="L468" i="15"/>
  <c r="L527" i="15"/>
  <c r="L368" i="15"/>
  <c r="L436" i="15"/>
  <c r="L473" i="15"/>
  <c r="L525" i="15"/>
  <c r="L474" i="15"/>
  <c r="L852" i="15"/>
  <c r="L842" i="15"/>
  <c r="L866" i="15"/>
  <c r="L911" i="15"/>
  <c r="L913" i="15"/>
  <c r="L470" i="15"/>
  <c r="L437" i="15"/>
  <c r="L466" i="15"/>
  <c r="L388" i="15"/>
  <c r="L471" i="15"/>
  <c r="L389" i="15"/>
  <c r="L435" i="15"/>
  <c r="L472" i="15"/>
  <c r="L502" i="15"/>
  <c r="L504" i="15"/>
  <c r="L847" i="15"/>
  <c r="L853" i="15"/>
  <c r="L668" i="15"/>
  <c r="L677" i="15" s="1"/>
  <c r="L679" i="15" s="1"/>
  <c r="L837" i="15"/>
  <c r="L841" i="15"/>
  <c r="L865" i="15"/>
  <c r="L804" i="15"/>
  <c r="L806" i="15" s="1"/>
  <c r="L816" i="15"/>
  <c r="L854" i="15"/>
  <c r="L868" i="15"/>
  <c r="L530" i="15"/>
  <c r="L480" i="15"/>
  <c r="L467" i="15"/>
  <c r="L362" i="15"/>
  <c r="L503" i="15"/>
  <c r="L469" i="15"/>
  <c r="L514" i="15"/>
  <c r="L851" i="15"/>
  <c r="L839" i="15"/>
  <c r="L850" i="15"/>
  <c r="L910" i="15"/>
  <c r="L840" i="15"/>
  <c r="L360" i="15"/>
  <c r="L481" i="15"/>
  <c r="L523" i="15"/>
  <c r="L509" i="15"/>
  <c r="L520" i="15"/>
  <c r="L528" i="15"/>
  <c r="L439" i="15"/>
  <c r="L526" i="15"/>
  <c r="L461" i="15"/>
  <c r="L463" i="15" s="1"/>
  <c r="L65" i="15" s="1"/>
  <c r="L524" i="15"/>
  <c r="L908" i="15"/>
  <c r="L867" i="15"/>
  <c r="L848" i="15"/>
  <c r="L869" i="15"/>
  <c r="L838" i="15"/>
  <c r="L912" i="15"/>
  <c r="L522" i="15"/>
  <c r="L438" i="15"/>
  <c r="L341" i="15"/>
  <c r="L345" i="15" s="1"/>
  <c r="L58" i="15" s="1"/>
  <c r="L505" i="15"/>
  <c r="L361" i="15"/>
  <c r="L849" i="15"/>
  <c r="L479" i="15"/>
  <c r="M866" i="15"/>
  <c r="M867" i="15"/>
  <c r="M841" i="15"/>
  <c r="M837" i="15"/>
  <c r="M865" i="15"/>
  <c r="M839" i="15"/>
  <c r="M668" i="15"/>
  <c r="M677" i="15" s="1"/>
  <c r="M679" i="15" s="1"/>
  <c r="M520" i="15"/>
  <c r="M514" i="15"/>
  <c r="M482" i="15"/>
  <c r="M503" i="15"/>
  <c r="M504" i="15"/>
  <c r="M502" i="15"/>
  <c r="M505" i="15"/>
  <c r="M360" i="15"/>
  <c r="M481" i="15"/>
  <c r="M439" i="15"/>
  <c r="M508" i="15"/>
  <c r="M461" i="15"/>
  <c r="M463" i="15" s="1"/>
  <c r="M65" i="15" s="1"/>
  <c r="M513" i="15"/>
  <c r="M816" i="15"/>
  <c r="M847" i="15"/>
  <c r="M853" i="15"/>
  <c r="M852" i="15"/>
  <c r="M869" i="15"/>
  <c r="M854" i="15"/>
  <c r="M868" i="15"/>
  <c r="M506" i="15"/>
  <c r="M480" i="15"/>
  <c r="M523" i="15"/>
  <c r="M438" i="15"/>
  <c r="M467" i="15"/>
  <c r="M507" i="15"/>
  <c r="M341" i="15"/>
  <c r="M345" i="15" s="1"/>
  <c r="M58" i="15" s="1"/>
  <c r="M362" i="15"/>
  <c r="M512" i="15"/>
  <c r="M361" i="15"/>
  <c r="M469" i="15"/>
  <c r="M840" i="15"/>
  <c r="M838" i="15"/>
  <c r="M912" i="15"/>
  <c r="M470" i="15"/>
  <c r="M522" i="15"/>
  <c r="M437" i="15"/>
  <c r="M529" i="15"/>
  <c r="M435" i="15"/>
  <c r="M527" i="15"/>
  <c r="M525" i="15"/>
  <c r="M911" i="15"/>
  <c r="M913" i="15"/>
  <c r="M908" i="15"/>
  <c r="M466" i="15"/>
  <c r="M510" i="15"/>
  <c r="M370" i="15"/>
  <c r="M528" i="15"/>
  <c r="M369" i="15"/>
  <c r="M468" i="15"/>
  <c r="M526" i="15"/>
  <c r="M368" i="15"/>
  <c r="M436" i="15"/>
  <c r="M473" i="15"/>
  <c r="M524" i="15"/>
  <c r="M474" i="15"/>
  <c r="M851" i="15"/>
  <c r="M850" i="15"/>
  <c r="M849" i="15"/>
  <c r="M842" i="15"/>
  <c r="M804" i="15"/>
  <c r="M806" i="15" s="1"/>
  <c r="M910" i="15"/>
  <c r="M530" i="15"/>
  <c r="M388" i="15"/>
  <c r="M471" i="15"/>
  <c r="M511" i="15"/>
  <c r="M521" i="15"/>
  <c r="M389" i="15"/>
  <c r="M472" i="15"/>
  <c r="M509" i="15"/>
  <c r="M848" i="15"/>
  <c r="M479" i="15"/>
  <c r="Q1115" i="15"/>
  <c r="N804" i="15"/>
  <c r="N806" i="15" s="1"/>
  <c r="N913" i="15"/>
  <c r="N912" i="15"/>
  <c r="N911" i="15"/>
  <c r="N514" i="15"/>
  <c r="N482" i="15"/>
  <c r="N529" i="15"/>
  <c r="N521" i="15"/>
  <c r="N472" i="15"/>
  <c r="N468" i="15"/>
  <c r="N439" i="15"/>
  <c r="N435" i="15"/>
  <c r="N389" i="15"/>
  <c r="N467" i="15"/>
  <c r="N527" i="15"/>
  <c r="N471" i="15"/>
  <c r="N388" i="15"/>
  <c r="N390" i="15" s="1"/>
  <c r="N392" i="15" s="1"/>
  <c r="N61" i="15" s="1"/>
  <c r="N438" i="15"/>
  <c r="N470" i="15"/>
  <c r="N437" i="15"/>
  <c r="N466" i="15"/>
  <c r="N510" i="15"/>
  <c r="N360" i="15"/>
  <c r="N525" i="15"/>
  <c r="N341" i="15"/>
  <c r="N345" i="15" s="1"/>
  <c r="N58" i="15" s="1"/>
  <c r="N362" i="15"/>
  <c r="N502" i="15"/>
  <c r="N504" i="15"/>
  <c r="N361" i="15"/>
  <c r="N851" i="15"/>
  <c r="N849" i="15"/>
  <c r="N839" i="15"/>
  <c r="N850" i="15"/>
  <c r="N840" i="15"/>
  <c r="N910" i="15"/>
  <c r="N848" i="15"/>
  <c r="N474" i="15"/>
  <c r="N530" i="15"/>
  <c r="N436" i="15"/>
  <c r="N370" i="15"/>
  <c r="N511" i="15"/>
  <c r="N520" i="15"/>
  <c r="N528" i="15"/>
  <c r="N369" i="15"/>
  <c r="N526" i="15"/>
  <c r="N368" i="15"/>
  <c r="N509" i="15"/>
  <c r="N524" i="15"/>
  <c r="N852" i="15"/>
  <c r="N868" i="15"/>
  <c r="N842" i="15"/>
  <c r="N866" i="15"/>
  <c r="N506" i="15"/>
  <c r="N512" i="15"/>
  <c r="N867" i="15"/>
  <c r="N522" i="15"/>
  <c r="N481" i="15"/>
  <c r="N473" i="15"/>
  <c r="N461" i="15"/>
  <c r="N463" i="15" s="1"/>
  <c r="N65" i="15" s="1"/>
  <c r="N503" i="15"/>
  <c r="N505" i="15"/>
  <c r="N508" i="15"/>
  <c r="N513" i="15"/>
  <c r="N847" i="15"/>
  <c r="N668" i="15"/>
  <c r="N677" i="15" s="1"/>
  <c r="N679" i="15" s="1"/>
  <c r="N853" i="15"/>
  <c r="N837" i="15"/>
  <c r="N841" i="15"/>
  <c r="N865" i="15"/>
  <c r="N816" i="15"/>
  <c r="N854" i="15"/>
  <c r="N869" i="15"/>
  <c r="N480" i="15"/>
  <c r="N469" i="15"/>
  <c r="N523" i="15"/>
  <c r="N507" i="15"/>
  <c r="N838" i="15"/>
  <c r="N908" i="15"/>
  <c r="N479" i="15"/>
  <c r="P908" i="15"/>
  <c r="P910" i="15"/>
  <c r="P482" i="15"/>
  <c r="P526" i="15"/>
  <c r="P512" i="15"/>
  <c r="P508" i="15"/>
  <c r="P511" i="15"/>
  <c r="P528" i="15"/>
  <c r="P507" i="15"/>
  <c r="P470" i="15"/>
  <c r="P522" i="15"/>
  <c r="P437" i="15"/>
  <c r="P530" i="15"/>
  <c r="P466" i="15"/>
  <c r="P509" i="15"/>
  <c r="P388" i="15"/>
  <c r="P471" i="15"/>
  <c r="P389" i="15"/>
  <c r="P435" i="15"/>
  <c r="P472" i="15"/>
  <c r="P502" i="15"/>
  <c r="P504" i="15"/>
  <c r="P668" i="15"/>
  <c r="P677" i="15" s="1"/>
  <c r="P679" i="15" s="1"/>
  <c r="P847" i="15"/>
  <c r="P853" i="15"/>
  <c r="P837" i="15"/>
  <c r="P841" i="15"/>
  <c r="P865" i="15"/>
  <c r="P804" i="15"/>
  <c r="P806" i="15" s="1"/>
  <c r="P816" i="15"/>
  <c r="P854" i="15"/>
  <c r="P868" i="15"/>
  <c r="P912" i="15"/>
  <c r="P842" i="15"/>
  <c r="P360" i="15"/>
  <c r="P481" i="15"/>
  <c r="P520" i="15"/>
  <c r="P521" i="15"/>
  <c r="P529" i="15"/>
  <c r="P439" i="15"/>
  <c r="P527" i="15"/>
  <c r="P461" i="15"/>
  <c r="P463" i="15" s="1"/>
  <c r="P65" i="15" s="1"/>
  <c r="P514" i="15"/>
  <c r="P525" i="15"/>
  <c r="P474" i="15"/>
  <c r="P867" i="15"/>
  <c r="P848" i="15"/>
  <c r="P869" i="15"/>
  <c r="P838" i="15"/>
  <c r="P510" i="15"/>
  <c r="P523" i="15"/>
  <c r="P370" i="15"/>
  <c r="P369" i="15"/>
  <c r="P468" i="15"/>
  <c r="P368" i="15"/>
  <c r="P866" i="15"/>
  <c r="P513" i="15"/>
  <c r="P524" i="15"/>
  <c r="P480" i="15"/>
  <c r="P438" i="15"/>
  <c r="P467" i="15"/>
  <c r="P341" i="15"/>
  <c r="P345" i="15" s="1"/>
  <c r="P58" i="15" s="1"/>
  <c r="P362" i="15"/>
  <c r="P503" i="15"/>
  <c r="P505" i="15"/>
  <c r="P361" i="15"/>
  <c r="P469" i="15"/>
  <c r="P851" i="15"/>
  <c r="P849" i="15"/>
  <c r="P839" i="15"/>
  <c r="P850" i="15"/>
  <c r="P840" i="15"/>
  <c r="P911" i="15"/>
  <c r="P913" i="15"/>
  <c r="P506" i="15"/>
  <c r="P436" i="15"/>
  <c r="P473" i="15"/>
  <c r="P852" i="15"/>
  <c r="P479" i="15"/>
  <c r="P484" i="15" s="1"/>
  <c r="K841" i="15"/>
  <c r="K839" i="15"/>
  <c r="K837" i="15"/>
  <c r="K866" i="15"/>
  <c r="K854" i="15"/>
  <c r="K850" i="15"/>
  <c r="K868" i="15"/>
  <c r="K816" i="15"/>
  <c r="K869" i="15"/>
  <c r="K852" i="15"/>
  <c r="K848" i="15"/>
  <c r="K514" i="15"/>
  <c r="K482" i="15"/>
  <c r="K528" i="15"/>
  <c r="K474" i="15"/>
  <c r="K369" i="15"/>
  <c r="K362" i="15"/>
  <c r="K341" i="15"/>
  <c r="K345" i="15" s="1"/>
  <c r="K58" i="15" s="1"/>
  <c r="K526" i="15"/>
  <c r="K370" i="15"/>
  <c r="K481" i="15"/>
  <c r="K523" i="15"/>
  <c r="K511" i="15"/>
  <c r="K520" i="15"/>
  <c r="K439" i="15"/>
  <c r="K461" i="15"/>
  <c r="K463" i="15" s="1"/>
  <c r="K65" i="15" s="1"/>
  <c r="K509" i="15"/>
  <c r="K865" i="15"/>
  <c r="K912" i="15"/>
  <c r="K668" i="15"/>
  <c r="K677" i="15" s="1"/>
  <c r="K679" i="15" s="1"/>
  <c r="K840" i="15"/>
  <c r="K522" i="15"/>
  <c r="K530" i="15"/>
  <c r="K480" i="15"/>
  <c r="K438" i="15"/>
  <c r="K467" i="15"/>
  <c r="K524" i="15"/>
  <c r="K503" i="15"/>
  <c r="K505" i="15"/>
  <c r="K508" i="15"/>
  <c r="K469" i="15"/>
  <c r="K513" i="15"/>
  <c r="K847" i="15"/>
  <c r="K804" i="15"/>
  <c r="K806" i="15" s="1"/>
  <c r="K853" i="15"/>
  <c r="K838" i="15"/>
  <c r="K842" i="15"/>
  <c r="K908" i="15"/>
  <c r="K910" i="15"/>
  <c r="K466" i="15"/>
  <c r="K388" i="15"/>
  <c r="K471" i="15"/>
  <c r="K389" i="15"/>
  <c r="K472" i="15"/>
  <c r="K504" i="15"/>
  <c r="K849" i="15"/>
  <c r="K368" i="15"/>
  <c r="K361" i="15"/>
  <c r="K506" i="15"/>
  <c r="K507" i="15"/>
  <c r="K521" i="15"/>
  <c r="K529" i="15"/>
  <c r="K468" i="15"/>
  <c r="K512" i="15"/>
  <c r="K527" i="15"/>
  <c r="K436" i="15"/>
  <c r="K473" i="15"/>
  <c r="K525" i="15"/>
  <c r="K867" i="15"/>
  <c r="K911" i="15"/>
  <c r="K913" i="15"/>
  <c r="K360" i="15"/>
  <c r="K470" i="15"/>
  <c r="K437" i="15"/>
  <c r="K510" i="15"/>
  <c r="K435" i="15"/>
  <c r="K502" i="15"/>
  <c r="K851" i="15"/>
  <c r="K479" i="15"/>
  <c r="K484" i="15" s="1"/>
  <c r="L913" i="14"/>
  <c r="L804" i="14"/>
  <c r="L910" i="14"/>
  <c r="L816" i="14"/>
  <c r="L482" i="14"/>
  <c r="L472" i="14"/>
  <c r="L468" i="14"/>
  <c r="L437" i="14"/>
  <c r="L389" i="14"/>
  <c r="L370" i="14"/>
  <c r="L388" i="14"/>
  <c r="L471" i="14"/>
  <c r="L436" i="14"/>
  <c r="L362" i="14"/>
  <c r="L369" i="14"/>
  <c r="L467" i="14"/>
  <c r="L361" i="14"/>
  <c r="L360" i="14"/>
  <c r="L341" i="14"/>
  <c r="L345" i="14" s="1"/>
  <c r="L58" i="14" s="1"/>
  <c r="L473" i="14"/>
  <c r="L479" i="14"/>
  <c r="L520" i="14"/>
  <c r="L435" i="14"/>
  <c r="L470" i="14"/>
  <c r="L504" i="14"/>
  <c r="L506" i="14"/>
  <c r="L524" i="14"/>
  <c r="L507" i="14"/>
  <c r="L509" i="14"/>
  <c r="L511" i="14"/>
  <c r="L513" i="14"/>
  <c r="L474" i="14"/>
  <c r="L912" i="14"/>
  <c r="L668" i="14"/>
  <c r="L677" i="14" s="1"/>
  <c r="L679" i="14" s="1"/>
  <c r="L868" i="14"/>
  <c r="L842" i="14"/>
  <c r="L848" i="14"/>
  <c r="L850" i="14"/>
  <c r="L852" i="14"/>
  <c r="L854" i="14"/>
  <c r="L503" i="14"/>
  <c r="L867" i="14"/>
  <c r="L840" i="14"/>
  <c r="L469" i="14"/>
  <c r="L481" i="14"/>
  <c r="L527" i="14"/>
  <c r="L525" i="14"/>
  <c r="L908" i="14"/>
  <c r="L368" i="14"/>
  <c r="L461" i="14"/>
  <c r="L463" i="14" s="1"/>
  <c r="L65" i="14" s="1"/>
  <c r="L505" i="14"/>
  <c r="L514" i="14"/>
  <c r="L838" i="14"/>
  <c r="L841" i="14"/>
  <c r="L865" i="14"/>
  <c r="L869" i="14"/>
  <c r="L839" i="14"/>
  <c r="L529" i="14"/>
  <c r="L526" i="14"/>
  <c r="L438" i="14"/>
  <c r="L522" i="14"/>
  <c r="L530" i="14"/>
  <c r="L439" i="14"/>
  <c r="L466" i="14"/>
  <c r="L476" i="14" s="1"/>
  <c r="L523" i="14"/>
  <c r="L508" i="14"/>
  <c r="L510" i="14"/>
  <c r="L512" i="14"/>
  <c r="L866" i="14"/>
  <c r="L847" i="14"/>
  <c r="L849" i="14"/>
  <c r="L851" i="14"/>
  <c r="L853" i="14"/>
  <c r="L521" i="14"/>
  <c r="L480" i="14"/>
  <c r="L528" i="14"/>
  <c r="L837" i="14"/>
  <c r="L911" i="14"/>
  <c r="L502" i="14"/>
  <c r="N839" i="14"/>
  <c r="N838" i="14"/>
  <c r="N482" i="14"/>
  <c r="N512" i="14"/>
  <c r="N510" i="14"/>
  <c r="N508" i="14"/>
  <c r="N524" i="14"/>
  <c r="N513" i="14"/>
  <c r="N511" i="14"/>
  <c r="N509" i="14"/>
  <c r="N507" i="14"/>
  <c r="N526" i="14"/>
  <c r="N473" i="14"/>
  <c r="N470" i="14"/>
  <c r="N479" i="14"/>
  <c r="N481" i="14"/>
  <c r="N527" i="14"/>
  <c r="N467" i="14"/>
  <c r="N525" i="14"/>
  <c r="N908" i="14"/>
  <c r="N341" i="14"/>
  <c r="N345" i="14" s="1"/>
  <c r="N58" i="14" s="1"/>
  <c r="N370" i="14"/>
  <c r="N504" i="14"/>
  <c r="N514" i="14"/>
  <c r="N912" i="14"/>
  <c r="N868" i="14"/>
  <c r="N910" i="14"/>
  <c r="N840" i="14"/>
  <c r="N466" i="14"/>
  <c r="N911" i="14"/>
  <c r="N469" i="14"/>
  <c r="N368" i="14"/>
  <c r="N439" i="14"/>
  <c r="N471" i="14"/>
  <c r="N389" i="14"/>
  <c r="N468" i="14"/>
  <c r="N505" i="14"/>
  <c r="N520" i="14"/>
  <c r="N523" i="14"/>
  <c r="N865" i="14"/>
  <c r="N869" i="14"/>
  <c r="N847" i="14"/>
  <c r="N849" i="14"/>
  <c r="N851" i="14"/>
  <c r="N853" i="14"/>
  <c r="N435" i="14"/>
  <c r="N472" i="14"/>
  <c r="N506" i="14"/>
  <c r="N668" i="14"/>
  <c r="N677" i="14" s="1"/>
  <c r="N679" i="14" s="1"/>
  <c r="N837" i="14"/>
  <c r="N867" i="14"/>
  <c r="N842" i="14"/>
  <c r="N438" i="14"/>
  <c r="N529" i="14"/>
  <c r="N521" i="14"/>
  <c r="N360" i="14"/>
  <c r="N361" i="14"/>
  <c r="N362" i="14"/>
  <c r="N461" i="14"/>
  <c r="N463" i="14" s="1"/>
  <c r="N65" i="14" s="1"/>
  <c r="N480" i="14"/>
  <c r="N369" i="14"/>
  <c r="N528" i="14"/>
  <c r="N474" i="14"/>
  <c r="N530" i="14"/>
  <c r="N804" i="14"/>
  <c r="N816" i="14"/>
  <c r="N841" i="14"/>
  <c r="N866" i="14"/>
  <c r="N913" i="14"/>
  <c r="N522" i="14"/>
  <c r="N388" i="14"/>
  <c r="N390" i="14" s="1"/>
  <c r="N392" i="14" s="1"/>
  <c r="N61" i="14" s="1"/>
  <c r="N436" i="14"/>
  <c r="N437" i="14"/>
  <c r="N503" i="14"/>
  <c r="N848" i="14"/>
  <c r="N850" i="14"/>
  <c r="N852" i="14"/>
  <c r="N854" i="14"/>
  <c r="N502" i="14"/>
  <c r="P913" i="14"/>
  <c r="P816" i="14"/>
  <c r="P804" i="14"/>
  <c r="P482" i="14"/>
  <c r="P530" i="14"/>
  <c r="P525" i="14"/>
  <c r="P471" i="14"/>
  <c r="P467" i="14"/>
  <c r="P436" i="14"/>
  <c r="P388" i="14"/>
  <c r="P369" i="14"/>
  <c r="P527" i="14"/>
  <c r="P461" i="14"/>
  <c r="P463" i="14" s="1"/>
  <c r="P65" i="14" s="1"/>
  <c r="P470" i="14"/>
  <c r="P439" i="14"/>
  <c r="P341" i="14"/>
  <c r="P345" i="14" s="1"/>
  <c r="P58" i="14" s="1"/>
  <c r="P466" i="14"/>
  <c r="P368" i="14"/>
  <c r="P435" i="14"/>
  <c r="P469" i="14"/>
  <c r="P529" i="14"/>
  <c r="P370" i="14"/>
  <c r="P521" i="14"/>
  <c r="P481" i="14"/>
  <c r="P528" i="14"/>
  <c r="P360" i="14"/>
  <c r="P526" i="14"/>
  <c r="P908" i="14"/>
  <c r="P505" i="14"/>
  <c r="P838" i="14"/>
  <c r="P841" i="14"/>
  <c r="P865" i="14"/>
  <c r="P869" i="14"/>
  <c r="P839" i="14"/>
  <c r="P522" i="14"/>
  <c r="P473" i="14"/>
  <c r="P506" i="14"/>
  <c r="P510" i="14"/>
  <c r="P912" i="14"/>
  <c r="P438" i="14"/>
  <c r="P472" i="14"/>
  <c r="P520" i="14"/>
  <c r="P361" i="14"/>
  <c r="P524" i="14"/>
  <c r="P507" i="14"/>
  <c r="P509" i="14"/>
  <c r="P511" i="14"/>
  <c r="P513" i="14"/>
  <c r="P866" i="14"/>
  <c r="P847" i="14"/>
  <c r="P849" i="14"/>
  <c r="P851" i="14"/>
  <c r="P853" i="14"/>
  <c r="P479" i="14"/>
  <c r="P504" i="14"/>
  <c r="P512" i="14"/>
  <c r="P848" i="14"/>
  <c r="P850" i="14"/>
  <c r="P852" i="14"/>
  <c r="P854" i="14"/>
  <c r="P474" i="14"/>
  <c r="P437" i="14"/>
  <c r="P468" i="14"/>
  <c r="P523" i="14"/>
  <c r="P480" i="14"/>
  <c r="P668" i="14"/>
  <c r="P677" i="14" s="1"/>
  <c r="P679" i="14" s="1"/>
  <c r="P362" i="14"/>
  <c r="P503" i="14"/>
  <c r="P514" i="14"/>
  <c r="P837" i="14"/>
  <c r="P910" i="14"/>
  <c r="P867" i="14"/>
  <c r="P840" i="14"/>
  <c r="P389" i="14"/>
  <c r="P508" i="14"/>
  <c r="P911" i="14"/>
  <c r="P868" i="14"/>
  <c r="P842" i="14"/>
  <c r="P502" i="14"/>
  <c r="O838" i="14"/>
  <c r="O867" i="14"/>
  <c r="O868" i="14"/>
  <c r="O869" i="14"/>
  <c r="O865" i="14"/>
  <c r="O839" i="14"/>
  <c r="O866" i="14"/>
  <c r="O474" i="14"/>
  <c r="O482" i="14"/>
  <c r="O514" i="14"/>
  <c r="O438" i="14"/>
  <c r="O505" i="14"/>
  <c r="O529" i="14"/>
  <c r="O521" i="14"/>
  <c r="O461" i="14"/>
  <c r="O463" i="14" s="1"/>
  <c r="O65" i="14" s="1"/>
  <c r="O480" i="14"/>
  <c r="O369" i="14"/>
  <c r="O341" i="14"/>
  <c r="O345" i="14" s="1"/>
  <c r="O58" i="14" s="1"/>
  <c r="O507" i="14"/>
  <c r="O509" i="14"/>
  <c r="O511" i="14"/>
  <c r="O513" i="14"/>
  <c r="O804" i="14"/>
  <c r="O816" i="14"/>
  <c r="O841" i="14"/>
  <c r="O913" i="14"/>
  <c r="O469" i="14"/>
  <c r="O361" i="14"/>
  <c r="O439" i="14"/>
  <c r="O471" i="14"/>
  <c r="O847" i="14"/>
  <c r="O849" i="14"/>
  <c r="O851" i="14"/>
  <c r="O853" i="14"/>
  <c r="O522" i="14"/>
  <c r="O504" i="14"/>
  <c r="O435" i="14"/>
  <c r="O466" i="14"/>
  <c r="O388" i="14"/>
  <c r="O436" i="14"/>
  <c r="O437" i="14"/>
  <c r="O472" i="14"/>
  <c r="O506" i="14"/>
  <c r="O837" i="14"/>
  <c r="O842" i="14"/>
  <c r="O848" i="14"/>
  <c r="O850" i="14"/>
  <c r="O852" i="14"/>
  <c r="O854" i="14"/>
  <c r="O911" i="14"/>
  <c r="O503" i="14"/>
  <c r="O368" i="14"/>
  <c r="O520" i="14"/>
  <c r="O389" i="14"/>
  <c r="O524" i="14"/>
  <c r="O668" i="14"/>
  <c r="O677" i="14" s="1"/>
  <c r="O679" i="14" s="1"/>
  <c r="O473" i="14"/>
  <c r="O360" i="14"/>
  <c r="O470" i="14"/>
  <c r="O479" i="14"/>
  <c r="O481" i="14"/>
  <c r="O527" i="14"/>
  <c r="O528" i="14"/>
  <c r="O467" i="14"/>
  <c r="O525" i="14"/>
  <c r="O526" i="14"/>
  <c r="O908" i="14"/>
  <c r="O370" i="14"/>
  <c r="O508" i="14"/>
  <c r="O510" i="14"/>
  <c r="O512" i="14"/>
  <c r="O530" i="14"/>
  <c r="O912" i="14"/>
  <c r="O910" i="14"/>
  <c r="O840" i="14"/>
  <c r="O362" i="14"/>
  <c r="O468" i="14"/>
  <c r="O523" i="14"/>
  <c r="O502" i="14"/>
  <c r="Q1115" i="14"/>
  <c r="J838" i="14"/>
  <c r="J482" i="14"/>
  <c r="J839" i="14"/>
  <c r="J512" i="14"/>
  <c r="J510" i="14"/>
  <c r="J508" i="14"/>
  <c r="J341" i="14"/>
  <c r="J513" i="14"/>
  <c r="J511" i="14"/>
  <c r="J509" i="14"/>
  <c r="J507" i="14"/>
  <c r="J435" i="14"/>
  <c r="J466" i="14"/>
  <c r="J520" i="14"/>
  <c r="J388" i="14"/>
  <c r="J436" i="14"/>
  <c r="J437" i="14"/>
  <c r="J472" i="14"/>
  <c r="J503" i="14"/>
  <c r="J523" i="14"/>
  <c r="J524" i="14"/>
  <c r="J867" i="14"/>
  <c r="J842" i="14"/>
  <c r="J848" i="14"/>
  <c r="J850" i="14"/>
  <c r="J852" i="14"/>
  <c r="J854" i="14"/>
  <c r="J911" i="14"/>
  <c r="J527" i="14"/>
  <c r="J369" i="14"/>
  <c r="J525" i="14"/>
  <c r="J362" i="14"/>
  <c r="J529" i="14"/>
  <c r="J473" i="14"/>
  <c r="J521" i="14"/>
  <c r="J470" i="14"/>
  <c r="J479" i="14"/>
  <c r="J481" i="14"/>
  <c r="J467" i="14"/>
  <c r="J908" i="14"/>
  <c r="J360" i="14"/>
  <c r="J370" i="14"/>
  <c r="J504" i="14"/>
  <c r="J474" i="14"/>
  <c r="J514" i="14"/>
  <c r="J912" i="14"/>
  <c r="J868" i="14"/>
  <c r="J910" i="14"/>
  <c r="J840" i="14"/>
  <c r="J438" i="14"/>
  <c r="J461" i="14"/>
  <c r="J480" i="14"/>
  <c r="J528" i="14"/>
  <c r="J816" i="14"/>
  <c r="J841" i="14"/>
  <c r="J913" i="14"/>
  <c r="J469" i="14"/>
  <c r="J522" i="14"/>
  <c r="J506" i="14"/>
  <c r="J368" i="14"/>
  <c r="J439" i="14"/>
  <c r="J471" i="14"/>
  <c r="J361" i="14"/>
  <c r="J389" i="14"/>
  <c r="J468" i="14"/>
  <c r="J505" i="14"/>
  <c r="J668" i="14"/>
  <c r="J837" i="14"/>
  <c r="J865" i="14"/>
  <c r="J869" i="14"/>
  <c r="J847" i="14"/>
  <c r="J849" i="14"/>
  <c r="J851" i="14"/>
  <c r="J853" i="14"/>
  <c r="J526" i="14"/>
  <c r="J530" i="14"/>
  <c r="J804" i="14"/>
  <c r="J866" i="14"/>
  <c r="J502" i="14"/>
  <c r="M841" i="14"/>
  <c r="M837" i="14"/>
  <c r="M668" i="14"/>
  <c r="M677" i="14" s="1"/>
  <c r="M679" i="14" s="1"/>
  <c r="M514" i="14"/>
  <c r="M482" i="14"/>
  <c r="M474" i="14"/>
  <c r="M512" i="14"/>
  <c r="M438" i="14"/>
  <c r="M368" i="14"/>
  <c r="M461" i="14"/>
  <c r="M463" i="14" s="1"/>
  <c r="M65" i="14" s="1"/>
  <c r="M369" i="14"/>
  <c r="M513" i="14"/>
  <c r="M481" i="14"/>
  <c r="M853" i="14"/>
  <c r="M530" i="14"/>
  <c r="M816" i="14"/>
  <c r="M852" i="14"/>
  <c r="M866" i="14"/>
  <c r="M913" i="14"/>
  <c r="M389" i="14"/>
  <c r="M468" i="14"/>
  <c r="M480" i="14"/>
  <c r="M524" i="14"/>
  <c r="M850" i="14"/>
  <c r="M865" i="14"/>
  <c r="M522" i="14"/>
  <c r="M510" i="14"/>
  <c r="M360" i="14"/>
  <c r="M361" i="14"/>
  <c r="M362" i="14"/>
  <c r="M466" i="14"/>
  <c r="M527" i="14"/>
  <c r="M436" i="14"/>
  <c r="M507" i="14"/>
  <c r="M525" i="14"/>
  <c r="M437" i="14"/>
  <c r="M472" i="14"/>
  <c r="M503" i="14"/>
  <c r="M847" i="14"/>
  <c r="M804" i="14"/>
  <c r="M840" i="14"/>
  <c r="M854" i="14"/>
  <c r="M867" i="14"/>
  <c r="M911" i="14"/>
  <c r="M521" i="14"/>
  <c r="M511" i="14"/>
  <c r="M908" i="14"/>
  <c r="M869" i="14"/>
  <c r="M473" i="14"/>
  <c r="M435" i="14"/>
  <c r="M470" i="14"/>
  <c r="M528" i="14"/>
  <c r="M388" i="14"/>
  <c r="M467" i="14"/>
  <c r="M509" i="14"/>
  <c r="M526" i="14"/>
  <c r="M370" i="14"/>
  <c r="M479" i="14"/>
  <c r="M504" i="14"/>
  <c r="M506" i="14"/>
  <c r="M523" i="14"/>
  <c r="M849" i="14"/>
  <c r="M842" i="14"/>
  <c r="M848" i="14"/>
  <c r="M912" i="14"/>
  <c r="M838" i="14"/>
  <c r="M868" i="14"/>
  <c r="M839" i="14"/>
  <c r="M910" i="14"/>
  <c r="M508" i="14"/>
  <c r="M469" i="14"/>
  <c r="M529" i="14"/>
  <c r="M439" i="14"/>
  <c r="M520" i="14"/>
  <c r="M471" i="14"/>
  <c r="M341" i="14"/>
  <c r="M345" i="14" s="1"/>
  <c r="M58" i="14" s="1"/>
  <c r="M505" i="14"/>
  <c r="M851" i="14"/>
  <c r="M502" i="14"/>
  <c r="K869" i="14"/>
  <c r="K868" i="14"/>
  <c r="K867" i="14"/>
  <c r="K866" i="14"/>
  <c r="K865" i="14"/>
  <c r="K841" i="14"/>
  <c r="K474" i="14"/>
  <c r="K838" i="14"/>
  <c r="K530" i="14"/>
  <c r="K482" i="14"/>
  <c r="K523" i="14"/>
  <c r="K514" i="14"/>
  <c r="K505" i="14"/>
  <c r="K504" i="14"/>
  <c r="K503" i="14"/>
  <c r="K525" i="14"/>
  <c r="K469" i="14"/>
  <c r="K522" i="14"/>
  <c r="K361" i="14"/>
  <c r="K362" i="14"/>
  <c r="K368" i="14"/>
  <c r="K439" i="14"/>
  <c r="K471" i="14"/>
  <c r="K389" i="14"/>
  <c r="K468" i="14"/>
  <c r="K837" i="14"/>
  <c r="K839" i="14"/>
  <c r="K847" i="14"/>
  <c r="K849" i="14"/>
  <c r="K851" i="14"/>
  <c r="K853" i="14"/>
  <c r="K479" i="14"/>
  <c r="K481" i="14"/>
  <c r="K908" i="14"/>
  <c r="K507" i="14"/>
  <c r="K513" i="14"/>
  <c r="K910" i="14"/>
  <c r="K438" i="14"/>
  <c r="K529" i="14"/>
  <c r="K521" i="14"/>
  <c r="K461" i="14"/>
  <c r="K463" i="14" s="1"/>
  <c r="K65" i="14" s="1"/>
  <c r="K480" i="14"/>
  <c r="K528" i="14"/>
  <c r="K369" i="14"/>
  <c r="K526" i="14"/>
  <c r="K341" i="14"/>
  <c r="K345" i="14" s="1"/>
  <c r="K58" i="14" s="1"/>
  <c r="K527" i="14"/>
  <c r="K508" i="14"/>
  <c r="K510" i="14"/>
  <c r="K512" i="14"/>
  <c r="K804" i="14"/>
  <c r="K816" i="14"/>
  <c r="K913" i="14"/>
  <c r="K360" i="14"/>
  <c r="K467" i="14"/>
  <c r="K509" i="14"/>
  <c r="K435" i="14"/>
  <c r="K466" i="14"/>
  <c r="K520" i="14"/>
  <c r="K388" i="14"/>
  <c r="K390" i="14" s="1"/>
  <c r="K392" i="14" s="1"/>
  <c r="K61" i="14" s="1"/>
  <c r="K436" i="14"/>
  <c r="K437" i="14"/>
  <c r="K472" i="14"/>
  <c r="K506" i="14"/>
  <c r="K524" i="14"/>
  <c r="K668" i="14"/>
  <c r="K677" i="14" s="1"/>
  <c r="K679" i="14" s="1"/>
  <c r="K842" i="14"/>
  <c r="K848" i="14"/>
  <c r="K850" i="14"/>
  <c r="K852" i="14"/>
  <c r="K854" i="14"/>
  <c r="K911" i="14"/>
  <c r="K473" i="14"/>
  <c r="K470" i="14"/>
  <c r="K370" i="14"/>
  <c r="K511" i="14"/>
  <c r="K912" i="14"/>
  <c r="K840" i="14"/>
  <c r="K502" i="14"/>
  <c r="L372" i="14" l="1"/>
  <c r="K440" i="15"/>
  <c r="K442" i="15" s="1"/>
  <c r="K63" i="15" s="1"/>
  <c r="P372" i="15"/>
  <c r="P60" i="15" s="1"/>
  <c r="N915" i="15"/>
  <c r="N917" i="15" s="1"/>
  <c r="N23" i="15" s="1"/>
  <c r="N372" i="15"/>
  <c r="K390" i="15"/>
  <c r="K392" i="15" s="1"/>
  <c r="K61" i="15" s="1"/>
  <c r="L390" i="15"/>
  <c r="L392" i="15" s="1"/>
  <c r="L61" i="15" s="1"/>
  <c r="O390" i="15"/>
  <c r="O392" i="15" s="1"/>
  <c r="O61" i="15" s="1"/>
  <c r="O484" i="14"/>
  <c r="K915" i="15"/>
  <c r="K917" i="15" s="1"/>
  <c r="K23" i="15" s="1"/>
  <c r="P440" i="15"/>
  <c r="P442" i="15" s="1"/>
  <c r="M440" i="15"/>
  <c r="M442" i="15" s="1"/>
  <c r="M63" i="15" s="1"/>
  <c r="Q852" i="15"/>
  <c r="R852" i="15" s="1"/>
  <c r="Q481" i="15"/>
  <c r="R481" i="15" s="1"/>
  <c r="Q527" i="15"/>
  <c r="R527" i="15" s="1"/>
  <c r="Q528" i="15"/>
  <c r="R528" i="15" s="1"/>
  <c r="Q361" i="14"/>
  <c r="R361" i="14" s="1"/>
  <c r="Q841" i="14"/>
  <c r="R841" i="14" s="1"/>
  <c r="Q868" i="14"/>
  <c r="R868" i="14" s="1"/>
  <c r="Q504" i="14"/>
  <c r="R504" i="14" s="1"/>
  <c r="Q467" i="14"/>
  <c r="R467" i="14" s="1"/>
  <c r="Q521" i="14"/>
  <c r="R521" i="14" s="1"/>
  <c r="Q525" i="14"/>
  <c r="R525" i="14" s="1"/>
  <c r="Q854" i="14"/>
  <c r="R854" i="14" s="1"/>
  <c r="Q842" i="14"/>
  <c r="R842" i="14" s="1"/>
  <c r="Q503" i="14"/>
  <c r="R503" i="14" s="1"/>
  <c r="Q507" i="14"/>
  <c r="R507" i="14" s="1"/>
  <c r="O516" i="14"/>
  <c r="O915" i="14"/>
  <c r="O917" i="14" s="1"/>
  <c r="O23" i="14" s="1"/>
  <c r="O390" i="14"/>
  <c r="O392" i="14" s="1"/>
  <c r="O61" i="14" s="1"/>
  <c r="P484" i="14"/>
  <c r="N476" i="14"/>
  <c r="L915" i="14"/>
  <c r="L917" i="14" s="1"/>
  <c r="L23" i="14" s="1"/>
  <c r="K372" i="14"/>
  <c r="L390" i="14"/>
  <c r="L392" i="14" s="1"/>
  <c r="L61" i="14" s="1"/>
  <c r="K440" i="14"/>
  <c r="K442" i="14" s="1"/>
  <c r="K63" i="14" s="1"/>
  <c r="M484" i="14"/>
  <c r="P806" i="14"/>
  <c r="M806" i="14"/>
  <c r="O806" i="14"/>
  <c r="N806" i="14"/>
  <c r="K806" i="14"/>
  <c r="L806" i="14"/>
  <c r="P683" i="15"/>
  <c r="P14" i="15"/>
  <c r="Q854" i="15"/>
  <c r="R854" i="15" s="1"/>
  <c r="Q851" i="15"/>
  <c r="R851" i="15" s="1"/>
  <c r="Q362" i="15"/>
  <c r="R362" i="15" s="1"/>
  <c r="Q514" i="15"/>
  <c r="R514" i="15" s="1"/>
  <c r="N476" i="15"/>
  <c r="Q474" i="15"/>
  <c r="R474" i="15" s="1"/>
  <c r="Q913" i="15"/>
  <c r="R913" i="15" s="1"/>
  <c r="J476" i="15"/>
  <c r="Q466" i="15"/>
  <c r="R466" i="15" s="1"/>
  <c r="Q867" i="15"/>
  <c r="R867" i="15" s="1"/>
  <c r="Q436" i="15"/>
  <c r="R436" i="15" s="1"/>
  <c r="Q389" i="15"/>
  <c r="R389" i="15" s="1"/>
  <c r="Q468" i="15"/>
  <c r="R468" i="15" s="1"/>
  <c r="Q467" i="15"/>
  <c r="R467" i="15" s="1"/>
  <c r="J806" i="15"/>
  <c r="Q804" i="15"/>
  <c r="O484" i="15"/>
  <c r="O856" i="15"/>
  <c r="O440" i="15"/>
  <c r="O442" i="15" s="1"/>
  <c r="O915" i="15"/>
  <c r="O917" i="15" s="1"/>
  <c r="O23" i="15" s="1"/>
  <c r="P63" i="15"/>
  <c r="N60" i="15"/>
  <c r="L683" i="15"/>
  <c r="L14" i="15"/>
  <c r="Q816" i="15"/>
  <c r="R816" i="15" s="1"/>
  <c r="Q511" i="15"/>
  <c r="R511" i="15" s="1"/>
  <c r="Q850" i="15"/>
  <c r="R850" i="15" s="1"/>
  <c r="Q470" i="15"/>
  <c r="R470" i="15" s="1"/>
  <c r="Q848" i="15"/>
  <c r="R848" i="15" s="1"/>
  <c r="Q461" i="15"/>
  <c r="R461" i="15" s="1"/>
  <c r="J463" i="15"/>
  <c r="Q369" i="15"/>
  <c r="R369" i="15" s="1"/>
  <c r="N683" i="15"/>
  <c r="N14" i="15"/>
  <c r="Q841" i="15"/>
  <c r="R841" i="15" s="1"/>
  <c r="Q469" i="15"/>
  <c r="R469" i="15" s="1"/>
  <c r="Q504" i="15"/>
  <c r="R504" i="15" s="1"/>
  <c r="Q526" i="15"/>
  <c r="R526" i="15" s="1"/>
  <c r="K476" i="15"/>
  <c r="K486" i="15" s="1"/>
  <c r="K66" i="15" s="1"/>
  <c r="K683" i="15"/>
  <c r="K14" i="15"/>
  <c r="P516" i="15"/>
  <c r="P915" i="15"/>
  <c r="P917" i="15" s="1"/>
  <c r="P23" i="15" s="1"/>
  <c r="N856" i="15"/>
  <c r="N440" i="15"/>
  <c r="N442" i="15" s="1"/>
  <c r="M476" i="15"/>
  <c r="L484" i="15"/>
  <c r="L915" i="15"/>
  <c r="L917" i="15" s="1"/>
  <c r="L23" i="15" s="1"/>
  <c r="L856" i="15"/>
  <c r="L440" i="15"/>
  <c r="L442" i="15" s="1"/>
  <c r="L476" i="15"/>
  <c r="L372" i="15"/>
  <c r="Q912" i="15"/>
  <c r="R912" i="15" s="1"/>
  <c r="Q837" i="15"/>
  <c r="R837" i="15" s="1"/>
  <c r="Q842" i="15"/>
  <c r="R842" i="15" s="1"/>
  <c r="Q509" i="15"/>
  <c r="R509" i="15" s="1"/>
  <c r="Q523" i="15"/>
  <c r="R523" i="15" s="1"/>
  <c r="Q513" i="15"/>
  <c r="R513" i="15" s="1"/>
  <c r="Q911" i="15"/>
  <c r="R911" i="15" s="1"/>
  <c r="Q849" i="15"/>
  <c r="R849" i="15" s="1"/>
  <c r="J516" i="15"/>
  <c r="Q502" i="15"/>
  <c r="R502" i="15" s="1"/>
  <c r="Q437" i="15"/>
  <c r="R437" i="15" s="1"/>
  <c r="Q853" i="15"/>
  <c r="R853" i="15" s="1"/>
  <c r="Q525" i="15"/>
  <c r="R525" i="15" s="1"/>
  <c r="Q512" i="15"/>
  <c r="R512" i="15" s="1"/>
  <c r="Q507" i="15"/>
  <c r="R507" i="15" s="1"/>
  <c r="Q361" i="15"/>
  <c r="R361" i="15" s="1"/>
  <c r="Q341" i="15"/>
  <c r="R341" i="15" s="1"/>
  <c r="J345" i="15"/>
  <c r="Q435" i="15"/>
  <c r="J440" i="15"/>
  <c r="J442" i="15" s="1"/>
  <c r="Q370" i="15"/>
  <c r="R370" i="15" s="1"/>
  <c r="Q471" i="15"/>
  <c r="R471" i="15" s="1"/>
  <c r="Q910" i="15"/>
  <c r="R910" i="15" s="1"/>
  <c r="O683" i="15"/>
  <c r="O14" i="15"/>
  <c r="O372" i="15"/>
  <c r="M856" i="15"/>
  <c r="L516" i="15"/>
  <c r="Q503" i="15"/>
  <c r="R503" i="15" s="1"/>
  <c r="Q510" i="15"/>
  <c r="R510" i="15" s="1"/>
  <c r="Q506" i="15"/>
  <c r="R506" i="15" s="1"/>
  <c r="Q438" i="15"/>
  <c r="R438" i="15" s="1"/>
  <c r="K856" i="15"/>
  <c r="P476" i="15"/>
  <c r="P486" i="15" s="1"/>
  <c r="P66" i="15" s="1"/>
  <c r="M516" i="15"/>
  <c r="Q479" i="15"/>
  <c r="R479" i="15" s="1"/>
  <c r="J484" i="15"/>
  <c r="Q866" i="15"/>
  <c r="R866" i="15" s="1"/>
  <c r="J856" i="15"/>
  <c r="Q847" i="15"/>
  <c r="R847" i="15" s="1"/>
  <c r="Q839" i="15"/>
  <c r="R839" i="15" s="1"/>
  <c r="Q865" i="15"/>
  <c r="R865" i="15" s="1"/>
  <c r="Q521" i="15"/>
  <c r="R521" i="15" s="1"/>
  <c r="Q360" i="15"/>
  <c r="R360" i="15" s="1"/>
  <c r="K516" i="15"/>
  <c r="K372" i="15"/>
  <c r="P856" i="15"/>
  <c r="P390" i="15"/>
  <c r="P392" i="15" s="1"/>
  <c r="P61" i="15" s="1"/>
  <c r="N484" i="15"/>
  <c r="N516" i="15"/>
  <c r="M484" i="15"/>
  <c r="M390" i="15"/>
  <c r="M392" i="15" s="1"/>
  <c r="M61" i="15" s="1"/>
  <c r="M372" i="15"/>
  <c r="M915" i="15"/>
  <c r="M917" i="15" s="1"/>
  <c r="M23" i="15" s="1"/>
  <c r="M683" i="15"/>
  <c r="M14" i="15"/>
  <c r="Q869" i="15"/>
  <c r="R869" i="15" s="1"/>
  <c r="Q508" i="15"/>
  <c r="R508" i="15" s="1"/>
  <c r="Q868" i="15"/>
  <c r="R868" i="15" s="1"/>
  <c r="Q520" i="15"/>
  <c r="R520" i="15" s="1"/>
  <c r="Q530" i="15"/>
  <c r="R530" i="15" s="1"/>
  <c r="Q505" i="15"/>
  <c r="R505" i="15" s="1"/>
  <c r="Q840" i="15"/>
  <c r="R840" i="15" s="1"/>
  <c r="Q668" i="15"/>
  <c r="R668" i="15" s="1"/>
  <c r="J677" i="15"/>
  <c r="Q368" i="15"/>
  <c r="R368" i="15" s="1"/>
  <c r="J372" i="15"/>
  <c r="Q522" i="15"/>
  <c r="R522" i="15" s="1"/>
  <c r="Q838" i="15"/>
  <c r="R838" i="15" s="1"/>
  <c r="Q524" i="15"/>
  <c r="R524" i="15" s="1"/>
  <c r="Q529" i="15"/>
  <c r="R529" i="15" s="1"/>
  <c r="Q473" i="15"/>
  <c r="R473" i="15" s="1"/>
  <c r="Q480" i="15"/>
  <c r="R480" i="15" s="1"/>
  <c r="Q439" i="15"/>
  <c r="R439" i="15" s="1"/>
  <c r="Q472" i="15"/>
  <c r="R472" i="15" s="1"/>
  <c r="Q388" i="15"/>
  <c r="R388" i="15" s="1"/>
  <c r="J390" i="15"/>
  <c r="Q482" i="15"/>
  <c r="R482" i="15" s="1"/>
  <c r="Q908" i="15"/>
  <c r="R908" i="15" s="1"/>
  <c r="J915" i="15"/>
  <c r="O516" i="15"/>
  <c r="O476" i="15"/>
  <c r="Q502" i="14"/>
  <c r="R502" i="14" s="1"/>
  <c r="J516" i="14"/>
  <c r="J390" i="14"/>
  <c r="Q388" i="14"/>
  <c r="R388" i="14" s="1"/>
  <c r="Q341" i="14"/>
  <c r="R341" i="14" s="1"/>
  <c r="J345" i="14"/>
  <c r="P856" i="14"/>
  <c r="P372" i="14"/>
  <c r="N683" i="14"/>
  <c r="N14" i="14"/>
  <c r="K484" i="14"/>
  <c r="K856" i="14"/>
  <c r="M516" i="14"/>
  <c r="M915" i="14"/>
  <c r="M917" i="14" s="1"/>
  <c r="M23" i="14" s="1"/>
  <c r="M856" i="14"/>
  <c r="M476" i="14"/>
  <c r="M486" i="14" s="1"/>
  <c r="M66" i="14" s="1"/>
  <c r="M683" i="14"/>
  <c r="M14" i="14"/>
  <c r="Q866" i="14"/>
  <c r="R866" i="14" s="1"/>
  <c r="Q853" i="14"/>
  <c r="R853" i="14" s="1"/>
  <c r="Q869" i="14"/>
  <c r="R869" i="14" s="1"/>
  <c r="Q505" i="14"/>
  <c r="R505" i="14" s="1"/>
  <c r="Q471" i="14"/>
  <c r="R471" i="14" s="1"/>
  <c r="Q522" i="14"/>
  <c r="R522" i="14" s="1"/>
  <c r="Q816" i="14"/>
  <c r="R816" i="14" s="1"/>
  <c r="Q438" i="14"/>
  <c r="R438" i="14" s="1"/>
  <c r="Q912" i="14"/>
  <c r="R912" i="14" s="1"/>
  <c r="Q370" i="14"/>
  <c r="R370" i="14" s="1"/>
  <c r="Q481" i="14"/>
  <c r="R481" i="14" s="1"/>
  <c r="Q473" i="14"/>
  <c r="R473" i="14" s="1"/>
  <c r="Q369" i="14"/>
  <c r="R369" i="14" s="1"/>
  <c r="Q852" i="14"/>
  <c r="R852" i="14" s="1"/>
  <c r="Q867" i="14"/>
  <c r="R867" i="14" s="1"/>
  <c r="Q472" i="14"/>
  <c r="R472" i="14" s="1"/>
  <c r="Q520" i="14"/>
  <c r="R520" i="14" s="1"/>
  <c r="Q509" i="14"/>
  <c r="R509" i="14" s="1"/>
  <c r="Q508" i="14"/>
  <c r="R508" i="14" s="1"/>
  <c r="Q482" i="14"/>
  <c r="R482" i="14" s="1"/>
  <c r="O476" i="14"/>
  <c r="O486" i="14" s="1"/>
  <c r="O66" i="14" s="1"/>
  <c r="P476" i="14"/>
  <c r="N372" i="14"/>
  <c r="N915" i="14"/>
  <c r="N917" i="14" s="1"/>
  <c r="N23" i="14" s="1"/>
  <c r="L516" i="14"/>
  <c r="L440" i="14"/>
  <c r="L442" i="14" s="1"/>
  <c r="K60" i="14"/>
  <c r="J856" i="14"/>
  <c r="Q847" i="14"/>
  <c r="R847" i="14" s="1"/>
  <c r="Q839" i="14"/>
  <c r="R839" i="14" s="1"/>
  <c r="K516" i="14"/>
  <c r="M440" i="14"/>
  <c r="M442" i="14" s="1"/>
  <c r="J806" i="14"/>
  <c r="Q804" i="14"/>
  <c r="Q851" i="14"/>
  <c r="R851" i="14" s="1"/>
  <c r="Q865" i="14"/>
  <c r="R865" i="14" s="1"/>
  <c r="Q468" i="14"/>
  <c r="R468" i="14" s="1"/>
  <c r="Q439" i="14"/>
  <c r="R439" i="14" s="1"/>
  <c r="Q469" i="14"/>
  <c r="R469" i="14" s="1"/>
  <c r="Q528" i="14"/>
  <c r="R528" i="14" s="1"/>
  <c r="Q840" i="14"/>
  <c r="R840" i="14" s="1"/>
  <c r="Q514" i="14"/>
  <c r="R514" i="14" s="1"/>
  <c r="Q360" i="14"/>
  <c r="R360" i="14" s="1"/>
  <c r="J484" i="14"/>
  <c r="Q479" i="14"/>
  <c r="R479" i="14" s="1"/>
  <c r="Q529" i="14"/>
  <c r="R529" i="14" s="1"/>
  <c r="Q527" i="14"/>
  <c r="R527" i="14" s="1"/>
  <c r="Q850" i="14"/>
  <c r="R850" i="14" s="1"/>
  <c r="Q524" i="14"/>
  <c r="R524" i="14" s="1"/>
  <c r="Q437" i="14"/>
  <c r="R437" i="14" s="1"/>
  <c r="J476" i="14"/>
  <c r="Q466" i="14"/>
  <c r="R466" i="14" s="1"/>
  <c r="Q511" i="14"/>
  <c r="R511" i="14" s="1"/>
  <c r="Q510" i="14"/>
  <c r="R510" i="14" s="1"/>
  <c r="Q838" i="14"/>
  <c r="R838" i="14" s="1"/>
  <c r="O440" i="14"/>
  <c r="O442" i="14" s="1"/>
  <c r="P915" i="14"/>
  <c r="P917" i="14" s="1"/>
  <c r="P23" i="14" s="1"/>
  <c r="N516" i="14"/>
  <c r="N484" i="14"/>
  <c r="L856" i="14"/>
  <c r="L683" i="14"/>
  <c r="L14" i="14"/>
  <c r="Q526" i="14"/>
  <c r="R526" i="14" s="1"/>
  <c r="Q668" i="14"/>
  <c r="R668" i="14" s="1"/>
  <c r="J677" i="14"/>
  <c r="Q506" i="14"/>
  <c r="R506" i="14" s="1"/>
  <c r="Q461" i="14"/>
  <c r="R461" i="14" s="1"/>
  <c r="J463" i="14"/>
  <c r="O856" i="14"/>
  <c r="P683" i="14"/>
  <c r="P14" i="14"/>
  <c r="P390" i="14"/>
  <c r="P392" i="14" s="1"/>
  <c r="P61" i="14" s="1"/>
  <c r="K683" i="14"/>
  <c r="K14" i="14"/>
  <c r="K476" i="14"/>
  <c r="K915" i="14"/>
  <c r="K917" i="14" s="1"/>
  <c r="K23" i="14" s="1"/>
  <c r="M390" i="14"/>
  <c r="M392" i="14" s="1"/>
  <c r="M61" i="14" s="1"/>
  <c r="M372" i="14"/>
  <c r="Q530" i="14"/>
  <c r="R530" i="14" s="1"/>
  <c r="Q849" i="14"/>
  <c r="R849" i="14" s="1"/>
  <c r="Q837" i="14"/>
  <c r="R837" i="14" s="1"/>
  <c r="Q389" i="14"/>
  <c r="R389" i="14" s="1"/>
  <c r="J372" i="14"/>
  <c r="Q368" i="14"/>
  <c r="R368" i="14" s="1"/>
  <c r="Q913" i="14"/>
  <c r="R913" i="14" s="1"/>
  <c r="Q480" i="14"/>
  <c r="R480" i="14" s="1"/>
  <c r="Q910" i="14"/>
  <c r="R910" i="14" s="1"/>
  <c r="Q474" i="14"/>
  <c r="R474" i="14" s="1"/>
  <c r="J915" i="14"/>
  <c r="Q908" i="14"/>
  <c r="R908" i="14" s="1"/>
  <c r="Q470" i="14"/>
  <c r="R470" i="14" s="1"/>
  <c r="Q362" i="14"/>
  <c r="R362" i="14" s="1"/>
  <c r="Q911" i="14"/>
  <c r="R911" i="14" s="1"/>
  <c r="Q848" i="14"/>
  <c r="R848" i="14" s="1"/>
  <c r="Q523" i="14"/>
  <c r="R523" i="14" s="1"/>
  <c r="Q436" i="14"/>
  <c r="R436" i="14" s="1"/>
  <c r="J440" i="14"/>
  <c r="J442" i="14" s="1"/>
  <c r="Q435" i="14"/>
  <c r="Q513" i="14"/>
  <c r="R513" i="14" s="1"/>
  <c r="Q512" i="14"/>
  <c r="R512" i="14" s="1"/>
  <c r="O683" i="14"/>
  <c r="O14" i="14"/>
  <c r="O372" i="14"/>
  <c r="P516" i="14"/>
  <c r="P440" i="14"/>
  <c r="P442" i="14" s="1"/>
  <c r="N440" i="14"/>
  <c r="N442" i="14" s="1"/>
  <c r="N856" i="14"/>
  <c r="L60" i="14"/>
  <c r="L484" i="14"/>
  <c r="L486" i="14" s="1"/>
  <c r="L66" i="14" s="1"/>
  <c r="M486" i="15" l="1"/>
  <c r="M66" i="15" s="1"/>
  <c r="P486" i="14"/>
  <c r="P66" i="14" s="1"/>
  <c r="N486" i="15"/>
  <c r="N66" i="15" s="1"/>
  <c r="L486" i="15"/>
  <c r="L66" i="15" s="1"/>
  <c r="N486" i="14"/>
  <c r="N66" i="14" s="1"/>
  <c r="Q390" i="15"/>
  <c r="R390" i="15" s="1"/>
  <c r="J392" i="15"/>
  <c r="J679" i="15"/>
  <c r="Q677" i="15"/>
  <c r="R677" i="15" s="1"/>
  <c r="Q516" i="15"/>
  <c r="R516" i="15" s="1"/>
  <c r="N1010" i="15"/>
  <c r="N1011" i="15" s="1"/>
  <c r="N1012" i="15" s="1"/>
  <c r="N1013" i="15" s="1"/>
  <c r="O486" i="15"/>
  <c r="O66" i="15" s="1"/>
  <c r="J486" i="15"/>
  <c r="Q484" i="15"/>
  <c r="R484" i="15" s="1"/>
  <c r="Q463" i="15"/>
  <c r="R463" i="15" s="1"/>
  <c r="J65" i="15"/>
  <c r="Q65" i="15" s="1"/>
  <c r="R65" i="15" s="1"/>
  <c r="Q915" i="15"/>
  <c r="R915" i="15" s="1"/>
  <c r="J917" i="15"/>
  <c r="K60" i="15"/>
  <c r="Q856" i="15"/>
  <c r="R856" i="15" s="1"/>
  <c r="J63" i="15"/>
  <c r="L60" i="15"/>
  <c r="K1010" i="15"/>
  <c r="K1011" i="15" s="1"/>
  <c r="K1012" i="15" s="1"/>
  <c r="K1013" i="15" s="1"/>
  <c r="R804" i="15"/>
  <c r="Q806" i="15"/>
  <c r="R806" i="15" s="1"/>
  <c r="Q476" i="15"/>
  <c r="R476" i="15" s="1"/>
  <c r="P1010" i="15"/>
  <c r="P1011" i="15" s="1"/>
  <c r="P1012" i="15" s="1"/>
  <c r="P1013" i="15" s="1"/>
  <c r="M1010" i="15"/>
  <c r="M1011" i="15" s="1"/>
  <c r="M1012" i="15" s="1"/>
  <c r="M1013" i="15" s="1"/>
  <c r="M60" i="15"/>
  <c r="O1010" i="15"/>
  <c r="O1011" i="15" s="1"/>
  <c r="O1012" i="15" s="1"/>
  <c r="O1013" i="15" s="1"/>
  <c r="Q345" i="15"/>
  <c r="R345" i="15" s="1"/>
  <c r="J58" i="15"/>
  <c r="L63" i="15"/>
  <c r="Q372" i="15"/>
  <c r="R372" i="15" s="1"/>
  <c r="J60" i="15"/>
  <c r="O60" i="15"/>
  <c r="Q440" i="15"/>
  <c r="R435" i="15"/>
  <c r="N63" i="15"/>
  <c r="L1010" i="15"/>
  <c r="L1011" i="15" s="1"/>
  <c r="L1012" i="15" s="1"/>
  <c r="L1013" i="15" s="1"/>
  <c r="O63" i="15"/>
  <c r="O60" i="14"/>
  <c r="P63" i="14"/>
  <c r="O1010" i="14"/>
  <c r="O1011" i="14" s="1"/>
  <c r="O1012" i="14" s="1"/>
  <c r="O1013" i="14" s="1"/>
  <c r="Q372" i="14"/>
  <c r="R372" i="14" s="1"/>
  <c r="J60" i="14"/>
  <c r="K1010" i="14"/>
  <c r="K1011" i="14" s="1"/>
  <c r="K1012" i="14" s="1"/>
  <c r="K1013" i="14" s="1"/>
  <c r="P1010" i="14"/>
  <c r="P1011" i="14" s="1"/>
  <c r="P1012" i="14" s="1"/>
  <c r="P1013" i="14" s="1"/>
  <c r="L1010" i="14"/>
  <c r="L1011" i="14" s="1"/>
  <c r="L1012" i="14" s="1"/>
  <c r="L1013" i="14" s="1"/>
  <c r="O63" i="14"/>
  <c r="J486" i="14"/>
  <c r="Q484" i="14"/>
  <c r="R484" i="14" s="1"/>
  <c r="Q856" i="14"/>
  <c r="R856" i="14" s="1"/>
  <c r="P60" i="14"/>
  <c r="Q463" i="14"/>
  <c r="R463" i="14" s="1"/>
  <c r="J65" i="14"/>
  <c r="Q65" i="14" s="1"/>
  <c r="R65" i="14" s="1"/>
  <c r="R435" i="14"/>
  <c r="Q440" i="14"/>
  <c r="M60" i="14"/>
  <c r="Q476" i="14"/>
  <c r="R476" i="14" s="1"/>
  <c r="M63" i="14"/>
  <c r="J392" i="14"/>
  <c r="Q390" i="14"/>
  <c r="R390" i="14" s="1"/>
  <c r="N63" i="14"/>
  <c r="R804" i="14"/>
  <c r="Q806" i="14"/>
  <c r="R806" i="14" s="1"/>
  <c r="L63" i="14"/>
  <c r="M1010" i="14"/>
  <c r="M1011" i="14" s="1"/>
  <c r="M1012" i="14" s="1"/>
  <c r="M1013" i="14" s="1"/>
  <c r="J63" i="14"/>
  <c r="J917" i="14"/>
  <c r="Q915" i="14"/>
  <c r="R915" i="14" s="1"/>
  <c r="J679" i="14"/>
  <c r="Q677" i="14"/>
  <c r="R677" i="14" s="1"/>
  <c r="N60" i="14"/>
  <c r="K486" i="14"/>
  <c r="K66" i="14" s="1"/>
  <c r="N1010" i="14"/>
  <c r="N1011" i="14" s="1"/>
  <c r="N1012" i="14" s="1"/>
  <c r="N1013" i="14" s="1"/>
  <c r="Q345" i="14"/>
  <c r="R345" i="14" s="1"/>
  <c r="J58" i="14"/>
  <c r="Q516" i="14"/>
  <c r="R516" i="14" s="1"/>
  <c r="Q63" i="15" l="1"/>
  <c r="R63" i="15" s="1"/>
  <c r="Q442" i="15"/>
  <c r="R440" i="15"/>
  <c r="Q392" i="15"/>
  <c r="R392" i="15" s="1"/>
  <c r="J61" i="15"/>
  <c r="Q61" i="15" s="1"/>
  <c r="R61" i="15" s="1"/>
  <c r="J683" i="15"/>
  <c r="Q683" i="15" s="1"/>
  <c r="R683" i="15" s="1"/>
  <c r="Q679" i="15"/>
  <c r="R679" i="15" s="1"/>
  <c r="J14" i="15"/>
  <c r="Q60" i="15"/>
  <c r="R60" i="15" s="1"/>
  <c r="Q486" i="15"/>
  <c r="R486" i="15" s="1"/>
  <c r="J66" i="15"/>
  <c r="Q66" i="15" s="1"/>
  <c r="R66" i="15" s="1"/>
  <c r="Q58" i="15"/>
  <c r="R58" i="15" s="1"/>
  <c r="Q917" i="15"/>
  <c r="R917" i="15" s="1"/>
  <c r="J23" i="15"/>
  <c r="Q23" i="15" s="1"/>
  <c r="R23" i="15" s="1"/>
  <c r="J683" i="14"/>
  <c r="Q683" i="14" s="1"/>
  <c r="R683" i="14" s="1"/>
  <c r="Q679" i="14"/>
  <c r="R679" i="14" s="1"/>
  <c r="J14" i="14"/>
  <c r="Q392" i="14"/>
  <c r="R392" i="14" s="1"/>
  <c r="J61" i="14"/>
  <c r="Q61" i="14" s="1"/>
  <c r="R61" i="14" s="1"/>
  <c r="R440" i="14"/>
  <c r="Q442" i="14"/>
  <c r="Q486" i="14"/>
  <c r="R486" i="14" s="1"/>
  <c r="J66" i="14"/>
  <c r="Q66" i="14" s="1"/>
  <c r="R66" i="14" s="1"/>
  <c r="Q917" i="14"/>
  <c r="R917" i="14" s="1"/>
  <c r="J23" i="14"/>
  <c r="Q23" i="14" s="1"/>
  <c r="R23" i="14" s="1"/>
  <c r="Q63" i="14"/>
  <c r="R63" i="14" s="1"/>
  <c r="Q58" i="14"/>
  <c r="R58" i="14" s="1"/>
  <c r="Q60" i="14"/>
  <c r="R60" i="14" s="1"/>
  <c r="J1010" i="15" l="1"/>
  <c r="Q14" i="15"/>
  <c r="R14" i="15" s="1"/>
  <c r="R442" i="15"/>
  <c r="J1010" i="14"/>
  <c r="Q14" i="14"/>
  <c r="R14" i="14" s="1"/>
  <c r="R442" i="14"/>
  <c r="Q1010" i="15" l="1"/>
  <c r="J1011" i="15"/>
  <c r="Q1010" i="14"/>
  <c r="J1011" i="14"/>
  <c r="Q1011" i="15" l="1"/>
  <c r="J1012" i="15"/>
  <c r="P1148" i="15"/>
  <c r="L1148" i="15"/>
  <c r="O1148" i="15"/>
  <c r="K1148" i="15"/>
  <c r="N1148" i="15"/>
  <c r="J1148" i="15"/>
  <c r="M1148" i="15"/>
  <c r="Q1011" i="14"/>
  <c r="J1012" i="14"/>
  <c r="P1148" i="14"/>
  <c r="L1148" i="14"/>
  <c r="O1148" i="14"/>
  <c r="K1148" i="14"/>
  <c r="N1148" i="14"/>
  <c r="J1148" i="14"/>
  <c r="M1148" i="14"/>
  <c r="Q1148" i="15" l="1"/>
  <c r="Q1148" i="14"/>
  <c r="J1013" i="15"/>
  <c r="Q1013" i="15" s="1"/>
  <c r="Q1012" i="15"/>
  <c r="O1149" i="15"/>
  <c r="K1149" i="15"/>
  <c r="N1149" i="15"/>
  <c r="J1149" i="15"/>
  <c r="M1149" i="15"/>
  <c r="P1149" i="15"/>
  <c r="L1149" i="15"/>
  <c r="J1013" i="14"/>
  <c r="Q1013" i="14" s="1"/>
  <c r="Q1012" i="14"/>
  <c r="O1149" i="14"/>
  <c r="K1149" i="14"/>
  <c r="N1149" i="14"/>
  <c r="J1149" i="14"/>
  <c r="M1149" i="14"/>
  <c r="P1149" i="14"/>
  <c r="L1149" i="14"/>
  <c r="Q1149" i="15" l="1"/>
  <c r="N1150" i="15"/>
  <c r="J1150" i="15"/>
  <c r="M1150" i="15"/>
  <c r="P1150" i="15"/>
  <c r="L1150" i="15"/>
  <c r="K1150" i="15"/>
  <c r="O1150" i="15"/>
  <c r="P1151" i="15"/>
  <c r="M1151" i="15"/>
  <c r="L1151" i="15"/>
  <c r="O1151" i="15"/>
  <c r="K1151" i="15"/>
  <c r="N1151" i="15"/>
  <c r="J1151" i="15"/>
  <c r="Q1149" i="14"/>
  <c r="N1150" i="14"/>
  <c r="J1150" i="14"/>
  <c r="M1150" i="14"/>
  <c r="P1150" i="14"/>
  <c r="L1150" i="14"/>
  <c r="O1150" i="14"/>
  <c r="K1150" i="14"/>
  <c r="P1151" i="14"/>
  <c r="O1151" i="14"/>
  <c r="N1151" i="14"/>
  <c r="M1151" i="14"/>
  <c r="L1151" i="14"/>
  <c r="K1151" i="14"/>
  <c r="J1151" i="14"/>
  <c r="O798" i="15" l="1"/>
  <c r="O409" i="15"/>
  <c r="O410" i="15" s="1"/>
  <c r="O416" i="15" s="1"/>
  <c r="O363" i="15"/>
  <c r="O365" i="15" s="1"/>
  <c r="O799" i="15"/>
  <c r="O809" i="15"/>
  <c r="O810" i="15" s="1"/>
  <c r="L799" i="15"/>
  <c r="L798" i="15"/>
  <c r="L363" i="15"/>
  <c r="L365" i="15" s="1"/>
  <c r="L409" i="15"/>
  <c r="L410" i="15" s="1"/>
  <c r="L416" i="15" s="1"/>
  <c r="L809" i="15"/>
  <c r="L810" i="15" s="1"/>
  <c r="Q1150" i="15"/>
  <c r="N798" i="15"/>
  <c r="N799" i="15"/>
  <c r="N409" i="15"/>
  <c r="N410" i="15" s="1"/>
  <c r="N416" i="15" s="1"/>
  <c r="N363" i="15"/>
  <c r="N365" i="15" s="1"/>
  <c r="N809" i="15"/>
  <c r="N810" i="15" s="1"/>
  <c r="M809" i="15"/>
  <c r="M810" i="15" s="1"/>
  <c r="M799" i="15"/>
  <c r="M363" i="15"/>
  <c r="M365" i="15" s="1"/>
  <c r="M409" i="15"/>
  <c r="M410" i="15" s="1"/>
  <c r="M416" i="15" s="1"/>
  <c r="M798" i="15"/>
  <c r="Q1151" i="15"/>
  <c r="J798" i="15"/>
  <c r="J363" i="15"/>
  <c r="J409" i="15"/>
  <c r="J799" i="15"/>
  <c r="J809" i="15"/>
  <c r="K809" i="15"/>
  <c r="K810" i="15" s="1"/>
  <c r="K363" i="15"/>
  <c r="K365" i="15" s="1"/>
  <c r="K799" i="15"/>
  <c r="K409" i="15"/>
  <c r="K410" i="15" s="1"/>
  <c r="K416" i="15" s="1"/>
  <c r="K798" i="15"/>
  <c r="P798" i="15"/>
  <c r="P363" i="15"/>
  <c r="P365" i="15" s="1"/>
  <c r="P409" i="15"/>
  <c r="P410" i="15" s="1"/>
  <c r="P416" i="15" s="1"/>
  <c r="P809" i="15"/>
  <c r="P810" i="15" s="1"/>
  <c r="P799" i="15"/>
  <c r="Q1151" i="14"/>
  <c r="O363" i="14"/>
  <c r="O365" i="14" s="1"/>
  <c r="O798" i="14"/>
  <c r="O409" i="14"/>
  <c r="O410" i="14" s="1"/>
  <c r="O416" i="14" s="1"/>
  <c r="O799" i="14"/>
  <c r="O809" i="14"/>
  <c r="O810" i="14" s="1"/>
  <c r="Q1150" i="14"/>
  <c r="J363" i="14"/>
  <c r="J798" i="14"/>
  <c r="J809" i="14"/>
  <c r="J409" i="14"/>
  <c r="J799" i="14"/>
  <c r="K363" i="14"/>
  <c r="K365" i="14" s="1"/>
  <c r="K409" i="14"/>
  <c r="K410" i="14" s="1"/>
  <c r="K416" i="14" s="1"/>
  <c r="K799" i="14"/>
  <c r="K809" i="14"/>
  <c r="K810" i="14" s="1"/>
  <c r="K798" i="14"/>
  <c r="L809" i="14"/>
  <c r="L810" i="14" s="1"/>
  <c r="L799" i="14"/>
  <c r="L363" i="14"/>
  <c r="L365" i="14" s="1"/>
  <c r="L409" i="14"/>
  <c r="L410" i="14" s="1"/>
  <c r="L416" i="14" s="1"/>
  <c r="L798" i="14"/>
  <c r="N809" i="14"/>
  <c r="N810" i="14" s="1"/>
  <c r="N409" i="14"/>
  <c r="N410" i="14" s="1"/>
  <c r="N416" i="14" s="1"/>
  <c r="N799" i="14"/>
  <c r="N798" i="14"/>
  <c r="N363" i="14"/>
  <c r="N365" i="14" s="1"/>
  <c r="M409" i="14"/>
  <c r="M410" i="14" s="1"/>
  <c r="M416" i="14" s="1"/>
  <c r="M799" i="14"/>
  <c r="M809" i="14"/>
  <c r="M810" i="14" s="1"/>
  <c r="M363" i="14"/>
  <c r="M365" i="14" s="1"/>
  <c r="M798" i="14"/>
  <c r="P809" i="14"/>
  <c r="P810" i="14" s="1"/>
  <c r="P799" i="14"/>
  <c r="P409" i="14"/>
  <c r="P410" i="14" s="1"/>
  <c r="P416" i="14" s="1"/>
  <c r="P363" i="14"/>
  <c r="P365" i="14" s="1"/>
  <c r="P798" i="14"/>
  <c r="M801" i="14" l="1"/>
  <c r="O801" i="14"/>
  <c r="K801" i="15"/>
  <c r="N801" i="14"/>
  <c r="L801" i="15"/>
  <c r="M801" i="15"/>
  <c r="N801" i="15"/>
  <c r="L801" i="14"/>
  <c r="Q799" i="14"/>
  <c r="R799" i="14" s="1"/>
  <c r="Q363" i="15"/>
  <c r="R363" i="15" s="1"/>
  <c r="J365" i="15"/>
  <c r="P62" i="15"/>
  <c r="P444" i="15"/>
  <c r="K62" i="15"/>
  <c r="K444" i="15"/>
  <c r="J810" i="15"/>
  <c r="Q809" i="15"/>
  <c r="J801" i="15"/>
  <c r="Q798" i="15"/>
  <c r="M59" i="15"/>
  <c r="M374" i="15"/>
  <c r="N59" i="15"/>
  <c r="N374" i="15"/>
  <c r="O59" i="15"/>
  <c r="O374" i="15"/>
  <c r="L59" i="15"/>
  <c r="L374" i="15"/>
  <c r="P59" i="15"/>
  <c r="P374" i="15"/>
  <c r="Q799" i="15"/>
  <c r="R799" i="15" s="1"/>
  <c r="N62" i="15"/>
  <c r="N444" i="15"/>
  <c r="O62" i="15"/>
  <c r="O444" i="15"/>
  <c r="M62" i="15"/>
  <c r="M444" i="15"/>
  <c r="P801" i="15"/>
  <c r="K59" i="15"/>
  <c r="K374" i="15"/>
  <c r="Q409" i="15"/>
  <c r="J410" i="15"/>
  <c r="J416" i="15" s="1"/>
  <c r="L62" i="15"/>
  <c r="L444" i="15"/>
  <c r="O801" i="15"/>
  <c r="L59" i="14"/>
  <c r="L374" i="14"/>
  <c r="O62" i="14"/>
  <c r="O444" i="14"/>
  <c r="P62" i="14"/>
  <c r="P444" i="14"/>
  <c r="M59" i="14"/>
  <c r="M374" i="14"/>
  <c r="N59" i="14"/>
  <c r="N374" i="14"/>
  <c r="J410" i="14"/>
  <c r="J416" i="14" s="1"/>
  <c r="Q409" i="14"/>
  <c r="P59" i="14"/>
  <c r="P374" i="14"/>
  <c r="N62" i="14"/>
  <c r="N444" i="14"/>
  <c r="Q363" i="14"/>
  <c r="R363" i="14" s="1"/>
  <c r="J365" i="14"/>
  <c r="K62" i="14"/>
  <c r="K444" i="14"/>
  <c r="J810" i="14"/>
  <c r="Q809" i="14"/>
  <c r="O59" i="14"/>
  <c r="O374" i="14"/>
  <c r="M62" i="14"/>
  <c r="M444" i="14"/>
  <c r="P801" i="14"/>
  <c r="L62" i="14"/>
  <c r="L444" i="14"/>
  <c r="K801" i="14"/>
  <c r="K59" i="14"/>
  <c r="K374" i="14"/>
  <c r="J801" i="14"/>
  <c r="Q798" i="14"/>
  <c r="Q410" i="15" l="1"/>
  <c r="R409" i="15"/>
  <c r="J62" i="15"/>
  <c r="Q62" i="15" s="1"/>
  <c r="R62" i="15" s="1"/>
  <c r="J444" i="15"/>
  <c r="R809" i="15"/>
  <c r="Q810" i="15"/>
  <c r="R810" i="15" s="1"/>
  <c r="R798" i="15"/>
  <c r="Q801" i="15"/>
  <c r="R801" i="15" s="1"/>
  <c r="Q365" i="15"/>
  <c r="R365" i="15" s="1"/>
  <c r="J59" i="15"/>
  <c r="J374" i="15"/>
  <c r="Q374" i="15" s="1"/>
  <c r="R374" i="15" s="1"/>
  <c r="J62" i="14"/>
  <c r="Q62" i="14" s="1"/>
  <c r="R62" i="14" s="1"/>
  <c r="J444" i="14"/>
  <c r="R798" i="14"/>
  <c r="Q801" i="14"/>
  <c r="R801" i="14" s="1"/>
  <c r="R809" i="14"/>
  <c r="Q810" i="14"/>
  <c r="R810" i="14" s="1"/>
  <c r="Q365" i="14"/>
  <c r="R365" i="14" s="1"/>
  <c r="J59" i="14"/>
  <c r="J374" i="14"/>
  <c r="Q374" i="14" s="1"/>
  <c r="R374" i="14" s="1"/>
  <c r="R409" i="14"/>
  <c r="Q410" i="14"/>
  <c r="Q59" i="15" l="1"/>
  <c r="R59" i="15" s="1"/>
  <c r="Q416" i="15"/>
  <c r="R410" i="15"/>
  <c r="Q59" i="14"/>
  <c r="R59" i="14" s="1"/>
  <c r="R410" i="14"/>
  <c r="Q416" i="14"/>
  <c r="R416" i="15" l="1"/>
  <c r="Q444" i="15"/>
  <c r="R444" i="15" s="1"/>
  <c r="R416" i="14"/>
  <c r="Q444" i="14"/>
  <c r="R444" i="14" s="1"/>
  <c r="I15" i="17" l="1"/>
  <c r="J14" i="18" l="1"/>
  <c r="C19" i="16" l="1"/>
  <c r="C18" i="16"/>
  <c r="D61" i="21"/>
  <c r="D57" i="21"/>
  <c r="D60" i="21"/>
  <c r="D44" i="21"/>
  <c r="D55" i="21"/>
  <c r="D43" i="21"/>
  <c r="D56" i="21"/>
  <c r="D46" i="21"/>
  <c r="D58" i="21"/>
  <c r="D52" i="21"/>
  <c r="D45" i="21"/>
  <c r="D62" i="21"/>
  <c r="D40" i="21"/>
  <c r="D51" i="21"/>
  <c r="D63" i="21"/>
  <c r="D39" i="21"/>
  <c r="D59" i="21" l="1"/>
  <c r="D47" i="21"/>
  <c r="D49" i="21"/>
  <c r="D53" i="21"/>
  <c r="C31" i="16" l="1"/>
  <c r="C34" i="16" l="1"/>
  <c r="J21" i="11" l="1"/>
  <c r="J20" i="11"/>
  <c r="J19" i="11"/>
  <c r="H22" i="11"/>
  <c r="J22" i="11" l="1"/>
  <c r="C41" i="16" l="1"/>
  <c r="C40" i="16"/>
  <c r="C39" i="16"/>
  <c r="C38" i="16"/>
  <c r="C37" i="16"/>
  <c r="C36" i="16"/>
  <c r="C35" i="16"/>
  <c r="C32" i="16"/>
  <c r="C30" i="16"/>
  <c r="C28" i="16"/>
  <c r="C26" i="16"/>
  <c r="C25" i="16"/>
  <c r="C24" i="16"/>
  <c r="C23" i="16"/>
  <c r="C22" i="16"/>
  <c r="C17" i="16"/>
  <c r="C16" i="16"/>
  <c r="D6" i="16"/>
  <c r="G20" i="11"/>
  <c r="G21" i="11"/>
  <c r="G19" i="11"/>
  <c r="G22" i="11" l="1"/>
  <c r="D19" i="16"/>
  <c r="D18" i="16"/>
  <c r="D34" i="16"/>
  <c r="D31" i="16"/>
  <c r="D40" i="16"/>
  <c r="D35" i="16"/>
  <c r="D32" i="16"/>
  <c r="D24" i="16"/>
  <c r="D17" i="16"/>
  <c r="D16" i="16"/>
  <c r="D28" i="16"/>
  <c r="E6" i="16"/>
  <c r="D39" i="16"/>
  <c r="D38" i="16"/>
  <c r="D41" i="16"/>
  <c r="D36" i="16"/>
  <c r="D26" i="16"/>
  <c r="D25" i="16"/>
  <c r="D37" i="16"/>
  <c r="D22" i="16"/>
  <c r="D30" i="16"/>
  <c r="D23" i="16"/>
  <c r="E22" i="11"/>
  <c r="D8" i="9"/>
  <c r="D66" i="9" l="1"/>
  <c r="D63" i="9"/>
  <c r="D60" i="9"/>
  <c r="D57" i="9"/>
  <c r="D55" i="9"/>
  <c r="D53" i="9"/>
  <c r="D51" i="9"/>
  <c r="D49" i="9"/>
  <c r="D47" i="9"/>
  <c r="D18" i="9"/>
  <c r="D20" i="9"/>
  <c r="E39" i="21" s="1"/>
  <c r="D61" i="9"/>
  <c r="D52" i="9"/>
  <c r="D50" i="9"/>
  <c r="D48" i="9"/>
  <c r="D44" i="9"/>
  <c r="E63" i="21" s="1"/>
  <c r="D42" i="9"/>
  <c r="E61" i="21" s="1"/>
  <c r="D40" i="9"/>
  <c r="D38" i="9"/>
  <c r="E57" i="21" s="1"/>
  <c r="D36" i="9"/>
  <c r="E55" i="21" s="1"/>
  <c r="D33" i="9"/>
  <c r="E52" i="21" s="1"/>
  <c r="D30" i="9"/>
  <c r="E49" i="21" s="1"/>
  <c r="D27" i="9"/>
  <c r="E46" i="21" s="1"/>
  <c r="D25" i="9"/>
  <c r="E44" i="21" s="1"/>
  <c r="D56" i="9"/>
  <c r="D54" i="9"/>
  <c r="D39" i="9"/>
  <c r="E58" i="21" s="1"/>
  <c r="D28" i="9"/>
  <c r="E47" i="21" s="1"/>
  <c r="D24" i="9"/>
  <c r="E43" i="21" s="1"/>
  <c r="D15" i="9"/>
  <c r="D41" i="9"/>
  <c r="E60" i="21" s="1"/>
  <c r="D32" i="9"/>
  <c r="E51" i="21" s="1"/>
  <c r="D21" i="9"/>
  <c r="E40" i="21" s="1"/>
  <c r="D14" i="9"/>
  <c r="D43" i="9"/>
  <c r="E62" i="21" s="1"/>
  <c r="D34" i="9"/>
  <c r="E53" i="21" s="1"/>
  <c r="D37" i="9"/>
  <c r="E56" i="21" s="1"/>
  <c r="D19" i="9"/>
  <c r="D26" i="9"/>
  <c r="E45" i="21" s="1"/>
  <c r="D17" i="19"/>
  <c r="E19" i="16"/>
  <c r="E18" i="16"/>
  <c r="E59" i="21"/>
  <c r="E31" i="16"/>
  <c r="E34" i="16"/>
  <c r="F6" i="16"/>
  <c r="E41" i="16"/>
  <c r="E36" i="16"/>
  <c r="E26" i="16"/>
  <c r="E25" i="16"/>
  <c r="E39" i="16"/>
  <c r="E30" i="16"/>
  <c r="E24" i="16"/>
  <c r="E37" i="16"/>
  <c r="E28" i="16"/>
  <c r="E22" i="16"/>
  <c r="E38" i="16"/>
  <c r="E23" i="16"/>
  <c r="E40" i="16"/>
  <c r="E35" i="16"/>
  <c r="E32" i="16"/>
  <c r="E16" i="16"/>
  <c r="E17" i="16"/>
  <c r="E8" i="9"/>
  <c r="D71" i="9" l="1"/>
  <c r="E66" i="9"/>
  <c r="E43" i="9"/>
  <c r="E41" i="9"/>
  <c r="F60" i="21" s="1"/>
  <c r="E39" i="9"/>
  <c r="E37" i="9"/>
  <c r="F56" i="21" s="1"/>
  <c r="E34" i="9"/>
  <c r="F53" i="21" s="1"/>
  <c r="E32" i="9"/>
  <c r="F51" i="21" s="1"/>
  <c r="E28" i="9"/>
  <c r="F47" i="21" s="1"/>
  <c r="E26" i="9"/>
  <c r="F45" i="21" s="1"/>
  <c r="E24" i="9"/>
  <c r="E21" i="9"/>
  <c r="F40" i="21" s="1"/>
  <c r="E19" i="9"/>
  <c r="E15" i="9"/>
  <c r="E44" i="9"/>
  <c r="F63" i="21" s="1"/>
  <c r="E42" i="9"/>
  <c r="F61" i="21" s="1"/>
  <c r="E40" i="9"/>
  <c r="F59" i="21" s="1"/>
  <c r="E38" i="9"/>
  <c r="F57" i="21" s="1"/>
  <c r="E36" i="9"/>
  <c r="E33" i="9"/>
  <c r="F52" i="21" s="1"/>
  <c r="E30" i="9"/>
  <c r="F49" i="21" s="1"/>
  <c r="E63" i="9"/>
  <c r="E60" i="9"/>
  <c r="E57" i="9"/>
  <c r="E55" i="9"/>
  <c r="E53" i="9"/>
  <c r="E51" i="9"/>
  <c r="E49" i="9"/>
  <c r="E47" i="9"/>
  <c r="E18" i="9"/>
  <c r="E50" i="9"/>
  <c r="E14" i="9"/>
  <c r="E54" i="9"/>
  <c r="E61" i="9"/>
  <c r="E52" i="9"/>
  <c r="E25" i="9"/>
  <c r="F44" i="21" s="1"/>
  <c r="E56" i="9"/>
  <c r="E48" i="9"/>
  <c r="E27" i="9"/>
  <c r="F46" i="21" s="1"/>
  <c r="E20" i="9"/>
  <c r="F39" i="21" s="1"/>
  <c r="E17" i="21"/>
  <c r="F17" i="21" s="1"/>
  <c r="G17" i="21" s="1"/>
  <c r="H17" i="21" s="1"/>
  <c r="I17" i="21" s="1"/>
  <c r="C17" i="21"/>
  <c r="F18" i="16"/>
  <c r="F19" i="16"/>
  <c r="F55" i="21"/>
  <c r="F62" i="21"/>
  <c r="F58" i="21"/>
  <c r="F43" i="21"/>
  <c r="F31" i="16"/>
  <c r="F34" i="16"/>
  <c r="E17" i="19"/>
  <c r="G6" i="16"/>
  <c r="F37" i="16"/>
  <c r="F28" i="16"/>
  <c r="F22" i="16"/>
  <c r="F40" i="16"/>
  <c r="F24" i="16"/>
  <c r="F17" i="16"/>
  <c r="F16" i="16"/>
  <c r="F26" i="16"/>
  <c r="F25" i="16"/>
  <c r="F39" i="16"/>
  <c r="F38" i="16"/>
  <c r="F30" i="16"/>
  <c r="F23" i="16"/>
  <c r="F35" i="16"/>
  <c r="F32" i="16"/>
  <c r="F41" i="16"/>
  <c r="F36" i="16"/>
  <c r="F8" i="9"/>
  <c r="E71" i="9" l="1"/>
  <c r="F66" i="9"/>
  <c r="F61" i="9"/>
  <c r="F56" i="9"/>
  <c r="F54" i="9"/>
  <c r="F52" i="9"/>
  <c r="F50" i="9"/>
  <c r="F48" i="9"/>
  <c r="F24" i="9"/>
  <c r="G43" i="21" s="1"/>
  <c r="F21" i="9"/>
  <c r="G40" i="21" s="1"/>
  <c r="F19" i="9"/>
  <c r="F49" i="9"/>
  <c r="F47" i="9"/>
  <c r="F43" i="9"/>
  <c r="G62" i="21" s="1"/>
  <c r="F41" i="9"/>
  <c r="F39" i="9"/>
  <c r="F37" i="9"/>
  <c r="G56" i="21" s="1"/>
  <c r="F34" i="9"/>
  <c r="G53" i="21" s="1"/>
  <c r="F32" i="9"/>
  <c r="F28" i="9"/>
  <c r="G47" i="21" s="1"/>
  <c r="F26" i="9"/>
  <c r="G45" i="21" s="1"/>
  <c r="F15" i="9"/>
  <c r="F63" i="9"/>
  <c r="F60" i="9"/>
  <c r="F57" i="9"/>
  <c r="F55" i="9"/>
  <c r="F53" i="9"/>
  <c r="F51" i="9"/>
  <c r="F42" i="9"/>
  <c r="G61" i="21" s="1"/>
  <c r="F33" i="9"/>
  <c r="F27" i="9"/>
  <c r="G46" i="21" s="1"/>
  <c r="F44" i="9"/>
  <c r="G63" i="21" s="1"/>
  <c r="F36" i="9"/>
  <c r="G55" i="21" s="1"/>
  <c r="F20" i="9"/>
  <c r="G39" i="21" s="1"/>
  <c r="F18" i="9"/>
  <c r="F25" i="9"/>
  <c r="G44" i="21" s="1"/>
  <c r="F40" i="9"/>
  <c r="G59" i="21" s="1"/>
  <c r="F30" i="9"/>
  <c r="G49" i="21" s="1"/>
  <c r="F38" i="9"/>
  <c r="G57" i="21" s="1"/>
  <c r="G18" i="16"/>
  <c r="G19" i="16"/>
  <c r="G52" i="21"/>
  <c r="G51" i="21"/>
  <c r="G58" i="21"/>
  <c r="G60" i="21"/>
  <c r="G31" i="16"/>
  <c r="G34" i="16"/>
  <c r="F17" i="19"/>
  <c r="H6" i="16"/>
  <c r="G39" i="16"/>
  <c r="G38" i="16"/>
  <c r="G30" i="16"/>
  <c r="G23" i="16"/>
  <c r="G41" i="16"/>
  <c r="G36" i="16"/>
  <c r="G28" i="16"/>
  <c r="G40" i="16"/>
  <c r="G35" i="16"/>
  <c r="G32" i="16"/>
  <c r="G24" i="16"/>
  <c r="G17" i="16"/>
  <c r="G16" i="16"/>
  <c r="G26" i="16"/>
  <c r="G25" i="16"/>
  <c r="G37" i="16"/>
  <c r="G22" i="16"/>
  <c r="G8" i="9"/>
  <c r="G66" i="9" l="1"/>
  <c r="G44" i="9"/>
  <c r="H63" i="21" s="1"/>
  <c r="G42" i="9"/>
  <c r="G40" i="9"/>
  <c r="H59" i="21" s="1"/>
  <c r="G38" i="9"/>
  <c r="H57" i="21" s="1"/>
  <c r="G36" i="9"/>
  <c r="H55" i="21" s="1"/>
  <c r="G33" i="9"/>
  <c r="G30" i="9"/>
  <c r="H49" i="21" s="1"/>
  <c r="G27" i="9"/>
  <c r="H46" i="21" s="1"/>
  <c r="G25" i="9"/>
  <c r="H44" i="21" s="1"/>
  <c r="G20" i="9"/>
  <c r="G43" i="9"/>
  <c r="H62" i="21" s="1"/>
  <c r="G37" i="9"/>
  <c r="H56" i="21" s="1"/>
  <c r="G32" i="9"/>
  <c r="H51" i="21" s="1"/>
  <c r="G61" i="9"/>
  <c r="G56" i="9"/>
  <c r="G54" i="9"/>
  <c r="G52" i="9"/>
  <c r="G50" i="9"/>
  <c r="G48" i="9"/>
  <c r="G41" i="9"/>
  <c r="H60" i="21" s="1"/>
  <c r="G39" i="9"/>
  <c r="H58" i="21" s="1"/>
  <c r="G34" i="9"/>
  <c r="H53" i="21" s="1"/>
  <c r="G63" i="9"/>
  <c r="G53" i="9"/>
  <c r="G55" i="9"/>
  <c r="G47" i="9"/>
  <c r="G28" i="9"/>
  <c r="H47" i="21" s="1"/>
  <c r="G24" i="9"/>
  <c r="G15" i="9"/>
  <c r="G57" i="9"/>
  <c r="G21" i="9"/>
  <c r="H40" i="21" s="1"/>
  <c r="G60" i="9"/>
  <c r="G51" i="9"/>
  <c r="G26" i="9"/>
  <c r="H45" i="21" s="1"/>
  <c r="G19" i="9"/>
  <c r="G49" i="9"/>
  <c r="G18" i="9"/>
  <c r="H19" i="16"/>
  <c r="H18" i="16"/>
  <c r="H61" i="21"/>
  <c r="H52" i="21"/>
  <c r="H43" i="21"/>
  <c r="H39" i="21"/>
  <c r="H34" i="16"/>
  <c r="H31" i="16"/>
  <c r="G17" i="19"/>
  <c r="I6" i="16"/>
  <c r="H40" i="16"/>
  <c r="H35" i="16"/>
  <c r="H32" i="16"/>
  <c r="H24" i="16"/>
  <c r="H17" i="16"/>
  <c r="H16" i="16"/>
  <c r="H37" i="16"/>
  <c r="H22" i="16"/>
  <c r="H39" i="16"/>
  <c r="H30" i="16"/>
  <c r="H41" i="16"/>
  <c r="H36" i="16"/>
  <c r="H26" i="16"/>
  <c r="H25" i="16"/>
  <c r="H28" i="16"/>
  <c r="H38" i="16"/>
  <c r="H23" i="16"/>
  <c r="H8" i="9"/>
  <c r="H66" i="9" l="1"/>
  <c r="H63" i="9"/>
  <c r="H60" i="9"/>
  <c r="H57" i="9"/>
  <c r="H55" i="9"/>
  <c r="H53" i="9"/>
  <c r="H51" i="9"/>
  <c r="H49" i="9"/>
  <c r="H47" i="9"/>
  <c r="H18" i="9"/>
  <c r="H20" i="9"/>
  <c r="H61" i="9"/>
  <c r="H52" i="9"/>
  <c r="H44" i="9"/>
  <c r="H42" i="9"/>
  <c r="H40" i="9"/>
  <c r="H38" i="9"/>
  <c r="H36" i="9"/>
  <c r="H33" i="9"/>
  <c r="H30" i="9"/>
  <c r="H27" i="9"/>
  <c r="H25" i="9"/>
  <c r="H56" i="9"/>
  <c r="H54" i="9"/>
  <c r="H50" i="9"/>
  <c r="H48" i="9"/>
  <c r="H37" i="9"/>
  <c r="H26" i="9"/>
  <c r="H41" i="9"/>
  <c r="H32" i="9"/>
  <c r="H28" i="9"/>
  <c r="H24" i="9"/>
  <c r="H39" i="9"/>
  <c r="H19" i="9"/>
  <c r="H15" i="9"/>
  <c r="H43" i="9"/>
  <c r="H34" i="9"/>
  <c r="H21" i="9"/>
  <c r="I19" i="16"/>
  <c r="J19" i="16" s="1"/>
  <c r="K19" i="16" s="1"/>
  <c r="I18" i="16"/>
  <c r="J18" i="16" s="1"/>
  <c r="K18" i="16" s="1"/>
  <c r="I31" i="16"/>
  <c r="J31" i="16" s="1"/>
  <c r="K31" i="16" s="1"/>
  <c r="I34" i="16"/>
  <c r="J34" i="16" s="1"/>
  <c r="K34" i="16" s="1"/>
  <c r="H17" i="19"/>
  <c r="I41" i="16"/>
  <c r="J41" i="16" s="1"/>
  <c r="K41" i="16" s="1"/>
  <c r="I36" i="16"/>
  <c r="J36" i="16" s="1"/>
  <c r="K36" i="16" s="1"/>
  <c r="I26" i="16"/>
  <c r="J26" i="16" s="1"/>
  <c r="K26" i="16" s="1"/>
  <c r="I25" i="16"/>
  <c r="J25" i="16" s="1"/>
  <c r="K25" i="16" s="1"/>
  <c r="I39" i="16"/>
  <c r="J39" i="16" s="1"/>
  <c r="K39" i="16" s="1"/>
  <c r="I38" i="16"/>
  <c r="J38" i="16" s="1"/>
  <c r="K38" i="16" s="1"/>
  <c r="I23" i="16"/>
  <c r="J23" i="16" s="1"/>
  <c r="K23" i="16" s="1"/>
  <c r="I40" i="16"/>
  <c r="J40" i="16" s="1"/>
  <c r="K40" i="16" s="1"/>
  <c r="I32" i="16"/>
  <c r="J32" i="16" s="1"/>
  <c r="K32" i="16" s="1"/>
  <c r="I24" i="16"/>
  <c r="J24" i="16" s="1"/>
  <c r="K24" i="16" s="1"/>
  <c r="I37" i="16"/>
  <c r="J37" i="16" s="1"/>
  <c r="K37" i="16" s="1"/>
  <c r="I28" i="16"/>
  <c r="J28" i="16" s="1"/>
  <c r="K28" i="16" s="1"/>
  <c r="I22" i="16"/>
  <c r="J22" i="16" s="1"/>
  <c r="K22" i="16" s="1"/>
  <c r="I30" i="16"/>
  <c r="J30" i="16" s="1"/>
  <c r="K30" i="16" s="1"/>
  <c r="I35" i="16"/>
  <c r="J35" i="16" s="1"/>
  <c r="K35" i="16" s="1"/>
  <c r="I16" i="16"/>
  <c r="J16" i="16" s="1"/>
  <c r="K16" i="16" s="1"/>
  <c r="I17" i="16"/>
  <c r="J17" i="16" s="1"/>
  <c r="K17" i="16" s="1"/>
  <c r="I8" i="9"/>
  <c r="J68" i="9" l="1"/>
  <c r="K68" i="9" s="1"/>
  <c r="J67" i="9"/>
  <c r="K67" i="9" s="1"/>
  <c r="I66" i="9"/>
  <c r="J66" i="9" s="1"/>
  <c r="K66" i="9" s="1"/>
  <c r="J69" i="9"/>
  <c r="K69" i="9" s="1"/>
  <c r="I43" i="9"/>
  <c r="I41" i="9"/>
  <c r="I39" i="9"/>
  <c r="J39" i="9" s="1"/>
  <c r="I58" i="21" s="1"/>
  <c r="C58" i="21" s="1"/>
  <c r="I37" i="9"/>
  <c r="J37" i="9" s="1"/>
  <c r="I56" i="21" s="1"/>
  <c r="C56" i="21" s="1"/>
  <c r="I34" i="9"/>
  <c r="J34" i="9" s="1"/>
  <c r="I53" i="21" s="1"/>
  <c r="C53" i="21" s="1"/>
  <c r="I32" i="9"/>
  <c r="I28" i="9"/>
  <c r="J28" i="9" s="1"/>
  <c r="I47" i="21" s="1"/>
  <c r="C47" i="21" s="1"/>
  <c r="I26" i="9"/>
  <c r="J26" i="9" s="1"/>
  <c r="I45" i="21" s="1"/>
  <c r="C45" i="21" s="1"/>
  <c r="I24" i="9"/>
  <c r="I21" i="9"/>
  <c r="I19" i="9"/>
  <c r="J19" i="9" s="1"/>
  <c r="I15" i="9"/>
  <c r="J15" i="9" s="1"/>
  <c r="I44" i="9"/>
  <c r="J44" i="9" s="1"/>
  <c r="I63" i="21" s="1"/>
  <c r="C63" i="21" s="1"/>
  <c r="I42" i="9"/>
  <c r="I40" i="9"/>
  <c r="I36" i="9"/>
  <c r="J36" i="9" s="1"/>
  <c r="I55" i="21" s="1"/>
  <c r="C55" i="21" s="1"/>
  <c r="I63" i="9"/>
  <c r="I60" i="9"/>
  <c r="I57" i="9"/>
  <c r="I55" i="9"/>
  <c r="I53" i="9"/>
  <c r="I51" i="9"/>
  <c r="I49" i="9"/>
  <c r="I47" i="9"/>
  <c r="I18" i="9"/>
  <c r="J18" i="9" s="1"/>
  <c r="I38" i="9"/>
  <c r="J38" i="9" s="1"/>
  <c r="I57" i="21" s="1"/>
  <c r="C57" i="21" s="1"/>
  <c r="I33" i="9"/>
  <c r="J33" i="9" s="1"/>
  <c r="I52" i="21" s="1"/>
  <c r="C52" i="21" s="1"/>
  <c r="I30" i="9"/>
  <c r="J30" i="9" s="1"/>
  <c r="I49" i="21" s="1"/>
  <c r="C49" i="21" s="1"/>
  <c r="I56" i="9"/>
  <c r="I48" i="9"/>
  <c r="I50" i="9"/>
  <c r="I27" i="9"/>
  <c r="J27" i="9" s="1"/>
  <c r="I46" i="21" s="1"/>
  <c r="C46" i="21" s="1"/>
  <c r="I61" i="9"/>
  <c r="I52" i="9"/>
  <c r="I54" i="9"/>
  <c r="I25" i="9"/>
  <c r="J25" i="9" s="1"/>
  <c r="I44" i="21" s="1"/>
  <c r="C44" i="21" s="1"/>
  <c r="I20" i="9"/>
  <c r="J20" i="9" s="1"/>
  <c r="I39" i="21" s="1"/>
  <c r="C39" i="21" s="1"/>
  <c r="J42" i="9"/>
  <c r="I61" i="21" s="1"/>
  <c r="C61" i="21" s="1"/>
  <c r="J32" i="9"/>
  <c r="I51" i="21" s="1"/>
  <c r="C51" i="21" s="1"/>
  <c r="J41" i="9"/>
  <c r="I60" i="21" s="1"/>
  <c r="C60" i="21" s="1"/>
  <c r="J43" i="9"/>
  <c r="I62" i="21" s="1"/>
  <c r="C62" i="21" s="1"/>
  <c r="J40" i="9"/>
  <c r="I59" i="21" s="1"/>
  <c r="C59" i="21" s="1"/>
  <c r="J24" i="9"/>
  <c r="I43" i="21" s="1"/>
  <c r="C43" i="21" s="1"/>
  <c r="J21" i="9"/>
  <c r="I40" i="21" s="1"/>
  <c r="C40" i="21" s="1"/>
  <c r="J8" i="9"/>
  <c r="I17" i="19"/>
  <c r="K39" i="9" l="1"/>
  <c r="K27" i="9"/>
  <c r="K42" i="9"/>
  <c r="K26" i="9"/>
  <c r="K41" i="9"/>
  <c r="K37" i="9"/>
  <c r="K33" i="9"/>
  <c r="K25" i="9"/>
  <c r="K36" i="9"/>
  <c r="K44" i="9"/>
  <c r="K38" i="9"/>
  <c r="K32" i="9"/>
  <c r="K43" i="9"/>
  <c r="K40" i="9"/>
  <c r="K30" i="9"/>
  <c r="K34" i="9"/>
  <c r="K28" i="9"/>
  <c r="K19" i="9"/>
  <c r="K18" i="9"/>
  <c r="K24" i="9"/>
  <c r="K21" i="9"/>
  <c r="K20" i="9"/>
  <c r="I53" i="16" l="1"/>
  <c r="E53" i="16"/>
  <c r="H57" i="16"/>
  <c r="D57" i="16"/>
  <c r="G53" i="16"/>
  <c r="C53" i="16"/>
  <c r="G56" i="16"/>
  <c r="F57" i="16"/>
  <c r="H53" i="16"/>
  <c r="D53" i="16"/>
  <c r="I57" i="16"/>
  <c r="E57" i="16"/>
  <c r="F56" i="16"/>
  <c r="G52" i="16"/>
  <c r="C52" i="16"/>
  <c r="H51" i="16"/>
  <c r="D51" i="16"/>
  <c r="I50" i="16"/>
  <c r="E50" i="16"/>
  <c r="F49" i="16"/>
  <c r="G48" i="16"/>
  <c r="C48" i="16"/>
  <c r="H47" i="16"/>
  <c r="D47" i="16"/>
  <c r="I46" i="16"/>
  <c r="E46" i="16"/>
  <c r="F45" i="16"/>
  <c r="G44" i="16"/>
  <c r="C44" i="16"/>
  <c r="I13" i="16"/>
  <c r="E13" i="16"/>
  <c r="F12" i="16"/>
  <c r="I56" i="16"/>
  <c r="E56" i="16"/>
  <c r="F52" i="16"/>
  <c r="G51" i="16"/>
  <c r="C51" i="16"/>
  <c r="H50" i="16"/>
  <c r="D50" i="16"/>
  <c r="I49" i="16"/>
  <c r="E49" i="16"/>
  <c r="F48" i="16"/>
  <c r="G47" i="16"/>
  <c r="C47" i="16"/>
  <c r="H46" i="16"/>
  <c r="D46" i="16"/>
  <c r="I45" i="16"/>
  <c r="E45" i="16"/>
  <c r="F44" i="16"/>
  <c r="H13" i="16"/>
  <c r="D13" i="16"/>
  <c r="I12" i="16"/>
  <c r="E12" i="16"/>
  <c r="F53" i="16"/>
  <c r="G57" i="16"/>
  <c r="C57" i="16"/>
  <c r="H56" i="16"/>
  <c r="D56" i="16"/>
  <c r="I52" i="16"/>
  <c r="E52" i="16"/>
  <c r="F51" i="16"/>
  <c r="G50" i="16"/>
  <c r="C50" i="16"/>
  <c r="H49" i="16"/>
  <c r="D49" i="16"/>
  <c r="I48" i="16"/>
  <c r="E48" i="16"/>
  <c r="F47" i="16"/>
  <c r="G46" i="16"/>
  <c r="C46" i="16"/>
  <c r="H45" i="16"/>
  <c r="D45" i="16"/>
  <c r="I44" i="16"/>
  <c r="E44" i="16"/>
  <c r="G13" i="16"/>
  <c r="C13" i="16"/>
  <c r="H12" i="16"/>
  <c r="D12" i="16"/>
  <c r="C56" i="16"/>
  <c r="H52" i="16"/>
  <c r="D52" i="16"/>
  <c r="I51" i="16"/>
  <c r="E51" i="16"/>
  <c r="F50" i="16"/>
  <c r="G49" i="16"/>
  <c r="C49" i="16"/>
  <c r="H48" i="16"/>
  <c r="D48" i="16"/>
  <c r="I47" i="16"/>
  <c r="E47" i="16"/>
  <c r="F46" i="16"/>
  <c r="G45" i="16"/>
  <c r="C45" i="16"/>
  <c r="H44" i="16"/>
  <c r="D44" i="16"/>
  <c r="F13" i="16"/>
  <c r="G12" i="16"/>
  <c r="C12" i="16"/>
  <c r="F70" i="21"/>
  <c r="G69" i="21"/>
  <c r="E70" i="21"/>
  <c r="F69" i="21"/>
  <c r="H70" i="21"/>
  <c r="D70" i="21"/>
  <c r="E69" i="21"/>
  <c r="G70" i="21"/>
  <c r="H69" i="21"/>
  <c r="D69" i="21"/>
  <c r="E66" i="21"/>
  <c r="G35" i="21"/>
  <c r="G14" i="9"/>
  <c r="D34" i="21"/>
  <c r="H66" i="21"/>
  <c r="D66" i="21"/>
  <c r="F35" i="21"/>
  <c r="F14" i="9"/>
  <c r="G66" i="21"/>
  <c r="E35" i="21"/>
  <c r="I14" i="9"/>
  <c r="I71" i="9" s="1"/>
  <c r="F34" i="21"/>
  <c r="H35" i="21"/>
  <c r="D35" i="21"/>
  <c r="H14" i="9"/>
  <c r="H71" i="9" s="1"/>
  <c r="E34" i="21"/>
  <c r="C78" i="16" l="1"/>
  <c r="E36" i="21"/>
  <c r="E73" i="21" s="1"/>
  <c r="F36" i="21"/>
  <c r="D36" i="21"/>
  <c r="D73" i="21" s="1"/>
  <c r="J51" i="16"/>
  <c r="K51" i="16" s="1"/>
  <c r="H34" i="21"/>
  <c r="G71" i="9"/>
  <c r="G34" i="21"/>
  <c r="F71" i="9"/>
  <c r="E83" i="9"/>
  <c r="F66" i="21"/>
  <c r="E78" i="16"/>
  <c r="E18" i="19" s="1"/>
  <c r="I83" i="9"/>
  <c r="F83" i="9"/>
  <c r="J57" i="16"/>
  <c r="K57" i="16" s="1"/>
  <c r="F78" i="16"/>
  <c r="H83" i="9"/>
  <c r="G78" i="16"/>
  <c r="D78" i="16"/>
  <c r="C83" i="9"/>
  <c r="H78" i="16"/>
  <c r="G83" i="9"/>
  <c r="D83" i="9"/>
  <c r="J47" i="16"/>
  <c r="I78" i="16"/>
  <c r="J63" i="9"/>
  <c r="K63" i="9" s="1"/>
  <c r="K15" i="9"/>
  <c r="J55" i="9"/>
  <c r="K55" i="9" s="1"/>
  <c r="J50" i="9"/>
  <c r="I66" i="21" s="1"/>
  <c r="J51" i="9"/>
  <c r="K51" i="9" s="1"/>
  <c r="J47" i="9"/>
  <c r="K47" i="9" s="1"/>
  <c r="J49" i="9"/>
  <c r="K49" i="9" s="1"/>
  <c r="J13" i="16"/>
  <c r="K13" i="16" s="1"/>
  <c r="J50" i="16"/>
  <c r="K50" i="16" s="1"/>
  <c r="I35" i="21"/>
  <c r="C35" i="21" s="1"/>
  <c r="J48" i="9"/>
  <c r="K48" i="9" s="1"/>
  <c r="J52" i="9"/>
  <c r="K52" i="9" s="1"/>
  <c r="K14" i="9"/>
  <c r="J44" i="16"/>
  <c r="K44" i="16" s="1"/>
  <c r="J48" i="16"/>
  <c r="K48" i="16" s="1"/>
  <c r="J52" i="16"/>
  <c r="K52" i="16" s="1"/>
  <c r="J56" i="16"/>
  <c r="K56" i="16" s="1"/>
  <c r="J46" i="16"/>
  <c r="K46" i="16" s="1"/>
  <c r="J56" i="9"/>
  <c r="K56" i="9" s="1"/>
  <c r="J60" i="9"/>
  <c r="J54" i="9"/>
  <c r="K54" i="9" s="1"/>
  <c r="J61" i="9"/>
  <c r="J12" i="16"/>
  <c r="J49" i="16"/>
  <c r="K49" i="16" s="1"/>
  <c r="J14" i="9"/>
  <c r="I34" i="21" s="1"/>
  <c r="J53" i="9"/>
  <c r="K53" i="9" s="1"/>
  <c r="J57" i="9"/>
  <c r="K57" i="9" s="1"/>
  <c r="J45" i="16"/>
  <c r="K45" i="16" s="1"/>
  <c r="J53" i="16"/>
  <c r="K53" i="16" s="1"/>
  <c r="I36" i="21" l="1"/>
  <c r="F73" i="21"/>
  <c r="G36" i="21"/>
  <c r="G73" i="21" s="1"/>
  <c r="H36" i="21"/>
  <c r="H73" i="21" s="1"/>
  <c r="C34" i="21"/>
  <c r="C36" i="21" s="1"/>
  <c r="C66" i="21"/>
  <c r="J71" i="9"/>
  <c r="F18" i="21"/>
  <c r="K61" i="9"/>
  <c r="I70" i="21"/>
  <c r="C70" i="21" s="1"/>
  <c r="K60" i="9"/>
  <c r="I69" i="21"/>
  <c r="C69" i="21" s="1"/>
  <c r="D18" i="19"/>
  <c r="E18" i="21"/>
  <c r="F18" i="19"/>
  <c r="G18" i="21"/>
  <c r="C18" i="19"/>
  <c r="D18" i="21"/>
  <c r="G18" i="19"/>
  <c r="H18" i="21"/>
  <c r="K50" i="9"/>
  <c r="J83" i="9"/>
  <c r="K47" i="16"/>
  <c r="J78" i="16"/>
  <c r="K12" i="16"/>
  <c r="K71" i="9" l="1"/>
  <c r="I74" i="9" s="1"/>
  <c r="I73" i="21"/>
  <c r="K83" i="9"/>
  <c r="G86" i="9" s="1"/>
  <c r="H76" i="21" s="1"/>
  <c r="H18" i="19"/>
  <c r="I18" i="19" s="1"/>
  <c r="I18" i="21"/>
  <c r="C18" i="21" s="1"/>
  <c r="K78" i="16"/>
  <c r="C73" i="21" l="1"/>
  <c r="C78" i="21" s="1"/>
  <c r="K88" i="9"/>
  <c r="H85" i="9"/>
  <c r="E85" i="9"/>
  <c r="F75" i="21" s="1"/>
  <c r="C85" i="9"/>
  <c r="D75" i="21" s="1"/>
  <c r="I86" i="9"/>
  <c r="D85" i="9"/>
  <c r="E75" i="21" s="1"/>
  <c r="H86" i="9"/>
  <c r="D86" i="9"/>
  <c r="E76" i="21" s="1"/>
  <c r="I85" i="9"/>
  <c r="F86" i="9"/>
  <c r="G76" i="21" s="1"/>
  <c r="F85" i="9"/>
  <c r="G75" i="21" s="1"/>
  <c r="E86" i="9"/>
  <c r="F76" i="21" s="1"/>
  <c r="C86" i="9"/>
  <c r="D76" i="21" s="1"/>
  <c r="G85" i="9"/>
  <c r="D74" i="9"/>
  <c r="F73" i="9"/>
  <c r="E73" i="9"/>
  <c r="G73" i="9"/>
  <c r="D73" i="9"/>
  <c r="H73" i="9"/>
  <c r="F74" i="9"/>
  <c r="H74" i="9"/>
  <c r="J74" i="9" s="1"/>
  <c r="C73" i="9"/>
  <c r="G74" i="9"/>
  <c r="C74" i="9"/>
  <c r="E74" i="9"/>
  <c r="K76" i="9"/>
  <c r="I73" i="9"/>
  <c r="I76" i="9" s="1"/>
  <c r="I88" i="9" l="1"/>
  <c r="I16" i="18" s="1"/>
  <c r="D78" i="21"/>
  <c r="G88" i="9"/>
  <c r="H16" i="21" s="1"/>
  <c r="H75" i="21"/>
  <c r="H78" i="21" s="1"/>
  <c r="E78" i="21"/>
  <c r="G78" i="21"/>
  <c r="F78" i="21"/>
  <c r="E88" i="9"/>
  <c r="F16" i="21" s="1"/>
  <c r="J85" i="9"/>
  <c r="I75" i="21" s="1"/>
  <c r="H88" i="9"/>
  <c r="H16" i="18" s="1"/>
  <c r="D88" i="9"/>
  <c r="D16" i="19" s="1"/>
  <c r="C88" i="9"/>
  <c r="D16" i="21" s="1"/>
  <c r="C76" i="9"/>
  <c r="F88" i="9"/>
  <c r="G16" i="21" s="1"/>
  <c r="G76" i="9"/>
  <c r="J86" i="9"/>
  <c r="I76" i="21" s="1"/>
  <c r="D76" i="9"/>
  <c r="J73" i="9"/>
  <c r="F76" i="9"/>
  <c r="H76" i="9"/>
  <c r="J76" i="9" s="1"/>
  <c r="E76" i="9"/>
  <c r="I21" i="18" l="1"/>
  <c r="G16" i="19"/>
  <c r="G16" i="18"/>
  <c r="I78" i="21"/>
  <c r="G21" i="18"/>
  <c r="E21" i="18"/>
  <c r="E16" i="18"/>
  <c r="E16" i="19"/>
  <c r="J88" i="9"/>
  <c r="I16" i="21" s="1"/>
  <c r="F16" i="19"/>
  <c r="H21" i="18"/>
  <c r="J21" i="18" s="1"/>
  <c r="F16" i="18"/>
  <c r="F21" i="18"/>
  <c r="D21" i="18"/>
  <c r="C16" i="18"/>
  <c r="C21" i="18"/>
  <c r="J16" i="18"/>
  <c r="D16" i="18"/>
  <c r="C16" i="19"/>
  <c r="E16" i="21"/>
  <c r="H16" i="19"/>
  <c r="K21" i="18" l="1"/>
  <c r="K16" i="18"/>
  <c r="I16" i="19"/>
  <c r="C16" i="21"/>
  <c r="E862" i="14" l="1"/>
  <c r="G862" i="14" s="1"/>
  <c r="E858" i="13"/>
  <c r="G858" i="13" s="1"/>
  <c r="E836" i="14"/>
  <c r="G836" i="14" s="1"/>
  <c r="G844" i="14" s="1"/>
  <c r="E873" i="14"/>
  <c r="E17" i="14" s="1"/>
  <c r="E858" i="14"/>
  <c r="G858" i="14" s="1"/>
  <c r="E873" i="13"/>
  <c r="E836" i="13"/>
  <c r="G836" i="13" s="1"/>
  <c r="G844" i="13" s="1"/>
  <c r="E844" i="14"/>
  <c r="E844" i="13"/>
  <c r="E833" i="14"/>
  <c r="G833" i="14"/>
  <c r="E833" i="13"/>
  <c r="G833" i="13" s="1"/>
  <c r="E862" i="13"/>
  <c r="G862" i="13" s="1"/>
  <c r="E844" i="15"/>
  <c r="E873" i="15"/>
  <c r="G873" i="15" s="1"/>
  <c r="G17" i="15" s="1"/>
  <c r="E833" i="15"/>
  <c r="G833" i="15" s="1"/>
  <c r="E858" i="15"/>
  <c r="G858" i="15" s="1"/>
  <c r="E814" i="13"/>
  <c r="E817" i="13" s="1"/>
  <c r="E819" i="13" s="1"/>
  <c r="E519" i="14"/>
  <c r="E532" i="14" s="1"/>
  <c r="E534" i="14" s="1"/>
  <c r="E862" i="15"/>
  <c r="G862" i="15" s="1"/>
  <c r="E814" i="15"/>
  <c r="E817" i="15" s="1"/>
  <c r="E819" i="15" s="1"/>
  <c r="E519" i="13"/>
  <c r="E814" i="14"/>
  <c r="E836" i="15"/>
  <c r="G836" i="15" s="1"/>
  <c r="G844" i="15" s="1"/>
  <c r="E519" i="15"/>
  <c r="E532" i="15" s="1"/>
  <c r="E534" i="15" s="1"/>
  <c r="G519" i="14" l="1"/>
  <c r="G532" i="14" s="1"/>
  <c r="G534" i="14" s="1"/>
  <c r="G519" i="15"/>
  <c r="L519" i="15" s="1"/>
  <c r="L532" i="15" s="1"/>
  <c r="L534" i="15" s="1"/>
  <c r="L536" i="15" s="1"/>
  <c r="L538" i="15" s="1"/>
  <c r="E17" i="15"/>
  <c r="G873" i="14"/>
  <c r="G17" i="14" s="1"/>
  <c r="G814" i="13"/>
  <c r="N814" i="13" s="1"/>
  <c r="E817" i="14"/>
  <c r="E819" i="14" s="1"/>
  <c r="G814" i="14"/>
  <c r="E532" i="13"/>
  <c r="E534" i="13" s="1"/>
  <c r="G519" i="13"/>
  <c r="E892" i="15"/>
  <c r="E894" i="15" s="1"/>
  <c r="E16" i="15"/>
  <c r="M519" i="15"/>
  <c r="M532" i="15" s="1"/>
  <c r="M534" i="15" s="1"/>
  <c r="J519" i="15"/>
  <c r="N519" i="15"/>
  <c r="N532" i="15" s="1"/>
  <c r="N534" i="15" s="1"/>
  <c r="G532" i="15"/>
  <c r="G534" i="15" s="1"/>
  <c r="O519" i="15"/>
  <c r="O532" i="15" s="1"/>
  <c r="O534" i="15" s="1"/>
  <c r="E67" i="15"/>
  <c r="E536" i="15"/>
  <c r="E538" i="15" s="1"/>
  <c r="E542" i="15" s="1"/>
  <c r="E19" i="15" s="1"/>
  <c r="L519" i="14"/>
  <c r="L532" i="14" s="1"/>
  <c r="L534" i="14" s="1"/>
  <c r="M519" i="14"/>
  <c r="M532" i="14" s="1"/>
  <c r="M534" i="14" s="1"/>
  <c r="N519" i="14"/>
  <c r="N532" i="14" s="1"/>
  <c r="N534" i="14" s="1"/>
  <c r="E536" i="14"/>
  <c r="E538" i="14" s="1"/>
  <c r="E542" i="14" s="1"/>
  <c r="E19" i="14" s="1"/>
  <c r="E67" i="14"/>
  <c r="E892" i="13"/>
  <c r="E894" i="13" s="1"/>
  <c r="E16" i="13"/>
  <c r="G814" i="15"/>
  <c r="P519" i="14"/>
  <c r="P532" i="14" s="1"/>
  <c r="P534" i="14" s="1"/>
  <c r="O519" i="14"/>
  <c r="O532" i="14" s="1"/>
  <c r="O534" i="14" s="1"/>
  <c r="O814" i="13"/>
  <c r="G873" i="13"/>
  <c r="G17" i="13" s="1"/>
  <c r="E17" i="13"/>
  <c r="G817" i="13" l="1"/>
  <c r="G819" i="13" s="1"/>
  <c r="K519" i="14"/>
  <c r="K532" i="14" s="1"/>
  <c r="K534" i="14" s="1"/>
  <c r="J519" i="14"/>
  <c r="L67" i="15"/>
  <c r="P519" i="15"/>
  <c r="P532" i="15" s="1"/>
  <c r="P534" i="15" s="1"/>
  <c r="K519" i="15"/>
  <c r="K532" i="15" s="1"/>
  <c r="K534" i="15" s="1"/>
  <c r="K67" i="15" s="1"/>
  <c r="K814" i="13"/>
  <c r="M814" i="13"/>
  <c r="J814" i="13"/>
  <c r="L814" i="13"/>
  <c r="P814" i="13"/>
  <c r="Q519" i="14"/>
  <c r="R519" i="14" s="1"/>
  <c r="J532" i="14"/>
  <c r="P536" i="15"/>
  <c r="P538" i="15" s="1"/>
  <c r="P67" i="15"/>
  <c r="E67" i="13"/>
  <c r="E536" i="13"/>
  <c r="L69" i="15"/>
  <c r="L71" i="15"/>
  <c r="L75" i="15" s="1"/>
  <c r="D46" i="18"/>
  <c r="P67" i="14"/>
  <c r="P536" i="14"/>
  <c r="P538" i="14" s="1"/>
  <c r="N536" i="14"/>
  <c r="N538" i="14" s="1"/>
  <c r="N67" i="14"/>
  <c r="L67" i="14"/>
  <c r="L536" i="14"/>
  <c r="L538" i="14" s="1"/>
  <c r="N67" i="15"/>
  <c r="N536" i="15"/>
  <c r="N538" i="15" s="1"/>
  <c r="E21" i="15"/>
  <c r="E29" i="15" s="1"/>
  <c r="G817" i="14"/>
  <c r="G819" i="14" s="1"/>
  <c r="O814" i="14"/>
  <c r="O817" i="14" s="1"/>
  <c r="O819" i="14" s="1"/>
  <c r="J814" i="14"/>
  <c r="P814" i="14"/>
  <c r="P817" i="14" s="1"/>
  <c r="P819" i="14" s="1"/>
  <c r="L814" i="14"/>
  <c r="K814" i="14"/>
  <c r="M814" i="14"/>
  <c r="N814" i="14"/>
  <c r="O536" i="14"/>
  <c r="O538" i="14" s="1"/>
  <c r="O67" i="14"/>
  <c r="G892" i="13"/>
  <c r="G894" i="13" s="1"/>
  <c r="G16" i="13"/>
  <c r="P814" i="15"/>
  <c r="P817" i="15" s="1"/>
  <c r="P819" i="15" s="1"/>
  <c r="J814" i="15"/>
  <c r="O814" i="15"/>
  <c r="O817" i="15" s="1"/>
  <c r="O819" i="15" s="1"/>
  <c r="M814" i="15"/>
  <c r="K814" i="15"/>
  <c r="N814" i="15"/>
  <c r="L814" i="15"/>
  <c r="G817" i="15"/>
  <c r="G819" i="15" s="1"/>
  <c r="G536" i="14"/>
  <c r="G538" i="14" s="1"/>
  <c r="G542" i="14" s="1"/>
  <c r="G19" i="14" s="1"/>
  <c r="G67" i="14"/>
  <c r="O536" i="15"/>
  <c r="O538" i="15" s="1"/>
  <c r="O67" i="15"/>
  <c r="J532" i="15"/>
  <c r="E16" i="14"/>
  <c r="E21" i="14" s="1"/>
  <c r="E29" i="14" s="1"/>
  <c r="E892" i="14"/>
  <c r="E894" i="14" s="1"/>
  <c r="K536" i="14"/>
  <c r="K538" i="14" s="1"/>
  <c r="K67" i="14"/>
  <c r="E69" i="14"/>
  <c r="E71" i="14"/>
  <c r="E75" i="14" s="1"/>
  <c r="M67" i="14"/>
  <c r="M536" i="14"/>
  <c r="M538" i="14" s="1"/>
  <c r="E69" i="15"/>
  <c r="E71" i="15"/>
  <c r="E75" i="15" s="1"/>
  <c r="G67" i="15"/>
  <c r="G536" i="15"/>
  <c r="G538" i="15" s="1"/>
  <c r="G542" i="15" s="1"/>
  <c r="G19" i="15" s="1"/>
  <c r="M67" i="15"/>
  <c r="M536" i="15"/>
  <c r="M538" i="15" s="1"/>
  <c r="G532" i="13"/>
  <c r="G534" i="13" s="1"/>
  <c r="L983" i="15"/>
  <c r="L984" i="15" s="1"/>
  <c r="L985" i="15" s="1"/>
  <c r="L986" i="15" s="1"/>
  <c r="L542" i="15"/>
  <c r="K536" i="15" l="1"/>
  <c r="K538" i="15" s="1"/>
  <c r="Q814" i="13"/>
  <c r="Q519" i="15"/>
  <c r="R519" i="15" s="1"/>
  <c r="F16" i="17"/>
  <c r="E16" i="17"/>
  <c r="H16" i="17"/>
  <c r="C16" i="17"/>
  <c r="D16" i="17"/>
  <c r="B16" i="17"/>
  <c r="G16" i="17"/>
  <c r="G67" i="13"/>
  <c r="G536" i="13"/>
  <c r="M71" i="15"/>
  <c r="M75" i="15" s="1"/>
  <c r="M69" i="15"/>
  <c r="O542" i="15"/>
  <c r="O983" i="15"/>
  <c r="O984" i="15" s="1"/>
  <c r="O985" i="15" s="1"/>
  <c r="O986" i="15" s="1"/>
  <c r="L817" i="15"/>
  <c r="L819" i="15" s="1"/>
  <c r="O16" i="15"/>
  <c r="M817" i="14"/>
  <c r="M819" i="14" s="1"/>
  <c r="Q814" i="14"/>
  <c r="J817" i="14"/>
  <c r="J819" i="14" s="1"/>
  <c r="N542" i="15"/>
  <c r="N983" i="15"/>
  <c r="N984" i="15" s="1"/>
  <c r="N985" i="15" s="1"/>
  <c r="N986" i="15" s="1"/>
  <c r="L542" i="14"/>
  <c r="L983" i="14"/>
  <c r="L984" i="14" s="1"/>
  <c r="L985" i="14" s="1"/>
  <c r="L986" i="14" s="1"/>
  <c r="K71" i="15"/>
  <c r="K75" i="15" s="1"/>
  <c r="K69" i="15"/>
  <c r="Q532" i="14"/>
  <c r="R532" i="14" s="1"/>
  <c r="J534" i="14"/>
  <c r="L19" i="15"/>
  <c r="L833" i="15"/>
  <c r="M542" i="14"/>
  <c r="M983" i="14"/>
  <c r="M984" i="14" s="1"/>
  <c r="M985" i="14" s="1"/>
  <c r="M986" i="14" s="1"/>
  <c r="K69" i="14"/>
  <c r="K71" i="14"/>
  <c r="K75" i="14" s="1"/>
  <c r="Q532" i="15"/>
  <c r="R532" i="15" s="1"/>
  <c r="J534" i="15"/>
  <c r="G71" i="14"/>
  <c r="G75" i="14" s="1"/>
  <c r="G69" i="14"/>
  <c r="N817" i="15"/>
  <c r="N819" i="15" s="1"/>
  <c r="Q814" i="15"/>
  <c r="J817" i="15"/>
  <c r="J819" i="15" s="1"/>
  <c r="O69" i="14"/>
  <c r="O71" i="14"/>
  <c r="O75" i="14" s="1"/>
  <c r="K817" i="14"/>
  <c r="K819" i="14" s="1"/>
  <c r="O16" i="14"/>
  <c r="N69" i="15"/>
  <c r="N71" i="15"/>
  <c r="N75" i="15" s="1"/>
  <c r="L69" i="14"/>
  <c r="L71" i="14"/>
  <c r="L75" i="14" s="1"/>
  <c r="P983" i="14"/>
  <c r="P984" i="14" s="1"/>
  <c r="P985" i="14" s="1"/>
  <c r="P986" i="14" s="1"/>
  <c r="P542" i="14"/>
  <c r="P69" i="15"/>
  <c r="P71" i="15"/>
  <c r="P75" i="15" s="1"/>
  <c r="G71" i="15"/>
  <c r="G75" i="15" s="1"/>
  <c r="G69" i="15"/>
  <c r="M71" i="14"/>
  <c r="M75" i="14" s="1"/>
  <c r="M69" i="14"/>
  <c r="K983" i="14"/>
  <c r="K984" i="14" s="1"/>
  <c r="K985" i="14" s="1"/>
  <c r="K986" i="14" s="1"/>
  <c r="K542" i="14"/>
  <c r="K817" i="15"/>
  <c r="K819" i="15" s="1"/>
  <c r="P16" i="15"/>
  <c r="O542" i="14"/>
  <c r="O983" i="14"/>
  <c r="O984" i="14" s="1"/>
  <c r="O985" i="14" s="1"/>
  <c r="O986" i="14" s="1"/>
  <c r="L817" i="14"/>
  <c r="L819" i="14" s="1"/>
  <c r="G892" i="14"/>
  <c r="G894" i="14" s="1"/>
  <c r="G16" i="14"/>
  <c r="G21" i="14" s="1"/>
  <c r="G29" i="14" s="1"/>
  <c r="N69" i="14"/>
  <c r="N71" i="14"/>
  <c r="N75" i="14" s="1"/>
  <c r="P69" i="14"/>
  <c r="P71" i="14"/>
  <c r="P75" i="14" s="1"/>
  <c r="E46" i="18"/>
  <c r="F46" i="18" s="1"/>
  <c r="G46" i="18" s="1"/>
  <c r="H46" i="18" s="1"/>
  <c r="I46" i="18" s="1"/>
  <c r="J46" i="18" s="1"/>
  <c r="K46" i="18" s="1"/>
  <c r="E69" i="13"/>
  <c r="P542" i="15"/>
  <c r="P983" i="15"/>
  <c r="P984" i="15" s="1"/>
  <c r="P985" i="15" s="1"/>
  <c r="P986" i="15" s="1"/>
  <c r="R814" i="13"/>
  <c r="M542" i="15"/>
  <c r="M983" i="15"/>
  <c r="M984" i="15" s="1"/>
  <c r="M985" i="15" s="1"/>
  <c r="M986" i="15" s="1"/>
  <c r="O69" i="15"/>
  <c r="O71" i="15"/>
  <c r="O75" i="15" s="1"/>
  <c r="G892" i="15"/>
  <c r="G894" i="15" s="1"/>
  <c r="G16" i="15"/>
  <c r="G21" i="15" s="1"/>
  <c r="G29" i="15" s="1"/>
  <c r="M817" i="15"/>
  <c r="M819" i="15" s="1"/>
  <c r="N817" i="14"/>
  <c r="N819" i="14" s="1"/>
  <c r="P16" i="14"/>
  <c r="N983" i="14"/>
  <c r="N984" i="14" s="1"/>
  <c r="N985" i="14" s="1"/>
  <c r="N986" i="14" s="1"/>
  <c r="N542" i="14"/>
  <c r="K542" i="15"/>
  <c r="K983" i="15"/>
  <c r="K984" i="15" s="1"/>
  <c r="K985" i="15" s="1"/>
  <c r="K986" i="15" s="1"/>
  <c r="I16" i="17" l="1"/>
  <c r="J16" i="17"/>
  <c r="N19" i="14"/>
  <c r="N833" i="14"/>
  <c r="N16" i="14"/>
  <c r="O19" i="14"/>
  <c r="O833" i="14"/>
  <c r="Q534" i="15"/>
  <c r="R534" i="15" s="1"/>
  <c r="J67" i="15"/>
  <c r="J536" i="15"/>
  <c r="Q817" i="14"/>
  <c r="R814" i="14"/>
  <c r="O833" i="15"/>
  <c r="O19" i="15"/>
  <c r="G69" i="13"/>
  <c r="M16" i="15"/>
  <c r="L16" i="14"/>
  <c r="K833" i="14"/>
  <c r="K19" i="14"/>
  <c r="P833" i="14"/>
  <c r="P19" i="14"/>
  <c r="K16" i="14"/>
  <c r="J16" i="15"/>
  <c r="N16" i="15"/>
  <c r="N19" i="15"/>
  <c r="N833" i="15"/>
  <c r="M16" i="14"/>
  <c r="L16" i="15"/>
  <c r="M19" i="15"/>
  <c r="M833" i="15"/>
  <c r="P833" i="15"/>
  <c r="P19" i="15"/>
  <c r="R814" i="15"/>
  <c r="Q817" i="15"/>
  <c r="Q534" i="14"/>
  <c r="R534" i="14" s="1"/>
  <c r="J67" i="14"/>
  <c r="J536" i="14"/>
  <c r="J16" i="14"/>
  <c r="K833" i="15"/>
  <c r="K19" i="15"/>
  <c r="K16" i="15"/>
  <c r="M19" i="14"/>
  <c r="M833" i="14"/>
  <c r="L19" i="14"/>
  <c r="L833" i="14"/>
  <c r="Q16" i="14" l="1"/>
  <c r="R16" i="14" s="1"/>
  <c r="Q16" i="15"/>
  <c r="R16" i="15" s="1"/>
  <c r="Q536" i="15"/>
  <c r="R536" i="15" s="1"/>
  <c r="J538" i="15"/>
  <c r="Q536" i="14"/>
  <c r="R536" i="14" s="1"/>
  <c r="J538" i="14"/>
  <c r="R817" i="14"/>
  <c r="Q819" i="14"/>
  <c r="R819" i="14" s="1"/>
  <c r="J71" i="15"/>
  <c r="Q67" i="15"/>
  <c r="R67" i="15" s="1"/>
  <c r="J69" i="15"/>
  <c r="Q69" i="15" s="1"/>
  <c r="R69" i="15" s="1"/>
  <c r="Q67" i="14"/>
  <c r="R67" i="14" s="1"/>
  <c r="J69" i="14"/>
  <c r="Q69" i="14" s="1"/>
  <c r="R69" i="14" s="1"/>
  <c r="J71" i="14"/>
  <c r="Q819" i="15"/>
  <c r="R819" i="15" s="1"/>
  <c r="R817" i="15"/>
  <c r="Q71" i="14" l="1"/>
  <c r="R71" i="14" s="1"/>
  <c r="J75" i="14"/>
  <c r="Q75" i="14" s="1"/>
  <c r="R75" i="14" s="1"/>
  <c r="Q538" i="14"/>
  <c r="R538" i="14" s="1"/>
  <c r="J542" i="14"/>
  <c r="J983" i="14"/>
  <c r="J542" i="15"/>
  <c r="Q538" i="15"/>
  <c r="R538" i="15" s="1"/>
  <c r="J983" i="15"/>
  <c r="Q71" i="15"/>
  <c r="R71" i="15" s="1"/>
  <c r="J75" i="15"/>
  <c r="Q75" i="15" s="1"/>
  <c r="R75" i="15" s="1"/>
  <c r="J833" i="14" l="1"/>
  <c r="Q833" i="14" s="1"/>
  <c r="R833" i="14" s="1"/>
  <c r="J19" i="14"/>
  <c r="Q19" i="14" s="1"/>
  <c r="R19" i="14" s="1"/>
  <c r="Q542" i="14"/>
  <c r="R542" i="14" s="1"/>
  <c r="Q983" i="15"/>
  <c r="J984" i="15"/>
  <c r="Q542" i="15"/>
  <c r="R542" i="15" s="1"/>
  <c r="J833" i="15"/>
  <c r="Q833" i="15" s="1"/>
  <c r="R833" i="15" s="1"/>
  <c r="J19" i="15"/>
  <c r="Q19" i="15" s="1"/>
  <c r="R19" i="15" s="1"/>
  <c r="Q983" i="14"/>
  <c r="J984" i="14"/>
  <c r="L1121" i="14" l="1"/>
  <c r="P1121" i="14"/>
  <c r="O1121" i="14"/>
  <c r="N1121" i="14"/>
  <c r="J1121" i="14"/>
  <c r="K1121" i="14"/>
  <c r="M1121" i="14"/>
  <c r="L1121" i="15"/>
  <c r="K1121" i="15"/>
  <c r="N1121" i="15"/>
  <c r="P1121" i="15"/>
  <c r="M1121" i="15"/>
  <c r="O1121" i="15"/>
  <c r="J1121" i="15"/>
  <c r="Q984" i="14"/>
  <c r="J985" i="14"/>
  <c r="Q984" i="15"/>
  <c r="J985" i="15"/>
  <c r="Q1121" i="15" l="1"/>
  <c r="Q985" i="15"/>
  <c r="J986" i="15"/>
  <c r="Q986" i="15" s="1"/>
  <c r="J986" i="14"/>
  <c r="Q986" i="14" s="1"/>
  <c r="Q985" i="14"/>
  <c r="L1122" i="15"/>
  <c r="O1122" i="15"/>
  <c r="J1122" i="15"/>
  <c r="M1122" i="15"/>
  <c r="K1122" i="15"/>
  <c r="N1122" i="15"/>
  <c r="P1122" i="15"/>
  <c r="J1122" i="14"/>
  <c r="O1122" i="14"/>
  <c r="P1122" i="14"/>
  <c r="M1122" i="14"/>
  <c r="K1122" i="14"/>
  <c r="L1122" i="14"/>
  <c r="N1122" i="14"/>
  <c r="Q1121" i="14"/>
  <c r="N1123" i="15" l="1"/>
  <c r="O1123" i="15"/>
  <c r="P1123" i="15"/>
  <c r="M1123" i="15"/>
  <c r="L1123" i="15"/>
  <c r="K1123" i="15"/>
  <c r="J1123" i="15"/>
  <c r="M1123" i="14"/>
  <c r="J1123" i="14"/>
  <c r="P1123" i="14"/>
  <c r="N1123" i="14"/>
  <c r="L1123" i="14"/>
  <c r="O1123" i="14"/>
  <c r="K1123" i="14"/>
  <c r="Q1122" i="14"/>
  <c r="K1124" i="14"/>
  <c r="L1124" i="14"/>
  <c r="M1124" i="14"/>
  <c r="N1124" i="14"/>
  <c r="J1124" i="14"/>
  <c r="O1124" i="14"/>
  <c r="P1124" i="14"/>
  <c r="Q1122" i="15"/>
  <c r="K1124" i="15"/>
  <c r="P1124" i="15"/>
  <c r="O1124" i="15"/>
  <c r="L1124" i="15"/>
  <c r="M1124" i="15"/>
  <c r="J1124" i="15"/>
  <c r="N1124" i="15"/>
  <c r="Q1124" i="14" l="1"/>
  <c r="Q1123" i="15"/>
  <c r="N774" i="15"/>
  <c r="N778" i="15" s="1"/>
  <c r="N836" i="15"/>
  <c r="N844" i="15" s="1"/>
  <c r="N858" i="15" s="1"/>
  <c r="L774" i="15"/>
  <c r="L778" i="15" s="1"/>
  <c r="L836" i="15"/>
  <c r="L844" i="15" s="1"/>
  <c r="L858" i="15" s="1"/>
  <c r="L836" i="14"/>
  <c r="L844" i="14" s="1"/>
  <c r="L858" i="14" s="1"/>
  <c r="L774" i="14"/>
  <c r="L778" i="14" s="1"/>
  <c r="M836" i="14"/>
  <c r="M844" i="14" s="1"/>
  <c r="M858" i="14" s="1"/>
  <c r="M774" i="14"/>
  <c r="M778" i="14" s="1"/>
  <c r="N836" i="14"/>
  <c r="N844" i="14" s="1"/>
  <c r="N858" i="14" s="1"/>
  <c r="N774" i="14"/>
  <c r="N778" i="14" s="1"/>
  <c r="J774" i="15"/>
  <c r="Q1124" i="15"/>
  <c r="J836" i="15"/>
  <c r="K836" i="14"/>
  <c r="K844" i="14" s="1"/>
  <c r="K858" i="14" s="1"/>
  <c r="K774" i="14"/>
  <c r="K778" i="14" s="1"/>
  <c r="P774" i="14"/>
  <c r="P778" i="14" s="1"/>
  <c r="P836" i="14"/>
  <c r="P844" i="14" s="1"/>
  <c r="P858" i="14" s="1"/>
  <c r="O774" i="15"/>
  <c r="O778" i="15" s="1"/>
  <c r="O836" i="15"/>
  <c r="O844" i="15" s="1"/>
  <c r="O858" i="15" s="1"/>
  <c r="P774" i="15"/>
  <c r="P778" i="15" s="1"/>
  <c r="P836" i="15"/>
  <c r="P844" i="15" s="1"/>
  <c r="P858" i="15" s="1"/>
  <c r="M836" i="15"/>
  <c r="M844" i="15" s="1"/>
  <c r="M858" i="15" s="1"/>
  <c r="M774" i="15"/>
  <c r="M778" i="15" s="1"/>
  <c r="K836" i="15"/>
  <c r="K844" i="15" s="1"/>
  <c r="K858" i="15" s="1"/>
  <c r="K774" i="15"/>
  <c r="K778" i="15" s="1"/>
  <c r="O836" i="14"/>
  <c r="O844" i="14" s="1"/>
  <c r="O858" i="14" s="1"/>
  <c r="O774" i="14"/>
  <c r="O778" i="14" s="1"/>
  <c r="Q1123" i="14"/>
  <c r="J836" i="14"/>
  <c r="J774" i="14"/>
  <c r="Q774" i="14" l="1"/>
  <c r="R774" i="14" s="1"/>
  <c r="J778" i="14"/>
  <c r="O783" i="14"/>
  <c r="O15" i="14" s="1"/>
  <c r="O892" i="14"/>
  <c r="M783" i="15"/>
  <c r="M15" i="15" s="1"/>
  <c r="M892" i="15"/>
  <c r="P862" i="15"/>
  <c r="P873" i="15" s="1"/>
  <c r="P17" i="15" s="1"/>
  <c r="P1015" i="15"/>
  <c r="P1016" i="15" s="1"/>
  <c r="P1017" i="15" s="1"/>
  <c r="P1018" i="15" s="1"/>
  <c r="P1015" i="14"/>
  <c r="P1016" i="14" s="1"/>
  <c r="P1017" i="14" s="1"/>
  <c r="P1018" i="14" s="1"/>
  <c r="P862" i="14"/>
  <c r="P873" i="14" s="1"/>
  <c r="P17" i="14" s="1"/>
  <c r="M1015" i="14"/>
  <c r="M1016" i="14" s="1"/>
  <c r="M1017" i="14" s="1"/>
  <c r="M1018" i="14" s="1"/>
  <c r="M862" i="14"/>
  <c r="M873" i="14" s="1"/>
  <c r="M17" i="14" s="1"/>
  <c r="L862" i="15"/>
  <c r="L873" i="15" s="1"/>
  <c r="L17" i="15" s="1"/>
  <c r="L1015" i="15"/>
  <c r="L1016" i="15" s="1"/>
  <c r="L1017" i="15" s="1"/>
  <c r="L1018" i="15" s="1"/>
  <c r="O862" i="14"/>
  <c r="O873" i="14" s="1"/>
  <c r="O17" i="14" s="1"/>
  <c r="O1015" i="14"/>
  <c r="O1016" i="14" s="1"/>
  <c r="O1017" i="14" s="1"/>
  <c r="O1018" i="14" s="1"/>
  <c r="M862" i="15"/>
  <c r="M873" i="15" s="1"/>
  <c r="M17" i="15" s="1"/>
  <c r="M1015" i="15"/>
  <c r="M1016" i="15" s="1"/>
  <c r="M1017" i="15" s="1"/>
  <c r="M1018" i="15" s="1"/>
  <c r="P783" i="15"/>
  <c r="P15" i="15" s="1"/>
  <c r="P21" i="15" s="1"/>
  <c r="P29" i="15" s="1"/>
  <c r="P892" i="15"/>
  <c r="P894" i="15" s="1"/>
  <c r="P783" i="14"/>
  <c r="P15" i="14" s="1"/>
  <c r="P892" i="14"/>
  <c r="P894" i="14" s="1"/>
  <c r="Q774" i="15"/>
  <c r="R774" i="15" s="1"/>
  <c r="J778" i="15"/>
  <c r="N783" i="14"/>
  <c r="N15" i="14" s="1"/>
  <c r="N892" i="14"/>
  <c r="L783" i="14"/>
  <c r="L15" i="14" s="1"/>
  <c r="L892" i="14"/>
  <c r="L783" i="15"/>
  <c r="L15" i="15" s="1"/>
  <c r="L21" i="15" s="1"/>
  <c r="L29" i="15" s="1"/>
  <c r="L892" i="15"/>
  <c r="L894" i="15" s="1"/>
  <c r="Q836" i="14"/>
  <c r="J844" i="14"/>
  <c r="J858" i="14" s="1"/>
  <c r="K783" i="15"/>
  <c r="K15" i="15" s="1"/>
  <c r="K892" i="15"/>
  <c r="O1015" i="15"/>
  <c r="O1016" i="15" s="1"/>
  <c r="O1017" i="15" s="1"/>
  <c r="O1018" i="15" s="1"/>
  <c r="O862" i="15"/>
  <c r="O873" i="15" s="1"/>
  <c r="O17" i="15" s="1"/>
  <c r="K783" i="14"/>
  <c r="K15" i="14" s="1"/>
  <c r="K892" i="14"/>
  <c r="N1015" i="14"/>
  <c r="N1016" i="14" s="1"/>
  <c r="N1017" i="14" s="1"/>
  <c r="N1018" i="14" s="1"/>
  <c r="N862" i="14"/>
  <c r="N873" i="14" s="1"/>
  <c r="N17" i="14" s="1"/>
  <c r="L1015" i="14"/>
  <c r="L1016" i="14" s="1"/>
  <c r="L1017" i="14" s="1"/>
  <c r="L1018" i="14" s="1"/>
  <c r="L862" i="14"/>
  <c r="L873" i="14" s="1"/>
  <c r="L17" i="14" s="1"/>
  <c r="N862" i="15"/>
  <c r="N873" i="15" s="1"/>
  <c r="N17" i="15" s="1"/>
  <c r="N1015" i="15"/>
  <c r="N1016" i="15" s="1"/>
  <c r="N1017" i="15" s="1"/>
  <c r="N1018" i="15" s="1"/>
  <c r="K862" i="15"/>
  <c r="K873" i="15" s="1"/>
  <c r="K17" i="15" s="1"/>
  <c r="K1015" i="15"/>
  <c r="K1016" i="15" s="1"/>
  <c r="K1017" i="15" s="1"/>
  <c r="K1018" i="15" s="1"/>
  <c r="O783" i="15"/>
  <c r="O15" i="15" s="1"/>
  <c r="O892" i="15"/>
  <c r="O894" i="15" s="1"/>
  <c r="K862" i="14"/>
  <c r="K873" i="14" s="1"/>
  <c r="K17" i="14" s="1"/>
  <c r="K1015" i="14"/>
  <c r="K1016" i="14" s="1"/>
  <c r="K1017" i="14" s="1"/>
  <c r="K1018" i="14" s="1"/>
  <c r="Q836" i="15"/>
  <c r="J844" i="15"/>
  <c r="J858" i="15" s="1"/>
  <c r="M783" i="14"/>
  <c r="M15" i="14" s="1"/>
  <c r="M892" i="14"/>
  <c r="N783" i="15"/>
  <c r="N15" i="15" s="1"/>
  <c r="N21" i="15" s="1"/>
  <c r="N29" i="15" s="1"/>
  <c r="N892" i="15"/>
  <c r="O21" i="15" l="1"/>
  <c r="O29" i="15" s="1"/>
  <c r="M894" i="14"/>
  <c r="M21" i="14"/>
  <c r="M29" i="14" s="1"/>
  <c r="P21" i="14"/>
  <c r="P29" i="14" s="1"/>
  <c r="N894" i="15"/>
  <c r="R836" i="15"/>
  <c r="Q844" i="15"/>
  <c r="R844" i="15" s="1"/>
  <c r="K894" i="15"/>
  <c r="L894" i="14"/>
  <c r="N894" i="14"/>
  <c r="O894" i="14"/>
  <c r="K21" i="15"/>
  <c r="K29" i="15" s="1"/>
  <c r="J1015" i="14"/>
  <c r="J862" i="14"/>
  <c r="Q858" i="14"/>
  <c r="R858" i="14" s="1"/>
  <c r="L21" i="14"/>
  <c r="N21" i="14"/>
  <c r="M21" i="15"/>
  <c r="M29" i="15" s="1"/>
  <c r="O21" i="14"/>
  <c r="O29" i="14" s="1"/>
  <c r="K894" i="14"/>
  <c r="R836" i="14"/>
  <c r="Q844" i="14"/>
  <c r="R844" i="14" s="1"/>
  <c r="Q778" i="15"/>
  <c r="R778" i="15" s="1"/>
  <c r="J783" i="15"/>
  <c r="J892" i="15"/>
  <c r="J783" i="14"/>
  <c r="Q778" i="14"/>
  <c r="R778" i="14" s="1"/>
  <c r="J892" i="14"/>
  <c r="Q858" i="15"/>
  <c r="R858" i="15" s="1"/>
  <c r="J862" i="15"/>
  <c r="J1015" i="15"/>
  <c r="K21" i="14"/>
  <c r="M894" i="15"/>
  <c r="Q862" i="15" l="1"/>
  <c r="R862" i="15" s="1"/>
  <c r="J873" i="15"/>
  <c r="J894" i="15" s="1"/>
  <c r="Q894" i="15" s="1"/>
  <c r="R894" i="15" s="1"/>
  <c r="Q892" i="14"/>
  <c r="R892" i="14" s="1"/>
  <c r="Q892" i="15"/>
  <c r="R892" i="15" s="1"/>
  <c r="N29" i="14"/>
  <c r="J1016" i="15"/>
  <c r="Q1015" i="15"/>
  <c r="L29" i="14"/>
  <c r="Q862" i="14"/>
  <c r="R862" i="14" s="1"/>
  <c r="J873" i="14"/>
  <c r="Q783" i="14"/>
  <c r="R783" i="14" s="1"/>
  <c r="J15" i="14"/>
  <c r="J15" i="15"/>
  <c r="Q783" i="15"/>
  <c r="R783" i="15" s="1"/>
  <c r="J1016" i="14"/>
  <c r="Q1015" i="14"/>
  <c r="K29" i="14"/>
  <c r="Q15" i="14" l="1"/>
  <c r="R15" i="14" s="1"/>
  <c r="Q873" i="15"/>
  <c r="R873" i="15" s="1"/>
  <c r="J17" i="15"/>
  <c r="Q17" i="15" s="1"/>
  <c r="R17" i="15" s="1"/>
  <c r="J1153" i="14"/>
  <c r="O1153" i="14"/>
  <c r="N1153" i="14"/>
  <c r="P1153" i="14"/>
  <c r="L1153" i="14"/>
  <c r="K1153" i="14"/>
  <c r="M1153" i="14"/>
  <c r="Q873" i="14"/>
  <c r="R873" i="14" s="1"/>
  <c r="J17" i="14"/>
  <c r="Q17" i="14" s="1"/>
  <c r="R17" i="14" s="1"/>
  <c r="P1153" i="15"/>
  <c r="N1153" i="15"/>
  <c r="K1153" i="15"/>
  <c r="J1153" i="15"/>
  <c r="O1153" i="15"/>
  <c r="M1153" i="15"/>
  <c r="L1153" i="15"/>
  <c r="J894" i="14"/>
  <c r="Q894" i="14" s="1"/>
  <c r="R894" i="14" s="1"/>
  <c r="J1017" i="14"/>
  <c r="Q1016" i="14"/>
  <c r="Q15" i="15"/>
  <c r="R15" i="15" s="1"/>
  <c r="J21" i="15"/>
  <c r="Q1016" i="15"/>
  <c r="J1017" i="15"/>
  <c r="M1154" i="14" l="1"/>
  <c r="O1154" i="14"/>
  <c r="P1154" i="14"/>
  <c r="J1154" i="14"/>
  <c r="N1154" i="14"/>
  <c r="K1154" i="14"/>
  <c r="L1154" i="14"/>
  <c r="J1018" i="14"/>
  <c r="Q1018" i="14" s="1"/>
  <c r="Q1017" i="14"/>
  <c r="L1154" i="15"/>
  <c r="K1154" i="15"/>
  <c r="N1154" i="15"/>
  <c r="M1154" i="15"/>
  <c r="O1154" i="15"/>
  <c r="J1154" i="15"/>
  <c r="P1154" i="15"/>
  <c r="J29" i="15"/>
  <c r="Q21" i="15"/>
  <c r="Q1153" i="15"/>
  <c r="Q1017" i="15"/>
  <c r="J1018" i="15"/>
  <c r="Q1018" i="15" s="1"/>
  <c r="Q1153" i="14"/>
  <c r="J21" i="14"/>
  <c r="O1156" i="15" l="1"/>
  <c r="L1156" i="15"/>
  <c r="M1156" i="15"/>
  <c r="N1156" i="15"/>
  <c r="K1156" i="15"/>
  <c r="P1156" i="15"/>
  <c r="J1156" i="15"/>
  <c r="K1156" i="14"/>
  <c r="M1156" i="14"/>
  <c r="P1156" i="14"/>
  <c r="N1156" i="14"/>
  <c r="L1156" i="14"/>
  <c r="O1156" i="14"/>
  <c r="J1156" i="14"/>
  <c r="Q1154" i="14"/>
  <c r="J29" i="14"/>
  <c r="Q21" i="14"/>
  <c r="J1155" i="14"/>
  <c r="O1155" i="14"/>
  <c r="M1155" i="14"/>
  <c r="N1155" i="14"/>
  <c r="P1155" i="14"/>
  <c r="L1155" i="14"/>
  <c r="K1155" i="14"/>
  <c r="J1155" i="15"/>
  <c r="N1155" i="15"/>
  <c r="K1155" i="15"/>
  <c r="M1155" i="15"/>
  <c r="P1155" i="15"/>
  <c r="O1155" i="15"/>
  <c r="L1155" i="15"/>
  <c r="Q1154" i="15"/>
  <c r="R21" i="15"/>
  <c r="Q29" i="15"/>
  <c r="R29" i="15" s="1"/>
  <c r="Q29" i="14" l="1"/>
  <c r="R29" i="14" s="1"/>
  <c r="R21" i="14"/>
  <c r="Q1156" i="14"/>
  <c r="Q1156" i="15"/>
  <c r="Q1155" i="15"/>
  <c r="Q1155" i="14"/>
  <c r="G93" i="13"/>
  <c r="G137" i="13" s="1"/>
  <c r="E93" i="13"/>
  <c r="E137" i="13" s="1"/>
  <c r="E199" i="13" s="1"/>
  <c r="E49" i="13" s="1"/>
  <c r="E53" i="13" s="1"/>
  <c r="E71" i="13" s="1"/>
  <c r="E75" i="13" s="1"/>
  <c r="M93" i="13"/>
  <c r="M137" i="13" s="1"/>
  <c r="K93" i="13"/>
  <c r="K137" i="13" s="1"/>
  <c r="L93" i="13"/>
  <c r="L137" i="13" s="1"/>
  <c r="L287" i="13" s="1"/>
  <c r="L325" i="13" s="1"/>
  <c r="O93" i="13"/>
  <c r="O137" i="13" s="1"/>
  <c r="P93" i="13"/>
  <c r="P137" i="13" s="1"/>
  <c r="F93" i="13"/>
  <c r="F137" i="13" s="1"/>
  <c r="J93" i="13"/>
  <c r="N93" i="13"/>
  <c r="N137" i="13" s="1"/>
  <c r="F12" i="20" l="1"/>
  <c r="E91" i="9"/>
  <c r="E92" i="9" s="1"/>
  <c r="L975" i="13"/>
  <c r="L976" i="13" s="1"/>
  <c r="L977" i="13" s="1"/>
  <c r="L978" i="13" s="1"/>
  <c r="E79" i="9"/>
  <c r="E80" i="9" s="1"/>
  <c r="Q93" i="13"/>
  <c r="R93" i="13" s="1"/>
  <c r="J137" i="13"/>
  <c r="J287" i="13" s="1"/>
  <c r="J325" i="13" s="1"/>
  <c r="O45" i="13"/>
  <c r="O199" i="13"/>
  <c r="O49" i="13" s="1"/>
  <c r="O53" i="13" s="1"/>
  <c r="O287" i="13"/>
  <c r="O325" i="13" s="1"/>
  <c r="F199" i="13"/>
  <c r="F49" i="13" s="1"/>
  <c r="F53" i="13" s="1"/>
  <c r="F71" i="13" s="1"/>
  <c r="F75" i="13" s="1"/>
  <c r="F45" i="13"/>
  <c r="F287" i="13"/>
  <c r="F325" i="13" s="1"/>
  <c r="F538" i="13" s="1"/>
  <c r="F542" i="13" s="1"/>
  <c r="F19" i="13" s="1"/>
  <c r="F21" i="13" s="1"/>
  <c r="F29" i="13" s="1"/>
  <c r="M45" i="13"/>
  <c r="M199" i="13"/>
  <c r="M49" i="13" s="1"/>
  <c r="M53" i="13" s="1"/>
  <c r="M287" i="13"/>
  <c r="M325" i="13" s="1"/>
  <c r="N45" i="13"/>
  <c r="N199" i="13"/>
  <c r="N49" i="13" s="1"/>
  <c r="N53" i="13" s="1"/>
  <c r="N287" i="13"/>
  <c r="N325" i="13" s="1"/>
  <c r="Q137" i="13"/>
  <c r="R137" i="13" s="1"/>
  <c r="P45" i="13"/>
  <c r="P199" i="13"/>
  <c r="P49" i="13" s="1"/>
  <c r="P53" i="13" s="1"/>
  <c r="J45" i="13"/>
  <c r="L199" i="13"/>
  <c r="L49" i="13" s="1"/>
  <c r="L53" i="13" s="1"/>
  <c r="L45" i="13"/>
  <c r="E45" i="13"/>
  <c r="E287" i="13"/>
  <c r="E325" i="13" s="1"/>
  <c r="E538" i="13" s="1"/>
  <c r="E542" i="13" s="1"/>
  <c r="E19" i="13" s="1"/>
  <c r="E21" i="13" s="1"/>
  <c r="E29" i="13" s="1"/>
  <c r="K45" i="13"/>
  <c r="K199" i="13"/>
  <c r="K49" i="13" s="1"/>
  <c r="K53" i="13" s="1"/>
  <c r="G45" i="13"/>
  <c r="G199" i="13"/>
  <c r="G49" i="13" s="1"/>
  <c r="G53" i="13" s="1"/>
  <c r="G71" i="13" s="1"/>
  <c r="G75" i="13" s="1"/>
  <c r="P287" i="13"/>
  <c r="P325" i="13" s="1"/>
  <c r="K287" i="13"/>
  <c r="K325" i="13" s="1"/>
  <c r="G287" i="13"/>
  <c r="G325" i="13" s="1"/>
  <c r="G538" i="13" s="1"/>
  <c r="G542" i="13" s="1"/>
  <c r="G19" i="13" s="1"/>
  <c r="G21" i="13" s="1"/>
  <c r="G29" i="13" s="1"/>
  <c r="J199" i="13" l="1"/>
  <c r="C79" i="9"/>
  <c r="C80" i="9" s="1"/>
  <c r="D12" i="20"/>
  <c r="C91" i="9"/>
  <c r="G12" i="20"/>
  <c r="F91" i="9"/>
  <c r="F92" i="9" s="1"/>
  <c r="G91" i="9"/>
  <c r="G92" i="9" s="1"/>
  <c r="H12" i="20"/>
  <c r="E12" i="20"/>
  <c r="D91" i="9"/>
  <c r="D92" i="9" s="1"/>
  <c r="I12" i="20"/>
  <c r="H91" i="9"/>
  <c r="H92" i="9" s="1"/>
  <c r="E61" i="18"/>
  <c r="D20" i="17"/>
  <c r="J12" i="20"/>
  <c r="I91" i="9"/>
  <c r="K975" i="13"/>
  <c r="K976" i="13" s="1"/>
  <c r="K977" i="13" s="1"/>
  <c r="K978" i="13" s="1"/>
  <c r="D79" i="9"/>
  <c r="D80" i="9" s="1"/>
  <c r="O975" i="13"/>
  <c r="O976" i="13" s="1"/>
  <c r="O977" i="13" s="1"/>
  <c r="O978" i="13" s="1"/>
  <c r="H79" i="9"/>
  <c r="H80" i="9" s="1"/>
  <c r="P975" i="13"/>
  <c r="P976" i="13" s="1"/>
  <c r="P977" i="13" s="1"/>
  <c r="P978" i="13" s="1"/>
  <c r="I79" i="9"/>
  <c r="M975" i="13"/>
  <c r="M976" i="13" s="1"/>
  <c r="M977" i="13" s="1"/>
  <c r="M978" i="13" s="1"/>
  <c r="F79" i="9"/>
  <c r="F80" i="9" s="1"/>
  <c r="N975" i="13"/>
  <c r="N976" i="13" s="1"/>
  <c r="N977" i="13" s="1"/>
  <c r="N978" i="13" s="1"/>
  <c r="G79" i="9"/>
  <c r="G80" i="9" s="1"/>
  <c r="Q45" i="13"/>
  <c r="R45" i="13" s="1"/>
  <c r="Q199" i="13"/>
  <c r="R199" i="13" s="1"/>
  <c r="J49" i="13"/>
  <c r="Q325" i="13"/>
  <c r="R325" i="13" s="1"/>
  <c r="J975" i="13"/>
  <c r="Q287" i="13"/>
  <c r="R287" i="13" s="1"/>
  <c r="I92" i="9" l="1"/>
  <c r="J91" i="9"/>
  <c r="J92" i="9" s="1"/>
  <c r="G20" i="17"/>
  <c r="H61" i="18"/>
  <c r="C92" i="9"/>
  <c r="K91" i="9"/>
  <c r="K92" i="9" s="1"/>
  <c r="K12" i="20"/>
  <c r="G61" i="18"/>
  <c r="F20" i="17"/>
  <c r="L12" i="20"/>
  <c r="I14" i="20" s="1"/>
  <c r="D61" i="18"/>
  <c r="C20" i="17"/>
  <c r="F61" i="18"/>
  <c r="E20" i="17"/>
  <c r="I80" i="9"/>
  <c r="J79" i="9"/>
  <c r="J80" i="9" s="1"/>
  <c r="K79" i="9"/>
  <c r="K80" i="9" s="1"/>
  <c r="J976" i="13"/>
  <c r="Q975" i="13"/>
  <c r="J53" i="13"/>
  <c r="Q49" i="13"/>
  <c r="R49" i="13" s="1"/>
  <c r="C61" i="18" l="1"/>
  <c r="B20" i="17"/>
  <c r="D14" i="20"/>
  <c r="F14" i="20"/>
  <c r="J14" i="20"/>
  <c r="K14" i="20" s="1"/>
  <c r="H14" i="20"/>
  <c r="H20" i="17"/>
  <c r="I61" i="18"/>
  <c r="G14" i="20"/>
  <c r="E14" i="20"/>
  <c r="Q53" i="13"/>
  <c r="R53" i="13" s="1"/>
  <c r="K1113" i="13"/>
  <c r="M1113" i="13"/>
  <c r="L1113" i="13"/>
  <c r="P1113" i="13"/>
  <c r="O1113" i="13"/>
  <c r="N1113" i="13"/>
  <c r="J1113" i="13"/>
  <c r="Q976" i="13"/>
  <c r="J977" i="13"/>
  <c r="E22" i="19" l="1"/>
  <c r="F22" i="21"/>
  <c r="D22" i="21"/>
  <c r="C22" i="19"/>
  <c r="L14" i="20"/>
  <c r="E22" i="21"/>
  <c r="D22" i="19"/>
  <c r="H22" i="21"/>
  <c r="G22" i="19"/>
  <c r="F22" i="19"/>
  <c r="G22" i="21"/>
  <c r="H22" i="19"/>
  <c r="I22" i="21"/>
  <c r="Q1113" i="13"/>
  <c r="J978" i="13"/>
  <c r="Q978" i="13" s="1"/>
  <c r="Q977" i="13"/>
  <c r="L1114" i="13"/>
  <c r="O1114" i="13"/>
  <c r="N1114" i="13"/>
  <c r="J1114" i="13"/>
  <c r="P1114" i="13"/>
  <c r="M1114" i="13"/>
  <c r="K1114" i="13"/>
  <c r="I22" i="19" l="1"/>
  <c r="C22" i="21"/>
  <c r="P525" i="13"/>
  <c r="P522" i="13"/>
  <c r="P438" i="13"/>
  <c r="P838" i="13"/>
  <c r="I26" i="18" s="1"/>
  <c r="P528" i="13"/>
  <c r="P480" i="13"/>
  <c r="P839" i="13"/>
  <c r="I27" i="18" s="1"/>
  <c r="P866" i="13"/>
  <c r="I52" i="18" s="1"/>
  <c r="P848" i="13"/>
  <c r="I35" i="18" s="1"/>
  <c r="P837" i="13"/>
  <c r="I25" i="18" s="1"/>
  <c r="P868" i="13"/>
  <c r="I54" i="18" s="1"/>
  <c r="P840" i="13"/>
  <c r="I28" i="18" s="1"/>
  <c r="P469" i="13"/>
  <c r="P506" i="13"/>
  <c r="P474" i="13"/>
  <c r="P842" i="13"/>
  <c r="I30" i="18" s="1"/>
  <c r="P470" i="13"/>
  <c r="P865" i="13"/>
  <c r="I51" i="18" s="1"/>
  <c r="P852" i="13"/>
  <c r="I39" i="18" s="1"/>
  <c r="P507" i="13"/>
  <c r="P867" i="13"/>
  <c r="I53" i="18" s="1"/>
  <c r="P520" i="13"/>
  <c r="P509" i="13"/>
  <c r="P524" i="13"/>
  <c r="P854" i="13"/>
  <c r="I41" i="18" s="1"/>
  <c r="P436" i="13"/>
  <c r="P527" i="13"/>
  <c r="P481" i="13"/>
  <c r="P472" i="13"/>
  <c r="P849" i="13"/>
  <c r="I36" i="18" s="1"/>
  <c r="P439" i="13"/>
  <c r="P369" i="13"/>
  <c r="P851" i="13"/>
  <c r="I38" i="18" s="1"/>
  <c r="P512" i="13"/>
  <c r="P511" i="13"/>
  <c r="P529" i="13"/>
  <c r="P841" i="13"/>
  <c r="I29" i="18" s="1"/>
  <c r="P362" i="13"/>
  <c r="P370" i="13"/>
  <c r="P468" i="13"/>
  <c r="P471" i="13"/>
  <c r="P521" i="13"/>
  <c r="P508" i="13"/>
  <c r="P503" i="13"/>
  <c r="P505" i="13"/>
  <c r="P912" i="13"/>
  <c r="P523" i="13"/>
  <c r="P913" i="13"/>
  <c r="P853" i="13"/>
  <c r="I40" i="18" s="1"/>
  <c r="P526" i="13"/>
  <c r="P530" i="13"/>
  <c r="P510" i="13"/>
  <c r="P910" i="13"/>
  <c r="P850" i="13"/>
  <c r="I37" i="18" s="1"/>
  <c r="P361" i="13"/>
  <c r="P389" i="13"/>
  <c r="P437" i="13"/>
  <c r="P514" i="13"/>
  <c r="P482" i="13"/>
  <c r="P473" i="13"/>
  <c r="P504" i="13"/>
  <c r="P467" i="13"/>
  <c r="P513" i="13"/>
  <c r="P911" i="13"/>
  <c r="P816" i="13"/>
  <c r="P817" i="13" s="1"/>
  <c r="P519" i="13"/>
  <c r="P360" i="13"/>
  <c r="P847" i="13"/>
  <c r="P341" i="13"/>
  <c r="P345" i="13" s="1"/>
  <c r="P58" i="13" s="1"/>
  <c r="P869" i="13"/>
  <c r="I55" i="18" s="1"/>
  <c r="P435" i="13"/>
  <c r="P668" i="13"/>
  <c r="P677" i="13" s="1"/>
  <c r="P679" i="13" s="1"/>
  <c r="P368" i="13"/>
  <c r="P466" i="13"/>
  <c r="P479" i="13"/>
  <c r="P908" i="13"/>
  <c r="P502" i="13"/>
  <c r="P388" i="13"/>
  <c r="P461" i="13"/>
  <c r="P463" i="13" s="1"/>
  <c r="P65" i="13" s="1"/>
  <c r="P804" i="13"/>
  <c r="K1115" i="13"/>
  <c r="M1115" i="13"/>
  <c r="N1115" i="13"/>
  <c r="J1115" i="13"/>
  <c r="L1115" i="13"/>
  <c r="O1115" i="13"/>
  <c r="P1115" i="13"/>
  <c r="N521" i="13"/>
  <c r="N849" i="13"/>
  <c r="G36" i="18" s="1"/>
  <c r="N480" i="13"/>
  <c r="N468" i="13"/>
  <c r="N526" i="13"/>
  <c r="N437" i="13"/>
  <c r="N389" i="13"/>
  <c r="N481" i="13"/>
  <c r="N511" i="13"/>
  <c r="N508" i="13"/>
  <c r="N514" i="13"/>
  <c r="N510" i="13"/>
  <c r="N530" i="13"/>
  <c r="N438" i="13"/>
  <c r="N529" i="13"/>
  <c r="N472" i="13"/>
  <c r="N436" i="13"/>
  <c r="N471" i="13"/>
  <c r="N370" i="13"/>
  <c r="N473" i="13"/>
  <c r="N482" i="13"/>
  <c r="N369" i="13"/>
  <c r="N506" i="13"/>
  <c r="N520" i="13"/>
  <c r="N848" i="13"/>
  <c r="G35" i="18" s="1"/>
  <c r="N851" i="13"/>
  <c r="G38" i="18" s="1"/>
  <c r="N853" i="13"/>
  <c r="G40" i="18" s="1"/>
  <c r="N509" i="13"/>
  <c r="N507" i="13"/>
  <c r="N469" i="13"/>
  <c r="N361" i="13"/>
  <c r="N865" i="13"/>
  <c r="G51" i="18" s="1"/>
  <c r="N513" i="13"/>
  <c r="N854" i="13"/>
  <c r="G41" i="18" s="1"/>
  <c r="N911" i="13"/>
  <c r="N852" i="13"/>
  <c r="G39" i="18" s="1"/>
  <c r="N867" i="13"/>
  <c r="G53" i="18" s="1"/>
  <c r="N523" i="13"/>
  <c r="N524" i="13"/>
  <c r="N528" i="13"/>
  <c r="N362" i="13"/>
  <c r="N837" i="13"/>
  <c r="G25" i="18" s="1"/>
  <c r="N527" i="13"/>
  <c r="N912" i="13"/>
  <c r="N512" i="13"/>
  <c r="N910" i="13"/>
  <c r="N504" i="13"/>
  <c r="N913" i="13"/>
  <c r="N868" i="13"/>
  <c r="G54" i="18" s="1"/>
  <c r="N439" i="13"/>
  <c r="N503" i="13"/>
  <c r="N470" i="13"/>
  <c r="N850" i="13"/>
  <c r="G37" i="18" s="1"/>
  <c r="N474" i="13"/>
  <c r="N505" i="13"/>
  <c r="N525" i="13"/>
  <c r="N866" i="13"/>
  <c r="G52" i="18" s="1"/>
  <c r="N467" i="13"/>
  <c r="N522" i="13"/>
  <c r="N869" i="13"/>
  <c r="G55" i="18" s="1"/>
  <c r="N341" i="13"/>
  <c r="N345" i="13" s="1"/>
  <c r="N58" i="13" s="1"/>
  <c r="N816" i="13"/>
  <c r="N817" i="13" s="1"/>
  <c r="N841" i="13"/>
  <c r="G29" i="18" s="1"/>
  <c r="N842" i="13"/>
  <c r="G30" i="18" s="1"/>
  <c r="N847" i="13"/>
  <c r="N840" i="13"/>
  <c r="G28" i="18" s="1"/>
  <c r="N502" i="13"/>
  <c r="N519" i="13"/>
  <c r="N466" i="13"/>
  <c r="N388" i="13"/>
  <c r="N838" i="13"/>
  <c r="G26" i="18" s="1"/>
  <c r="N668" i="13"/>
  <c r="N677" i="13" s="1"/>
  <c r="N679" i="13" s="1"/>
  <c r="N360" i="13"/>
  <c r="N804" i="13"/>
  <c r="N435" i="13"/>
  <c r="N479" i="13"/>
  <c r="N908" i="13"/>
  <c r="N368" i="13"/>
  <c r="N839" i="13"/>
  <c r="G27" i="18" s="1"/>
  <c r="N461" i="13"/>
  <c r="N463" i="13" s="1"/>
  <c r="N65" i="13" s="1"/>
  <c r="O1116" i="13"/>
  <c r="P1116" i="13"/>
  <c r="J1116" i="13"/>
  <c r="M1116" i="13"/>
  <c r="K1116" i="13"/>
  <c r="L1116" i="13"/>
  <c r="N1116" i="13"/>
  <c r="L529" i="13"/>
  <c r="L525" i="13"/>
  <c r="L910" i="13"/>
  <c r="L521" i="13"/>
  <c r="L509" i="13"/>
  <c r="L473" i="13"/>
  <c r="L853" i="13"/>
  <c r="E40" i="18" s="1"/>
  <c r="L866" i="13"/>
  <c r="E52" i="18" s="1"/>
  <c r="L505" i="13"/>
  <c r="L474" i="13"/>
  <c r="L480" i="13"/>
  <c r="L436" i="13"/>
  <c r="L852" i="13"/>
  <c r="E39" i="18" s="1"/>
  <c r="L522" i="13"/>
  <c r="L514" i="13"/>
  <c r="L868" i="13"/>
  <c r="E54" i="18" s="1"/>
  <c r="L470" i="13"/>
  <c r="L849" i="13"/>
  <c r="E36" i="18" s="1"/>
  <c r="L437" i="13"/>
  <c r="L848" i="13"/>
  <c r="E35" i="18" s="1"/>
  <c r="L911" i="13"/>
  <c r="L369" i="13"/>
  <c r="L472" i="13"/>
  <c r="L467" i="13"/>
  <c r="L913" i="13"/>
  <c r="L837" i="13"/>
  <c r="E25" i="18" s="1"/>
  <c r="L503" i="13"/>
  <c r="L438" i="13"/>
  <c r="L851" i="13"/>
  <c r="E38" i="18" s="1"/>
  <c r="L523" i="13"/>
  <c r="L508" i="13"/>
  <c r="L865" i="13"/>
  <c r="E51" i="18" s="1"/>
  <c r="L504" i="13"/>
  <c r="L506" i="13"/>
  <c r="L482" i="13"/>
  <c r="L527" i="13"/>
  <c r="L362" i="13"/>
  <c r="L520" i="13"/>
  <c r="L361" i="13"/>
  <c r="L370" i="13"/>
  <c r="L528" i="13"/>
  <c r="L867" i="13"/>
  <c r="E53" i="18" s="1"/>
  <c r="L912" i="13"/>
  <c r="L524" i="13"/>
  <c r="L512" i="13"/>
  <c r="L513" i="13"/>
  <c r="L850" i="13"/>
  <c r="E37" i="18" s="1"/>
  <c r="L511" i="13"/>
  <c r="L854" i="13"/>
  <c r="E41" i="18" s="1"/>
  <c r="L510" i="13"/>
  <c r="L468" i="13"/>
  <c r="L530" i="13"/>
  <c r="L526" i="13"/>
  <c r="L389" i="13"/>
  <c r="L471" i="13"/>
  <c r="L439" i="13"/>
  <c r="L469" i="13"/>
  <c r="L481" i="13"/>
  <c r="L507" i="13"/>
  <c r="L842" i="13"/>
  <c r="E30" i="18" s="1"/>
  <c r="L816" i="13"/>
  <c r="L817" i="13" s="1"/>
  <c r="L840" i="13"/>
  <c r="E28" i="18" s="1"/>
  <c r="L869" i="13"/>
  <c r="E55" i="18" s="1"/>
  <c r="L341" i="13"/>
  <c r="L345" i="13" s="1"/>
  <c r="L58" i="13" s="1"/>
  <c r="L519" i="13"/>
  <c r="L838" i="13"/>
  <c r="L839" i="13"/>
  <c r="E27" i="18" s="1"/>
  <c r="L502" i="13"/>
  <c r="L847" i="13"/>
  <c r="E34" i="18" s="1"/>
  <c r="L368" i="13"/>
  <c r="L461" i="13"/>
  <c r="L463" i="13" s="1"/>
  <c r="L65" i="13" s="1"/>
  <c r="L360" i="13"/>
  <c r="L841" i="13"/>
  <c r="E29" i="18" s="1"/>
  <c r="L908" i="13"/>
  <c r="L804" i="13"/>
  <c r="L466" i="13"/>
  <c r="L388" i="13"/>
  <c r="L668" i="13"/>
  <c r="L677" i="13" s="1"/>
  <c r="L679" i="13" s="1"/>
  <c r="L435" i="13"/>
  <c r="L479" i="13"/>
  <c r="Q1114" i="13"/>
  <c r="J816" i="13"/>
  <c r="J519" i="13"/>
  <c r="J839" i="13"/>
  <c r="C27" i="18" s="1"/>
  <c r="J481" i="13"/>
  <c r="J911" i="13"/>
  <c r="J438" i="13"/>
  <c r="J466" i="13"/>
  <c r="J868" i="13"/>
  <c r="C54" i="18" s="1"/>
  <c r="J524" i="13"/>
  <c r="J804" i="13"/>
  <c r="B14" i="17" s="1"/>
  <c r="J842" i="13"/>
  <c r="C30" i="18" s="1"/>
  <c r="J436" i="13"/>
  <c r="J852" i="13"/>
  <c r="C39" i="18" s="1"/>
  <c r="J867" i="13"/>
  <c r="C53" i="18" s="1"/>
  <c r="J526" i="13"/>
  <c r="J467" i="13"/>
  <c r="J509" i="13"/>
  <c r="J369" i="13"/>
  <c r="J848" i="13"/>
  <c r="C35" i="18" s="1"/>
  <c r="J508" i="13"/>
  <c r="J523" i="13"/>
  <c r="J469" i="13"/>
  <c r="J461" i="13"/>
  <c r="J854" i="13"/>
  <c r="C41" i="18" s="1"/>
  <c r="J853" i="13"/>
  <c r="C40" i="18" s="1"/>
  <c r="J388" i="13"/>
  <c r="J368" i="13"/>
  <c r="J362" i="13"/>
  <c r="J506" i="13"/>
  <c r="J389" i="13"/>
  <c r="J468" i="13"/>
  <c r="J869" i="13"/>
  <c r="C55" i="18" s="1"/>
  <c r="J510" i="13"/>
  <c r="J840" i="13"/>
  <c r="C28" i="18" s="1"/>
  <c r="J511" i="13"/>
  <c r="J507" i="13"/>
  <c r="J865" i="13"/>
  <c r="C51" i="18" s="1"/>
  <c r="J912" i="13"/>
  <c r="J482" i="13"/>
  <c r="J913" i="13"/>
  <c r="J361" i="13"/>
  <c r="J520" i="13"/>
  <c r="J370" i="13"/>
  <c r="J502" i="13"/>
  <c r="J472" i="13"/>
  <c r="J849" i="13"/>
  <c r="C36" i="18" s="1"/>
  <c r="J435" i="13"/>
  <c r="J525" i="13"/>
  <c r="J522" i="13"/>
  <c r="J850" i="13"/>
  <c r="C37" i="18" s="1"/>
  <c r="J530" i="13"/>
  <c r="J910" i="13"/>
  <c r="J866" i="13"/>
  <c r="C52" i="18" s="1"/>
  <c r="J838" i="13"/>
  <c r="C26" i="18" s="1"/>
  <c r="J505" i="13"/>
  <c r="J908" i="13"/>
  <c r="J837" i="13"/>
  <c r="C25" i="18" s="1"/>
  <c r="J529" i="13"/>
  <c r="J474" i="13"/>
  <c r="J360" i="13"/>
  <c r="J527" i="13"/>
  <c r="J513" i="13"/>
  <c r="J841" i="13"/>
  <c r="C29" i="18" s="1"/>
  <c r="J512" i="13"/>
  <c r="J473" i="13"/>
  <c r="J504" i="13"/>
  <c r="J437" i="13"/>
  <c r="J668" i="13"/>
  <c r="J521" i="13"/>
  <c r="J851" i="13"/>
  <c r="C38" i="18" s="1"/>
  <c r="J439" i="13"/>
  <c r="J503" i="13"/>
  <c r="J514" i="13"/>
  <c r="J470" i="13"/>
  <c r="J480" i="13"/>
  <c r="J528" i="13"/>
  <c r="J471" i="13"/>
  <c r="J479" i="13"/>
  <c r="J341" i="13"/>
  <c r="J847" i="13"/>
  <c r="C34" i="18" s="1"/>
  <c r="K850" i="13"/>
  <c r="D37" i="18" s="1"/>
  <c r="K369" i="13"/>
  <c r="K468" i="13"/>
  <c r="K525" i="13"/>
  <c r="K865" i="13"/>
  <c r="D51" i="18" s="1"/>
  <c r="K866" i="13"/>
  <c r="D52" i="18" s="1"/>
  <c r="K508" i="13"/>
  <c r="K530" i="13"/>
  <c r="K848" i="13"/>
  <c r="D35" i="18" s="1"/>
  <c r="K439" i="13"/>
  <c r="K504" i="13"/>
  <c r="K506" i="13"/>
  <c r="K529" i="13"/>
  <c r="K513" i="13"/>
  <c r="K523" i="13"/>
  <c r="K470" i="13"/>
  <c r="K482" i="13"/>
  <c r="K436" i="13"/>
  <c r="K527" i="13"/>
  <c r="K912" i="13"/>
  <c r="K438" i="13"/>
  <c r="K361" i="13"/>
  <c r="K509" i="13"/>
  <c r="K522" i="13"/>
  <c r="K370" i="13"/>
  <c r="K480" i="13"/>
  <c r="K512" i="13"/>
  <c r="K471" i="13"/>
  <c r="K854" i="13"/>
  <c r="D41" i="18" s="1"/>
  <c r="K853" i="13"/>
  <c r="D40" i="18" s="1"/>
  <c r="K520" i="13"/>
  <c r="K910" i="13"/>
  <c r="K837" i="13"/>
  <c r="D25" i="18" s="1"/>
  <c r="K389" i="13"/>
  <c r="K472" i="13"/>
  <c r="K469" i="13"/>
  <c r="K514" i="13"/>
  <c r="K467" i="13"/>
  <c r="K911" i="13"/>
  <c r="K852" i="13"/>
  <c r="D39" i="18" s="1"/>
  <c r="K481" i="13"/>
  <c r="K510" i="13"/>
  <c r="K521" i="13"/>
  <c r="K913" i="13"/>
  <c r="K473" i="13"/>
  <c r="K868" i="13"/>
  <c r="D54" i="18" s="1"/>
  <c r="K526" i="13"/>
  <c r="K505" i="13"/>
  <c r="K851" i="13"/>
  <c r="D38" i="18" s="1"/>
  <c r="K524" i="13"/>
  <c r="K528" i="13"/>
  <c r="K867" i="13"/>
  <c r="D53" i="18" s="1"/>
  <c r="K511" i="13"/>
  <c r="K849" i="13"/>
  <c r="D36" i="18" s="1"/>
  <c r="K474" i="13"/>
  <c r="K362" i="13"/>
  <c r="K437" i="13"/>
  <c r="K503" i="13"/>
  <c r="K507" i="13"/>
  <c r="K869" i="13"/>
  <c r="D55" i="18" s="1"/>
  <c r="K847" i="13"/>
  <c r="K840" i="13"/>
  <c r="D28" i="18" s="1"/>
  <c r="K839" i="13"/>
  <c r="D27" i="18" s="1"/>
  <c r="K842" i="13"/>
  <c r="D30" i="18" s="1"/>
  <c r="K360" i="13"/>
  <c r="K838" i="13"/>
  <c r="D26" i="18" s="1"/>
  <c r="K841" i="13"/>
  <c r="D29" i="18" s="1"/>
  <c r="K519" i="13"/>
  <c r="K368" i="13"/>
  <c r="K466" i="13"/>
  <c r="K435" i="13"/>
  <c r="K668" i="13"/>
  <c r="K677" i="13" s="1"/>
  <c r="K679" i="13" s="1"/>
  <c r="K341" i="13"/>
  <c r="K345" i="13" s="1"/>
  <c r="K58" i="13" s="1"/>
  <c r="K479" i="13"/>
  <c r="K908" i="13"/>
  <c r="K915" i="13" s="1"/>
  <c r="K917" i="13" s="1"/>
  <c r="K23" i="13" s="1"/>
  <c r="K816" i="13"/>
  <c r="K817" i="13" s="1"/>
  <c r="K804" i="13"/>
  <c r="K502" i="13"/>
  <c r="K388" i="13"/>
  <c r="K390" i="13" s="1"/>
  <c r="K392" i="13" s="1"/>
  <c r="K61" i="13" s="1"/>
  <c r="K461" i="13"/>
  <c r="K463" i="13" s="1"/>
  <c r="K65" i="13" s="1"/>
  <c r="M523" i="13"/>
  <c r="M389" i="13"/>
  <c r="M469" i="13"/>
  <c r="M361" i="13"/>
  <c r="M854" i="13"/>
  <c r="F41" i="18" s="1"/>
  <c r="M436" i="13"/>
  <c r="M513" i="13"/>
  <c r="M868" i="13"/>
  <c r="F54" i="18" s="1"/>
  <c r="M525" i="13"/>
  <c r="M527" i="13"/>
  <c r="M850" i="13"/>
  <c r="F37" i="18" s="1"/>
  <c r="M467" i="13"/>
  <c r="M480" i="13"/>
  <c r="M511" i="13"/>
  <c r="M522" i="13"/>
  <c r="M471" i="13"/>
  <c r="M521" i="13"/>
  <c r="M526" i="13"/>
  <c r="M514" i="13"/>
  <c r="M473" i="13"/>
  <c r="M865" i="13"/>
  <c r="F51" i="18" s="1"/>
  <c r="M852" i="13"/>
  <c r="F39" i="18" s="1"/>
  <c r="M505" i="13"/>
  <c r="M528" i="13"/>
  <c r="M472" i="13"/>
  <c r="M439" i="13"/>
  <c r="M848" i="13"/>
  <c r="F35" i="18" s="1"/>
  <c r="M849" i="13"/>
  <c r="F36" i="18" s="1"/>
  <c r="M866" i="13"/>
  <c r="F52" i="18" s="1"/>
  <c r="M510" i="13"/>
  <c r="M816" i="13"/>
  <c r="M817" i="13" s="1"/>
  <c r="M509" i="13"/>
  <c r="M851" i="13"/>
  <c r="F38" i="18" s="1"/>
  <c r="M470" i="13"/>
  <c r="M438" i="13"/>
  <c r="M506" i="13"/>
  <c r="M912" i="13"/>
  <c r="M911" i="13"/>
  <c r="M481" i="13"/>
  <c r="M910" i="13"/>
  <c r="M369" i="13"/>
  <c r="M468" i="13"/>
  <c r="M507" i="13"/>
  <c r="M867" i="13"/>
  <c r="F53" i="18" s="1"/>
  <c r="M504" i="13"/>
  <c r="M474" i="13"/>
  <c r="M838" i="13"/>
  <c r="F26" i="18" s="1"/>
  <c r="M840" i="13"/>
  <c r="F28" i="18" s="1"/>
  <c r="M520" i="13"/>
  <c r="M482" i="13"/>
  <c r="M508" i="13"/>
  <c r="M370" i="13"/>
  <c r="M530" i="13"/>
  <c r="M837" i="13"/>
  <c r="F25" i="18" s="1"/>
  <c r="M437" i="13"/>
  <c r="M869" i="13"/>
  <c r="F55" i="18" s="1"/>
  <c r="M847" i="13"/>
  <c r="M502" i="13"/>
  <c r="M913" i="13"/>
  <c r="M853" i="13"/>
  <c r="F40" i="18" s="1"/>
  <c r="M341" i="13"/>
  <c r="M345" i="13" s="1"/>
  <c r="M58" i="13" s="1"/>
  <c r="M839" i="13"/>
  <c r="F27" i="18" s="1"/>
  <c r="M360" i="13"/>
  <c r="M529" i="13"/>
  <c r="M524" i="13"/>
  <c r="M512" i="13"/>
  <c r="M503" i="13"/>
  <c r="M842" i="13"/>
  <c r="F30" i="18" s="1"/>
  <c r="M841" i="13"/>
  <c r="F29" i="18" s="1"/>
  <c r="M519" i="13"/>
  <c r="M362" i="13"/>
  <c r="M368" i="13"/>
  <c r="M479" i="13"/>
  <c r="M461" i="13"/>
  <c r="M463" i="13" s="1"/>
  <c r="M65" i="13" s="1"/>
  <c r="M668" i="13"/>
  <c r="M677" i="13" s="1"/>
  <c r="M679" i="13" s="1"/>
  <c r="M804" i="13"/>
  <c r="M466" i="13"/>
  <c r="M435" i="13"/>
  <c r="M388" i="13"/>
  <c r="M390" i="13" s="1"/>
  <c r="M392" i="13" s="1"/>
  <c r="M61" i="13" s="1"/>
  <c r="M908" i="13"/>
  <c r="O913" i="13"/>
  <c r="O910" i="13"/>
  <c r="O866" i="13"/>
  <c r="H52" i="18" s="1"/>
  <c r="O850" i="13"/>
  <c r="H37" i="18" s="1"/>
  <c r="O530" i="13"/>
  <c r="O842" i="13"/>
  <c r="H30" i="18" s="1"/>
  <c r="O514" i="13"/>
  <c r="O473" i="13"/>
  <c r="O437" i="13"/>
  <c r="O849" i="13"/>
  <c r="H36" i="18" s="1"/>
  <c r="O481" i="13"/>
  <c r="O851" i="13"/>
  <c r="H38" i="18" s="1"/>
  <c r="O848" i="13"/>
  <c r="H35" i="18" s="1"/>
  <c r="O370" i="13"/>
  <c r="O529" i="13"/>
  <c r="O361" i="13"/>
  <c r="O847" i="13"/>
  <c r="H34" i="18" s="1"/>
  <c r="O867" i="13"/>
  <c r="H53" i="18" s="1"/>
  <c r="O506" i="13"/>
  <c r="O468" i="13"/>
  <c r="O362" i="13"/>
  <c r="O521" i="13"/>
  <c r="O865" i="13"/>
  <c r="H51" i="18" s="1"/>
  <c r="O852" i="13"/>
  <c r="H39" i="18" s="1"/>
  <c r="O911" i="13"/>
  <c r="O389" i="13"/>
  <c r="O525" i="13"/>
  <c r="O503" i="13"/>
  <c r="O524" i="13"/>
  <c r="O868" i="13"/>
  <c r="H54" i="18" s="1"/>
  <c r="O520" i="13"/>
  <c r="O854" i="13"/>
  <c r="H41" i="18" s="1"/>
  <c r="O504" i="13"/>
  <c r="O480" i="13"/>
  <c r="O469" i="13"/>
  <c r="O511" i="13"/>
  <c r="O507" i="13"/>
  <c r="O912" i="13"/>
  <c r="O510" i="13"/>
  <c r="O837" i="13"/>
  <c r="H25" i="18" s="1"/>
  <c r="O369" i="13"/>
  <c r="O505" i="13"/>
  <c r="O436" i="13"/>
  <c r="O853" i="13"/>
  <c r="H40" i="18" s="1"/>
  <c r="O472" i="13"/>
  <c r="O838" i="13"/>
  <c r="H26" i="18" s="1"/>
  <c r="O527" i="13"/>
  <c r="O840" i="13"/>
  <c r="H28" i="18" s="1"/>
  <c r="O522" i="13"/>
  <c r="O526" i="13"/>
  <c r="O467" i="13"/>
  <c r="O509" i="13"/>
  <c r="O513" i="13"/>
  <c r="O528" i="13"/>
  <c r="O470" i="13"/>
  <c r="O839" i="13"/>
  <c r="H27" i="18" s="1"/>
  <c r="O474" i="13"/>
  <c r="O341" i="13"/>
  <c r="O345" i="13" s="1"/>
  <c r="O58" i="13" s="1"/>
  <c r="O523" i="13"/>
  <c r="O841" i="13"/>
  <c r="H29" i="18" s="1"/>
  <c r="O439" i="13"/>
  <c r="O482" i="13"/>
  <c r="O360" i="13"/>
  <c r="O368" i="13"/>
  <c r="O512" i="13"/>
  <c r="O438" i="13"/>
  <c r="O816" i="13"/>
  <c r="O817" i="13" s="1"/>
  <c r="O388" i="13"/>
  <c r="O869" i="13"/>
  <c r="H55" i="18" s="1"/>
  <c r="O668" i="13"/>
  <c r="O677" i="13" s="1"/>
  <c r="O679" i="13" s="1"/>
  <c r="O508" i="13"/>
  <c r="O471" i="13"/>
  <c r="O435" i="13"/>
  <c r="O479" i="13"/>
  <c r="O466" i="13"/>
  <c r="O502" i="13"/>
  <c r="O804" i="13"/>
  <c r="O519" i="13"/>
  <c r="O908" i="13"/>
  <c r="O461" i="13"/>
  <c r="O463" i="13" s="1"/>
  <c r="O65" i="13" s="1"/>
  <c r="N390" i="13" l="1"/>
  <c r="N392" i="13" s="1"/>
  <c r="N61" i="13" s="1"/>
  <c r="M476" i="13"/>
  <c r="M484" i="13"/>
  <c r="K372" i="13"/>
  <c r="K60" i="13" s="1"/>
  <c r="L915" i="13"/>
  <c r="L917" i="13" s="1"/>
  <c r="L23" i="13" s="1"/>
  <c r="L372" i="13"/>
  <c r="N915" i="13"/>
  <c r="N917" i="13" s="1"/>
  <c r="N23" i="13" s="1"/>
  <c r="N476" i="13"/>
  <c r="Q1115" i="13"/>
  <c r="P915" i="13"/>
  <c r="P917" i="13" s="1"/>
  <c r="P23" i="13" s="1"/>
  <c r="O390" i="13"/>
  <c r="O392" i="13" s="1"/>
  <c r="O61" i="13" s="1"/>
  <c r="E42" i="18"/>
  <c r="E43" i="18" s="1"/>
  <c r="P440" i="13"/>
  <c r="P442" i="13" s="1"/>
  <c r="K29" i="18"/>
  <c r="K35" i="18"/>
  <c r="K30" i="18"/>
  <c r="K27" i="18"/>
  <c r="J37" i="18"/>
  <c r="J36" i="18"/>
  <c r="K38" i="18"/>
  <c r="K37" i="18"/>
  <c r="K36" i="18"/>
  <c r="K28" i="18"/>
  <c r="K53" i="18"/>
  <c r="J40" i="18"/>
  <c r="J29" i="18"/>
  <c r="J38" i="18"/>
  <c r="J41" i="18"/>
  <c r="J35" i="18"/>
  <c r="H42" i="18"/>
  <c r="H43" i="18" s="1"/>
  <c r="M856" i="13"/>
  <c r="F34" i="18"/>
  <c r="F42" i="18" s="1"/>
  <c r="F43" i="18" s="1"/>
  <c r="K856" i="13"/>
  <c r="D34" i="18"/>
  <c r="D42" i="18" s="1"/>
  <c r="D43" i="18" s="1"/>
  <c r="D31" i="18"/>
  <c r="D32" i="18" s="1"/>
  <c r="D56" i="18"/>
  <c r="D57" i="18" s="1"/>
  <c r="K25" i="18"/>
  <c r="C31" i="18"/>
  <c r="C32" i="18" s="1"/>
  <c r="K52" i="18"/>
  <c r="C56" i="18"/>
  <c r="C57" i="18" s="1"/>
  <c r="K51" i="18"/>
  <c r="K40" i="18"/>
  <c r="K39" i="18"/>
  <c r="G56" i="18"/>
  <c r="G57" i="18" s="1"/>
  <c r="E26" i="18"/>
  <c r="K26" i="18" s="1"/>
  <c r="N856" i="13"/>
  <c r="G34" i="18"/>
  <c r="G42" i="18" s="1"/>
  <c r="G43" i="18" s="1"/>
  <c r="P856" i="13"/>
  <c r="I34" i="18"/>
  <c r="J30" i="18"/>
  <c r="J28" i="18"/>
  <c r="J26" i="18"/>
  <c r="O440" i="13"/>
  <c r="O442" i="13" s="1"/>
  <c r="C42" i="18"/>
  <c r="C43" i="18" s="1"/>
  <c r="C45" i="18" s="1"/>
  <c r="C48" i="18" s="1"/>
  <c r="K55" i="18"/>
  <c r="K41" i="18"/>
  <c r="K54" i="18"/>
  <c r="J39" i="18"/>
  <c r="J27" i="18"/>
  <c r="O856" i="13"/>
  <c r="K806" i="13"/>
  <c r="C14" i="17"/>
  <c r="C18" i="17" s="1"/>
  <c r="C21" i="17" s="1"/>
  <c r="Q471" i="13"/>
  <c r="R471" i="13" s="1"/>
  <c r="Q527" i="13"/>
  <c r="R527" i="13" s="1"/>
  <c r="Q361" i="13"/>
  <c r="R361" i="13" s="1"/>
  <c r="Q510" i="13"/>
  <c r="R510" i="13" s="1"/>
  <c r="Q506" i="13"/>
  <c r="R506" i="13" s="1"/>
  <c r="Q853" i="13"/>
  <c r="R853" i="13" s="1"/>
  <c r="Q509" i="13"/>
  <c r="R509" i="13" s="1"/>
  <c r="Q852" i="13"/>
  <c r="R852" i="13" s="1"/>
  <c r="P806" i="13"/>
  <c r="H14" i="17"/>
  <c r="M806" i="13"/>
  <c r="E14" i="17"/>
  <c r="E18" i="17" s="1"/>
  <c r="E21" i="17" s="1"/>
  <c r="O806" i="13"/>
  <c r="G14" i="17"/>
  <c r="G18" i="17" s="1"/>
  <c r="G21" i="17" s="1"/>
  <c r="B18" i="17"/>
  <c r="B21" i="17" s="1"/>
  <c r="L806" i="13"/>
  <c r="D14" i="17"/>
  <c r="D18" i="17" s="1"/>
  <c r="D21" i="17" s="1"/>
  <c r="N806" i="13"/>
  <c r="F14" i="17"/>
  <c r="F18" i="17" s="1"/>
  <c r="F21" i="17" s="1"/>
  <c r="O63" i="13"/>
  <c r="Q514" i="13"/>
  <c r="R514" i="13" s="1"/>
  <c r="Q473" i="13"/>
  <c r="R473" i="13" s="1"/>
  <c r="Q837" i="13"/>
  <c r="R837" i="13" s="1"/>
  <c r="Q522" i="13"/>
  <c r="R522" i="13" s="1"/>
  <c r="Q472" i="13"/>
  <c r="R472" i="13" s="1"/>
  <c r="Q911" i="13"/>
  <c r="R911" i="13" s="1"/>
  <c r="Q816" i="13"/>
  <c r="J817" i="13"/>
  <c r="L60" i="13"/>
  <c r="P14" i="13"/>
  <c r="P683" i="13"/>
  <c r="O516" i="13"/>
  <c r="O372" i="13"/>
  <c r="M915" i="13"/>
  <c r="M917" i="13" s="1"/>
  <c r="M23" i="13" s="1"/>
  <c r="M372" i="13"/>
  <c r="K14" i="13"/>
  <c r="K683" i="13"/>
  <c r="K532" i="13"/>
  <c r="J856" i="13"/>
  <c r="Q847" i="13"/>
  <c r="R847" i="13" s="1"/>
  <c r="Q528" i="13"/>
  <c r="R528" i="13" s="1"/>
  <c r="Q503" i="13"/>
  <c r="R503" i="13" s="1"/>
  <c r="Q668" i="13"/>
  <c r="R668" i="13" s="1"/>
  <c r="J677" i="13"/>
  <c r="Q512" i="13"/>
  <c r="R512" i="13" s="1"/>
  <c r="Q360" i="13"/>
  <c r="R360" i="13" s="1"/>
  <c r="Q908" i="13"/>
  <c r="R908" i="13" s="1"/>
  <c r="J915" i="13"/>
  <c r="Q910" i="13"/>
  <c r="R910" i="13" s="1"/>
  <c r="Q525" i="13"/>
  <c r="R525" i="13" s="1"/>
  <c r="Q502" i="13"/>
  <c r="R502" i="13" s="1"/>
  <c r="J516" i="13"/>
  <c r="Q913" i="13"/>
  <c r="R913" i="13" s="1"/>
  <c r="Q507" i="13"/>
  <c r="R507" i="13" s="1"/>
  <c r="Q869" i="13"/>
  <c r="R869" i="13" s="1"/>
  <c r="Q362" i="13"/>
  <c r="R362" i="13" s="1"/>
  <c r="Q854" i="13"/>
  <c r="R854" i="13" s="1"/>
  <c r="Q508" i="13"/>
  <c r="R508" i="13" s="1"/>
  <c r="Q467" i="13"/>
  <c r="R467" i="13" s="1"/>
  <c r="Q436" i="13"/>
  <c r="R436" i="13" s="1"/>
  <c r="Q868" i="13"/>
  <c r="R868" i="13" s="1"/>
  <c r="Q481" i="13"/>
  <c r="R481" i="13" s="1"/>
  <c r="L390" i="13"/>
  <c r="L392" i="13" s="1"/>
  <c r="L61" i="13" s="1"/>
  <c r="L856" i="13"/>
  <c r="L532" i="13"/>
  <c r="N484" i="13"/>
  <c r="N486" i="13" s="1"/>
  <c r="N66" i="13" s="1"/>
  <c r="N683" i="13"/>
  <c r="N14" i="13"/>
  <c r="N532" i="13"/>
  <c r="J55" i="18"/>
  <c r="P484" i="13"/>
  <c r="P63" i="13"/>
  <c r="Q523" i="13"/>
  <c r="R523" i="13" s="1"/>
  <c r="O476" i="13"/>
  <c r="M683" i="13"/>
  <c r="M14" i="13"/>
  <c r="J345" i="13"/>
  <c r="Q341" i="13"/>
  <c r="R341" i="13" s="1"/>
  <c r="Q480" i="13"/>
  <c r="R480" i="13" s="1"/>
  <c r="Q439" i="13"/>
  <c r="R439" i="13" s="1"/>
  <c r="Q437" i="13"/>
  <c r="R437" i="13" s="1"/>
  <c r="Q841" i="13"/>
  <c r="R841" i="13" s="1"/>
  <c r="Q474" i="13"/>
  <c r="R474" i="13" s="1"/>
  <c r="Q505" i="13"/>
  <c r="R505" i="13" s="1"/>
  <c r="Q530" i="13"/>
  <c r="R530" i="13" s="1"/>
  <c r="Q435" i="13"/>
  <c r="J440" i="13"/>
  <c r="J442" i="13" s="1"/>
  <c r="Q370" i="13"/>
  <c r="R370" i="13" s="1"/>
  <c r="Q482" i="13"/>
  <c r="R482" i="13" s="1"/>
  <c r="Q511" i="13"/>
  <c r="R511" i="13" s="1"/>
  <c r="Q468" i="13"/>
  <c r="R468" i="13" s="1"/>
  <c r="J372" i="13"/>
  <c r="Q368" i="13"/>
  <c r="R368" i="13" s="1"/>
  <c r="J463" i="13"/>
  <c r="Q461" i="13"/>
  <c r="R461" i="13" s="1"/>
  <c r="Q848" i="13"/>
  <c r="R848" i="13" s="1"/>
  <c r="Q526" i="13"/>
  <c r="R526" i="13" s="1"/>
  <c r="Q842" i="13"/>
  <c r="R842" i="13" s="1"/>
  <c r="J476" i="13"/>
  <c r="Q466" i="13"/>
  <c r="R466" i="13" s="1"/>
  <c r="Q839" i="13"/>
  <c r="R839" i="13" s="1"/>
  <c r="L484" i="13"/>
  <c r="L476" i="13"/>
  <c r="L516" i="13"/>
  <c r="Q1116" i="13"/>
  <c r="J52" i="18"/>
  <c r="N440" i="13"/>
  <c r="N442" i="13" s="1"/>
  <c r="I56" i="18"/>
  <c r="I57" i="18" s="1"/>
  <c r="J51" i="18"/>
  <c r="N516" i="13"/>
  <c r="J54" i="18"/>
  <c r="P390" i="13"/>
  <c r="P392" i="13" s="1"/>
  <c r="P61" i="13" s="1"/>
  <c r="P476" i="13"/>
  <c r="P532" i="13"/>
  <c r="Q521" i="13"/>
  <c r="R521" i="13" s="1"/>
  <c r="Q866" i="13"/>
  <c r="R866" i="13" s="1"/>
  <c r="Q865" i="13"/>
  <c r="R865" i="13" s="1"/>
  <c r="Q524" i="13"/>
  <c r="R524" i="13" s="1"/>
  <c r="L683" i="13"/>
  <c r="L14" i="13"/>
  <c r="O915" i="13"/>
  <c r="O917" i="13" s="1"/>
  <c r="O23" i="13" s="1"/>
  <c r="H56" i="18"/>
  <c r="H57" i="18" s="1"/>
  <c r="K440" i="13"/>
  <c r="K442" i="13" s="1"/>
  <c r="O532" i="13"/>
  <c r="O534" i="13" s="1"/>
  <c r="O484" i="13"/>
  <c r="O14" i="13"/>
  <c r="O683" i="13"/>
  <c r="M440" i="13"/>
  <c r="M442" i="13" s="1"/>
  <c r="M532" i="13"/>
  <c r="M516" i="13"/>
  <c r="K516" i="13"/>
  <c r="K484" i="13"/>
  <c r="K476" i="13"/>
  <c r="F56" i="18"/>
  <c r="F57" i="18" s="1"/>
  <c r="Q479" i="13"/>
  <c r="R479" i="13" s="1"/>
  <c r="J484" i="13"/>
  <c r="Q470" i="13"/>
  <c r="R470" i="13" s="1"/>
  <c r="Q851" i="13"/>
  <c r="R851" i="13" s="1"/>
  <c r="Q504" i="13"/>
  <c r="R504" i="13" s="1"/>
  <c r="Q513" i="13"/>
  <c r="R513" i="13" s="1"/>
  <c r="Q529" i="13"/>
  <c r="R529" i="13" s="1"/>
  <c r="Q838" i="13"/>
  <c r="R838" i="13" s="1"/>
  <c r="Q850" i="13"/>
  <c r="R850" i="13" s="1"/>
  <c r="Q849" i="13"/>
  <c r="R849" i="13" s="1"/>
  <c r="Q520" i="13"/>
  <c r="R520" i="13" s="1"/>
  <c r="Q912" i="13"/>
  <c r="R912" i="13" s="1"/>
  <c r="Q840" i="13"/>
  <c r="R840" i="13" s="1"/>
  <c r="Q389" i="13"/>
  <c r="R389" i="13" s="1"/>
  <c r="Q388" i="13"/>
  <c r="R388" i="13" s="1"/>
  <c r="J390" i="13"/>
  <c r="Q469" i="13"/>
  <c r="R469" i="13" s="1"/>
  <c r="Q369" i="13"/>
  <c r="R369" i="13" s="1"/>
  <c r="Q867" i="13"/>
  <c r="R867" i="13" s="1"/>
  <c r="J806" i="13"/>
  <c r="Q804" i="13"/>
  <c r="Q438" i="13"/>
  <c r="R438" i="13" s="1"/>
  <c r="J532" i="13"/>
  <c r="Q519" i="13"/>
  <c r="R519" i="13" s="1"/>
  <c r="L440" i="13"/>
  <c r="L442" i="13" s="1"/>
  <c r="N372" i="13"/>
  <c r="J53" i="18"/>
  <c r="P516" i="13"/>
  <c r="P372" i="13"/>
  <c r="M486" i="13" l="1"/>
  <c r="M66" i="13" s="1"/>
  <c r="K34" i="18"/>
  <c r="K42" i="18" s="1"/>
  <c r="D45" i="18"/>
  <c r="D48" i="18" s="1"/>
  <c r="D59" i="18" s="1"/>
  <c r="C59" i="18"/>
  <c r="J34" i="18"/>
  <c r="J42" i="18" s="1"/>
  <c r="I42" i="18"/>
  <c r="I43" i="18" s="1"/>
  <c r="K56" i="18"/>
  <c r="K31" i="18"/>
  <c r="P486" i="13"/>
  <c r="P66" i="13" s="1"/>
  <c r="G20" i="19"/>
  <c r="H20" i="21"/>
  <c r="J14" i="17"/>
  <c r="J18" i="17" s="1"/>
  <c r="G20" i="21"/>
  <c r="F20" i="19"/>
  <c r="D20" i="19"/>
  <c r="E20" i="21"/>
  <c r="M534" i="13"/>
  <c r="M67" i="13" s="1"/>
  <c r="P534" i="13"/>
  <c r="L486" i="13"/>
  <c r="L66" i="13" s="1"/>
  <c r="D20" i="21"/>
  <c r="C20" i="19"/>
  <c r="N534" i="13"/>
  <c r="F20" i="21"/>
  <c r="E20" i="19"/>
  <c r="I14" i="17"/>
  <c r="I18" i="17" s="1"/>
  <c r="H18" i="17"/>
  <c r="H21" i="17" s="1"/>
  <c r="I21" i="17" s="1"/>
  <c r="K1010" i="13"/>
  <c r="K1011" i="13" s="1"/>
  <c r="K1012" i="13" s="1"/>
  <c r="K1013" i="13" s="1"/>
  <c r="L63" i="13"/>
  <c r="R804" i="13"/>
  <c r="Q806" i="13"/>
  <c r="R806" i="13" s="1"/>
  <c r="K63" i="13"/>
  <c r="Q372" i="13"/>
  <c r="R372" i="13" s="1"/>
  <c r="J60" i="13"/>
  <c r="Q345" i="13"/>
  <c r="R345" i="13" s="1"/>
  <c r="J58" i="13"/>
  <c r="M60" i="13"/>
  <c r="K486" i="13"/>
  <c r="K66" i="13" s="1"/>
  <c r="O1010" i="13"/>
  <c r="O1011" i="13" s="1"/>
  <c r="O1012" i="13" s="1"/>
  <c r="O1013" i="13" s="1"/>
  <c r="M1010" i="13"/>
  <c r="M1011" i="13" s="1"/>
  <c r="M1012" i="13" s="1"/>
  <c r="M1013" i="13" s="1"/>
  <c r="N1010" i="13"/>
  <c r="N1011" i="13" s="1"/>
  <c r="N1012" i="13" s="1"/>
  <c r="N1013" i="13" s="1"/>
  <c r="Q856" i="13"/>
  <c r="R856" i="13" s="1"/>
  <c r="P60" i="13"/>
  <c r="N60" i="13"/>
  <c r="J534" i="13"/>
  <c r="Q532" i="13"/>
  <c r="R532" i="13" s="1"/>
  <c r="O486" i="13"/>
  <c r="O66" i="13" s="1"/>
  <c r="J56" i="18"/>
  <c r="Q463" i="13"/>
  <c r="R463" i="13" s="1"/>
  <c r="J65" i="13"/>
  <c r="Q65" i="13" s="1"/>
  <c r="R65" i="13" s="1"/>
  <c r="R435" i="13"/>
  <c r="Q440" i="13"/>
  <c r="O60" i="13"/>
  <c r="P1010" i="13"/>
  <c r="P1011" i="13" s="1"/>
  <c r="P1012" i="13" s="1"/>
  <c r="P1013" i="13" s="1"/>
  <c r="P67" i="13"/>
  <c r="N63" i="13"/>
  <c r="Q476" i="13"/>
  <c r="R476" i="13" s="1"/>
  <c r="N67" i="13"/>
  <c r="Q677" i="13"/>
  <c r="R677" i="13" s="1"/>
  <c r="J679" i="13"/>
  <c r="R816" i="13"/>
  <c r="Q817" i="13"/>
  <c r="Q390" i="13"/>
  <c r="R390" i="13" s="1"/>
  <c r="J392" i="13"/>
  <c r="Q484" i="13"/>
  <c r="R484" i="13" s="1"/>
  <c r="J486" i="13"/>
  <c r="M63" i="13"/>
  <c r="L1010" i="13"/>
  <c r="L1011" i="13" s="1"/>
  <c r="L1012" i="13" s="1"/>
  <c r="L1013" i="13" s="1"/>
  <c r="J63" i="13"/>
  <c r="L534" i="13"/>
  <c r="E56" i="18"/>
  <c r="E57" i="18" s="1"/>
  <c r="K57" i="18" s="1"/>
  <c r="O67" i="13"/>
  <c r="J57" i="18"/>
  <c r="Q516" i="13"/>
  <c r="R516" i="13" s="1"/>
  <c r="Q915" i="13"/>
  <c r="R915" i="13" s="1"/>
  <c r="J917" i="13"/>
  <c r="K534" i="13"/>
  <c r="J43" i="18" l="1"/>
  <c r="Q60" i="13"/>
  <c r="R60" i="13" s="1"/>
  <c r="K43" i="18"/>
  <c r="E19" i="21"/>
  <c r="E21" i="21" s="1"/>
  <c r="D19" i="19"/>
  <c r="D21" i="19" s="1"/>
  <c r="D19" i="21"/>
  <c r="D21" i="21" s="1"/>
  <c r="C19" i="19"/>
  <c r="C21" i="19" s="1"/>
  <c r="J21" i="17"/>
  <c r="I20" i="21"/>
  <c r="C20" i="21" s="1"/>
  <c r="H20" i="19"/>
  <c r="I20" i="19" s="1"/>
  <c r="Q917" i="13"/>
  <c r="R917" i="13" s="1"/>
  <c r="J23" i="13"/>
  <c r="Q23" i="13" s="1"/>
  <c r="R23" i="13" s="1"/>
  <c r="J66" i="13"/>
  <c r="Q66" i="13" s="1"/>
  <c r="R66" i="13" s="1"/>
  <c r="Q486" i="13"/>
  <c r="R486" i="13" s="1"/>
  <c r="R817" i="13"/>
  <c r="R440" i="13"/>
  <c r="Q442" i="13"/>
  <c r="J67" i="13"/>
  <c r="Q534" i="13"/>
  <c r="R534" i="13" s="1"/>
  <c r="Q58" i="13"/>
  <c r="R58" i="13" s="1"/>
  <c r="K67" i="13"/>
  <c r="L67" i="13"/>
  <c r="Q63" i="13"/>
  <c r="R63" i="13" s="1"/>
  <c r="J61" i="13"/>
  <c r="Q61" i="13" s="1"/>
  <c r="R61" i="13" s="1"/>
  <c r="Q392" i="13"/>
  <c r="R392" i="13" s="1"/>
  <c r="J683" i="13"/>
  <c r="Q683" i="13" s="1"/>
  <c r="R683" i="13" s="1"/>
  <c r="Q679" i="13"/>
  <c r="R679" i="13" s="1"/>
  <c r="J14" i="13"/>
  <c r="Q67" i="13" l="1"/>
  <c r="R67" i="13" s="1"/>
  <c r="Q14" i="13"/>
  <c r="R14" i="13" s="1"/>
  <c r="J1010" i="13"/>
  <c r="R442" i="13"/>
  <c r="Q1010" i="13" l="1"/>
  <c r="J1011" i="13"/>
  <c r="J1012" i="13" l="1"/>
  <c r="Q1011" i="13"/>
  <c r="L1148" i="13"/>
  <c r="P1148" i="13"/>
  <c r="J1148" i="13"/>
  <c r="N1148" i="13"/>
  <c r="M1148" i="13"/>
  <c r="K1148" i="13"/>
  <c r="O1148" i="13"/>
  <c r="M1149" i="13" l="1"/>
  <c r="J1149" i="13"/>
  <c r="L1149" i="13"/>
  <c r="P1149" i="13"/>
  <c r="N1149" i="13"/>
  <c r="K1149" i="13"/>
  <c r="O1149" i="13"/>
  <c r="Q1148" i="13"/>
  <c r="Q1012" i="13"/>
  <c r="J1013" i="13"/>
  <c r="Q1013" i="13" s="1"/>
  <c r="P363" i="13" l="1"/>
  <c r="P365" i="13" s="1"/>
  <c r="P809" i="13"/>
  <c r="P810" i="13" s="1"/>
  <c r="P798" i="13"/>
  <c r="P409" i="13"/>
  <c r="P410" i="13" s="1"/>
  <c r="P416" i="13" s="1"/>
  <c r="P799" i="13"/>
  <c r="L799" i="13"/>
  <c r="L798" i="13"/>
  <c r="L363" i="13"/>
  <c r="L365" i="13" s="1"/>
  <c r="L809" i="13"/>
  <c r="L409" i="13"/>
  <c r="L410" i="13" s="1"/>
  <c r="L416" i="13" s="1"/>
  <c r="J798" i="13"/>
  <c r="Q1149" i="13"/>
  <c r="J363" i="13"/>
  <c r="J409" i="13"/>
  <c r="J809" i="13"/>
  <c r="J799" i="13"/>
  <c r="O363" i="13"/>
  <c r="O365" i="13" s="1"/>
  <c r="O799" i="13"/>
  <c r="O809" i="13"/>
  <c r="O810" i="13" s="1"/>
  <c r="O409" i="13"/>
  <c r="O410" i="13" s="1"/>
  <c r="O416" i="13" s="1"/>
  <c r="O798" i="13"/>
  <c r="O1151" i="13"/>
  <c r="P1151" i="13"/>
  <c r="N1151" i="13"/>
  <c r="M1151" i="13"/>
  <c r="L1151" i="13"/>
  <c r="J1151" i="13"/>
  <c r="K1151" i="13"/>
  <c r="K809" i="13"/>
  <c r="K798" i="13"/>
  <c r="K363" i="13"/>
  <c r="K365" i="13" s="1"/>
  <c r="K799" i="13"/>
  <c r="K409" i="13"/>
  <c r="K410" i="13" s="1"/>
  <c r="K416" i="13" s="1"/>
  <c r="M1150" i="13"/>
  <c r="K1150" i="13"/>
  <c r="L1150" i="13"/>
  <c r="J1150" i="13"/>
  <c r="O1150" i="13"/>
  <c r="N1150" i="13"/>
  <c r="P1150" i="13"/>
  <c r="N809" i="13"/>
  <c r="N798" i="13"/>
  <c r="N363" i="13"/>
  <c r="N365" i="13" s="1"/>
  <c r="N409" i="13"/>
  <c r="N410" i="13" s="1"/>
  <c r="N416" i="13" s="1"/>
  <c r="N799" i="13"/>
  <c r="M799" i="13"/>
  <c r="M363" i="13"/>
  <c r="M365" i="13" s="1"/>
  <c r="M798" i="13"/>
  <c r="M809" i="13"/>
  <c r="M409" i="13"/>
  <c r="M410" i="13" s="1"/>
  <c r="M416" i="13" s="1"/>
  <c r="M801" i="13" l="1"/>
  <c r="L801" i="13"/>
  <c r="O801" i="13"/>
  <c r="O819" i="13" s="1"/>
  <c r="O16" i="13" s="1"/>
  <c r="P801" i="13"/>
  <c r="P819" i="13" s="1"/>
  <c r="Q809" i="13"/>
  <c r="J810" i="13"/>
  <c r="J801" i="13"/>
  <c r="Q798" i="13"/>
  <c r="O62" i="13"/>
  <c r="O444" i="13"/>
  <c r="P62" i="13"/>
  <c r="P444" i="13"/>
  <c r="N59" i="13"/>
  <c r="N374" i="13"/>
  <c r="Q1151" i="13"/>
  <c r="M62" i="13"/>
  <c r="M444" i="13"/>
  <c r="N801" i="13"/>
  <c r="K801" i="13"/>
  <c r="J410" i="13"/>
  <c r="J416" i="13" s="1"/>
  <c r="Q409" i="13"/>
  <c r="L62" i="13"/>
  <c r="L444" i="13"/>
  <c r="N62" i="13"/>
  <c r="N444" i="13"/>
  <c r="N536" i="13"/>
  <c r="N538" i="13" s="1"/>
  <c r="Q799" i="13"/>
  <c r="R799" i="13" s="1"/>
  <c r="L59" i="13"/>
  <c r="L374" i="13"/>
  <c r="L536" i="13" s="1"/>
  <c r="L538" i="13" s="1"/>
  <c r="M59" i="13"/>
  <c r="M374" i="13"/>
  <c r="M536" i="13" s="1"/>
  <c r="M538" i="13" s="1"/>
  <c r="K59" i="13"/>
  <c r="K374" i="13"/>
  <c r="K536" i="13" s="1"/>
  <c r="K538" i="13" s="1"/>
  <c r="M810" i="13"/>
  <c r="N810" i="13"/>
  <c r="Q1150" i="13"/>
  <c r="K62" i="13"/>
  <c r="K444" i="13"/>
  <c r="K810" i="13"/>
  <c r="O59" i="13"/>
  <c r="O374" i="13"/>
  <c r="O536" i="13" s="1"/>
  <c r="O538" i="13" s="1"/>
  <c r="Q363" i="13"/>
  <c r="R363" i="13" s="1"/>
  <c r="J365" i="13"/>
  <c r="L810" i="13"/>
  <c r="P59" i="13"/>
  <c r="P374" i="13"/>
  <c r="P536" i="13" s="1"/>
  <c r="P538" i="13" s="1"/>
  <c r="O542" i="13" l="1"/>
  <c r="O983" i="13"/>
  <c r="O984" i="13" s="1"/>
  <c r="O985" i="13" s="1"/>
  <c r="O986" i="13" s="1"/>
  <c r="P542" i="13"/>
  <c r="P983" i="13"/>
  <c r="P984" i="13" s="1"/>
  <c r="P985" i="13" s="1"/>
  <c r="P986" i="13" s="1"/>
  <c r="M542" i="13"/>
  <c r="M983" i="13"/>
  <c r="M984" i="13" s="1"/>
  <c r="M985" i="13" s="1"/>
  <c r="M986" i="13" s="1"/>
  <c r="K69" i="13"/>
  <c r="K71" i="13"/>
  <c r="K75" i="13" s="1"/>
  <c r="Q365" i="13"/>
  <c r="R365" i="13" s="1"/>
  <c r="J59" i="13"/>
  <c r="J374" i="13"/>
  <c r="Q374" i="13" s="1"/>
  <c r="R374" i="13" s="1"/>
  <c r="P16" i="13"/>
  <c r="Q410" i="13"/>
  <c r="R409" i="13"/>
  <c r="R798" i="13"/>
  <c r="Q801" i="13"/>
  <c r="R801" i="13" s="1"/>
  <c r="O69" i="13"/>
  <c r="O71" i="13"/>
  <c r="O75" i="13" s="1"/>
  <c r="L71" i="13"/>
  <c r="L75" i="13" s="1"/>
  <c r="L69" i="13"/>
  <c r="Q810" i="13"/>
  <c r="R809" i="13"/>
  <c r="N542" i="13"/>
  <c r="N983" i="13"/>
  <c r="N984" i="13" s="1"/>
  <c r="N985" i="13" s="1"/>
  <c r="N986" i="13" s="1"/>
  <c r="J62" i="13"/>
  <c r="Q62" i="13" s="1"/>
  <c r="R62" i="13" s="1"/>
  <c r="J444" i="13"/>
  <c r="J536" i="13"/>
  <c r="N71" i="13"/>
  <c r="N75" i="13" s="1"/>
  <c r="N69" i="13"/>
  <c r="G31" i="18"/>
  <c r="G32" i="18" s="1"/>
  <c r="L819" i="13"/>
  <c r="N819" i="13"/>
  <c r="F31" i="18"/>
  <c r="F32" i="18" s="1"/>
  <c r="K819" i="13"/>
  <c r="P71" i="13"/>
  <c r="P75" i="13" s="1"/>
  <c r="P69" i="13"/>
  <c r="H31" i="18"/>
  <c r="H32" i="18" s="1"/>
  <c r="M819" i="13"/>
  <c r="M69" i="13"/>
  <c r="M71" i="13"/>
  <c r="M75" i="13" s="1"/>
  <c r="L542" i="13"/>
  <c r="L983" i="13"/>
  <c r="L984" i="13" s="1"/>
  <c r="L985" i="13" s="1"/>
  <c r="L986" i="13" s="1"/>
  <c r="K542" i="13"/>
  <c r="K983" i="13"/>
  <c r="K984" i="13" s="1"/>
  <c r="K985" i="13" s="1"/>
  <c r="K986" i="13" s="1"/>
  <c r="E31" i="18"/>
  <c r="E32" i="18" s="1"/>
  <c r="E45" i="18" s="1"/>
  <c r="J819" i="13"/>
  <c r="G45" i="18" l="1"/>
  <c r="G48" i="18" s="1"/>
  <c r="G59" i="18" s="1"/>
  <c r="H45" i="18"/>
  <c r="H48" i="18" s="1"/>
  <c r="H59" i="18" s="1"/>
  <c r="F45" i="18"/>
  <c r="F48" i="18" s="1"/>
  <c r="F59" i="18" s="1"/>
  <c r="Q536" i="13"/>
  <c r="R536" i="13" s="1"/>
  <c r="J538" i="13"/>
  <c r="M16" i="13"/>
  <c r="P833" i="13"/>
  <c r="P19" i="13"/>
  <c r="I15" i="18" s="1"/>
  <c r="J16" i="13"/>
  <c r="N16" i="13"/>
  <c r="R810" i="13"/>
  <c r="Q819" i="13"/>
  <c r="R819" i="13" s="1"/>
  <c r="Q416" i="13"/>
  <c r="R410" i="13"/>
  <c r="Q59" i="13"/>
  <c r="R59" i="13" s="1"/>
  <c r="J69" i="13"/>
  <c r="Q69" i="13" s="1"/>
  <c r="R69" i="13" s="1"/>
  <c r="J71" i="13"/>
  <c r="K16" i="13"/>
  <c r="L16" i="13"/>
  <c r="N833" i="13"/>
  <c r="N19" i="13"/>
  <c r="G15" i="18" s="1"/>
  <c r="L833" i="13"/>
  <c r="L19" i="13"/>
  <c r="E15" i="18" s="1"/>
  <c r="K833" i="13"/>
  <c r="K19" i="13"/>
  <c r="D15" i="18" s="1"/>
  <c r="I31" i="18"/>
  <c r="I32" i="18" s="1"/>
  <c r="J25" i="18"/>
  <c r="J31" i="18" s="1"/>
  <c r="M19" i="13"/>
  <c r="F15" i="18" s="1"/>
  <c r="M833" i="13"/>
  <c r="O19" i="13"/>
  <c r="H15" i="18" s="1"/>
  <c r="O833" i="13"/>
  <c r="G19" i="21" l="1"/>
  <c r="G21" i="21" s="1"/>
  <c r="F19" i="19"/>
  <c r="F21" i="19" s="1"/>
  <c r="G19" i="19"/>
  <c r="G21" i="19" s="1"/>
  <c r="H19" i="21"/>
  <c r="H21" i="21" s="1"/>
  <c r="J15" i="18"/>
  <c r="K32" i="18"/>
  <c r="I45" i="18"/>
  <c r="I48" i="18" s="1"/>
  <c r="E48" i="18"/>
  <c r="Q16" i="13"/>
  <c r="R16" i="13" s="1"/>
  <c r="J32" i="18"/>
  <c r="J45" i="18" s="1"/>
  <c r="Q538" i="13"/>
  <c r="R538" i="13" s="1"/>
  <c r="J983" i="13"/>
  <c r="J542" i="13"/>
  <c r="J75" i="13"/>
  <c r="Q75" i="13" s="1"/>
  <c r="R75" i="13" s="1"/>
  <c r="Q71" i="13"/>
  <c r="R71" i="13" s="1"/>
  <c r="R416" i="13"/>
  <c r="Q444" i="13"/>
  <c r="R444" i="13" s="1"/>
  <c r="E59" i="18" l="1"/>
  <c r="K48" i="18"/>
  <c r="K45" i="18"/>
  <c r="J48" i="18"/>
  <c r="J59" i="18" s="1"/>
  <c r="I59" i="18"/>
  <c r="Q542" i="13"/>
  <c r="R542" i="13" s="1"/>
  <c r="J19" i="13"/>
  <c r="J833" i="13"/>
  <c r="Q833" i="13" s="1"/>
  <c r="R833" i="13" s="1"/>
  <c r="Q983" i="13"/>
  <c r="J984" i="13"/>
  <c r="Q19" i="13" l="1"/>
  <c r="R19" i="13" s="1"/>
  <c r="C15" i="18"/>
  <c r="K15" i="18" s="1"/>
  <c r="K59" i="18"/>
  <c r="E19" i="19"/>
  <c r="F19" i="21"/>
  <c r="J985" i="13"/>
  <c r="Q984" i="13"/>
  <c r="L1121" i="13"/>
  <c r="P1121" i="13"/>
  <c r="O1121" i="13"/>
  <c r="M1121" i="13"/>
  <c r="N1121" i="13"/>
  <c r="K1121" i="13"/>
  <c r="J1121" i="13"/>
  <c r="I19" i="21"/>
  <c r="I21" i="21" s="1"/>
  <c r="H19" i="19"/>
  <c r="H21" i="19" s="1"/>
  <c r="F21" i="21" l="1"/>
  <c r="C19" i="21"/>
  <c r="C21" i="21" s="1"/>
  <c r="E21" i="19"/>
  <c r="I19" i="19"/>
  <c r="I21" i="19" s="1"/>
  <c r="L1122" i="13"/>
  <c r="J1122" i="13"/>
  <c r="O1122" i="13"/>
  <c r="M1122" i="13"/>
  <c r="K1122" i="13"/>
  <c r="N1122" i="13"/>
  <c r="P1122" i="13"/>
  <c r="Q1121" i="13"/>
  <c r="J986" i="13"/>
  <c r="Q986" i="13" s="1"/>
  <c r="Q985" i="13"/>
  <c r="O774" i="13" l="1"/>
  <c r="O836" i="13"/>
  <c r="P774" i="13"/>
  <c r="P836" i="13"/>
  <c r="Q1122" i="13"/>
  <c r="J836" i="13"/>
  <c r="C19" i="18" s="1"/>
  <c r="J774" i="13"/>
  <c r="C71" i="16" s="1"/>
  <c r="C76" i="16" s="1"/>
  <c r="M836" i="13"/>
  <c r="M774" i="13"/>
  <c r="P1123" i="13"/>
  <c r="L1123" i="13"/>
  <c r="K1123" i="13"/>
  <c r="O1123" i="13"/>
  <c r="J1123" i="13"/>
  <c r="N1123" i="13"/>
  <c r="M1123" i="13"/>
  <c r="N836" i="13"/>
  <c r="N774" i="13"/>
  <c r="K1124" i="13"/>
  <c r="N1124" i="13"/>
  <c r="M1124" i="13"/>
  <c r="L1124" i="13"/>
  <c r="P1124" i="13"/>
  <c r="O1124" i="13"/>
  <c r="J1124" i="13"/>
  <c r="K774" i="13"/>
  <c r="K836" i="13"/>
  <c r="L774" i="13"/>
  <c r="L836" i="13"/>
  <c r="L778" i="13" l="1"/>
  <c r="E71" i="16"/>
  <c r="E76" i="16" s="1"/>
  <c r="M844" i="13"/>
  <c r="M858" i="13" s="1"/>
  <c r="M862" i="13" s="1"/>
  <c r="M873" i="13" s="1"/>
  <c r="M17" i="13" s="1"/>
  <c r="F19" i="18"/>
  <c r="F20" i="18" s="1"/>
  <c r="P844" i="13"/>
  <c r="P858" i="13" s="1"/>
  <c r="I19" i="18"/>
  <c r="P778" i="13"/>
  <c r="I71" i="16"/>
  <c r="K778" i="13"/>
  <c r="D71" i="16"/>
  <c r="D76" i="16" s="1"/>
  <c r="N778" i="13"/>
  <c r="G71" i="16"/>
  <c r="G76" i="16" s="1"/>
  <c r="C20" i="18"/>
  <c r="O844" i="13"/>
  <c r="O858" i="13" s="1"/>
  <c r="O862" i="13" s="1"/>
  <c r="O873" i="13" s="1"/>
  <c r="O17" i="13" s="1"/>
  <c r="H19" i="18"/>
  <c r="H20" i="18" s="1"/>
  <c r="K844" i="13"/>
  <c r="K858" i="13" s="1"/>
  <c r="K862" i="13" s="1"/>
  <c r="K873" i="13" s="1"/>
  <c r="K17" i="13" s="1"/>
  <c r="D19" i="18"/>
  <c r="D20" i="18" s="1"/>
  <c r="L844" i="13"/>
  <c r="L858" i="13" s="1"/>
  <c r="L862" i="13" s="1"/>
  <c r="L873" i="13" s="1"/>
  <c r="L17" i="13" s="1"/>
  <c r="E19" i="18"/>
  <c r="E20" i="18" s="1"/>
  <c r="N844" i="13"/>
  <c r="N858" i="13" s="1"/>
  <c r="N1015" i="13" s="1"/>
  <c r="N1016" i="13" s="1"/>
  <c r="N1017" i="13" s="1"/>
  <c r="N1018" i="13" s="1"/>
  <c r="G19" i="18"/>
  <c r="G20" i="18" s="1"/>
  <c r="M778" i="13"/>
  <c r="M892" i="13" s="1"/>
  <c r="F71" i="16"/>
  <c r="F76" i="16" s="1"/>
  <c r="O778" i="13"/>
  <c r="O892" i="13" s="1"/>
  <c r="H71" i="16"/>
  <c r="H76" i="16" s="1"/>
  <c r="M1015" i="13"/>
  <c r="M1016" i="13" s="1"/>
  <c r="M1017" i="13" s="1"/>
  <c r="M1018" i="13" s="1"/>
  <c r="Q774" i="13"/>
  <c r="R774" i="13" s="1"/>
  <c r="J778" i="13"/>
  <c r="P783" i="13"/>
  <c r="P15" i="13" s="1"/>
  <c r="P892" i="13"/>
  <c r="L783" i="13"/>
  <c r="L15" i="13" s="1"/>
  <c r="L892" i="13"/>
  <c r="P862" i="13"/>
  <c r="P873" i="13" s="1"/>
  <c r="P17" i="13" s="1"/>
  <c r="P1015" i="13"/>
  <c r="P1016" i="13" s="1"/>
  <c r="P1017" i="13" s="1"/>
  <c r="P1018" i="13" s="1"/>
  <c r="K783" i="13"/>
  <c r="K15" i="13" s="1"/>
  <c r="K892" i="13"/>
  <c r="N783" i="13"/>
  <c r="N15" i="13" s="1"/>
  <c r="N892" i="13"/>
  <c r="Q1123" i="13"/>
  <c r="J844" i="13"/>
  <c r="J858" i="13" s="1"/>
  <c r="Q836" i="13"/>
  <c r="O1015" i="13"/>
  <c r="O1016" i="13" s="1"/>
  <c r="O1017" i="13" s="1"/>
  <c r="O1018" i="13" s="1"/>
  <c r="Q1124" i="13"/>
  <c r="K1015" i="13" l="1"/>
  <c r="K1016" i="13" s="1"/>
  <c r="K1017" i="13" s="1"/>
  <c r="K1018" i="13" s="1"/>
  <c r="N862" i="13"/>
  <c r="N873" i="13" s="1"/>
  <c r="N17" i="13" s="1"/>
  <c r="M783" i="13"/>
  <c r="M15" i="13" s="1"/>
  <c r="M21" i="13" s="1"/>
  <c r="M29" i="13" s="1"/>
  <c r="M894" i="13"/>
  <c r="O783" i="13"/>
  <c r="O15" i="13" s="1"/>
  <c r="O21" i="13" s="1"/>
  <c r="O29" i="13" s="1"/>
  <c r="L1015" i="13"/>
  <c r="L1016" i="13" s="1"/>
  <c r="L1017" i="13" s="1"/>
  <c r="L1018" i="13" s="1"/>
  <c r="J71" i="16"/>
  <c r="I76" i="16"/>
  <c r="K19" i="18"/>
  <c r="J19" i="18"/>
  <c r="I20" i="18"/>
  <c r="J20" i="18" s="1"/>
  <c r="N894" i="13"/>
  <c r="P894" i="13"/>
  <c r="R836" i="13"/>
  <c r="Q844" i="13"/>
  <c r="R844" i="13" s="1"/>
  <c r="N21" i="13"/>
  <c r="N29" i="13" s="1"/>
  <c r="P21" i="13"/>
  <c r="P29" i="13" s="1"/>
  <c r="O894" i="13"/>
  <c r="Q858" i="13"/>
  <c r="R858" i="13" s="1"/>
  <c r="J862" i="13"/>
  <c r="J1015" i="13"/>
  <c r="K894" i="13"/>
  <c r="L894" i="13"/>
  <c r="J783" i="13"/>
  <c r="Q778" i="13"/>
  <c r="R778" i="13" s="1"/>
  <c r="J892" i="13"/>
  <c r="K21" i="13"/>
  <c r="K29" i="13" s="1"/>
  <c r="L21" i="13"/>
  <c r="L29" i="13" s="1"/>
  <c r="K20" i="18" l="1"/>
  <c r="K71" i="16"/>
  <c r="K76" i="16" s="1"/>
  <c r="J76" i="16"/>
  <c r="Q1015" i="13"/>
  <c r="J1016" i="13"/>
  <c r="J15" i="13"/>
  <c r="Q783" i="13"/>
  <c r="R783" i="13" s="1"/>
  <c r="Q862" i="13"/>
  <c r="R862" i="13" s="1"/>
  <c r="J873" i="13"/>
  <c r="J894" i="13" s="1"/>
  <c r="Q894" i="13" s="1"/>
  <c r="R894" i="13" s="1"/>
  <c r="Q892" i="13"/>
  <c r="R892" i="13" s="1"/>
  <c r="Q15" i="13" l="1"/>
  <c r="R15" i="13" s="1"/>
  <c r="Q873" i="13"/>
  <c r="R873" i="13" s="1"/>
  <c r="J17" i="13"/>
  <c r="Q17" i="13" s="1"/>
  <c r="R17" i="13" s="1"/>
  <c r="J1017" i="13"/>
  <c r="Q1016" i="13"/>
  <c r="P1153" i="13"/>
  <c r="K1153" i="13"/>
  <c r="L1153" i="13"/>
  <c r="O1153" i="13"/>
  <c r="N1153" i="13"/>
  <c r="J1153" i="13"/>
  <c r="M1153" i="13"/>
  <c r="Q1153" i="13" l="1"/>
  <c r="K1154" i="13"/>
  <c r="O1154" i="13"/>
  <c r="P1154" i="13"/>
  <c r="M1154" i="13"/>
  <c r="L1154" i="13"/>
  <c r="N1154" i="13"/>
  <c r="J1154" i="13"/>
  <c r="J21" i="13"/>
  <c r="J1018" i="13"/>
  <c r="Q1018" i="13" s="1"/>
  <c r="Q1017" i="13"/>
  <c r="O1156" i="13" l="1"/>
  <c r="K1156" i="13"/>
  <c r="M1156" i="13"/>
  <c r="N1156" i="13"/>
  <c r="P1156" i="13"/>
  <c r="L1156" i="13"/>
  <c r="J1156" i="13"/>
  <c r="J29" i="13"/>
  <c r="Q21" i="13"/>
  <c r="Q1154" i="13"/>
  <c r="J1155" i="13"/>
  <c r="P1155" i="13"/>
  <c r="O1155" i="13"/>
  <c r="K1155" i="13"/>
  <c r="M1155" i="13"/>
  <c r="N1155" i="13"/>
  <c r="L1155" i="13"/>
  <c r="Q1156" i="13" l="1"/>
  <c r="Q1155" i="13"/>
  <c r="R21" i="13"/>
  <c r="Q29" i="13"/>
  <c r="R29" i="13" s="1"/>
</calcChain>
</file>

<file path=xl/sharedStrings.xml><?xml version="1.0" encoding="utf-8"?>
<sst xmlns="http://schemas.openxmlformats.org/spreadsheetml/2006/main" count="7418" uniqueCount="853">
  <si>
    <t>PUBLIC UTILITY COMMISSION OF TEXAS</t>
  </si>
  <si>
    <t>CENTERPOINT ENERGY HOUSTON ELECTRIC</t>
  </si>
  <si>
    <t>II-B-1 RATE BASE ACCOUNTS - PLANT</t>
  </si>
  <si>
    <t xml:space="preserve"> </t>
  </si>
  <si>
    <t>Account</t>
  </si>
  <si>
    <t>Description</t>
  </si>
  <si>
    <t>Reference</t>
  </si>
  <si>
    <t>Residential</t>
  </si>
  <si>
    <t>Secondary</t>
  </si>
  <si>
    <t>Primary</t>
  </si>
  <si>
    <t>Transmission</t>
  </si>
  <si>
    <t>Number</t>
  </si>
  <si>
    <t>&lt;=10 KVA</t>
  </si>
  <si>
    <t>&gt; 10 KVA</t>
  </si>
  <si>
    <t>Voltage</t>
  </si>
  <si>
    <t>Intangible Plant-Gross</t>
  </si>
  <si>
    <t>II-B-1</t>
  </si>
  <si>
    <t>Organization</t>
  </si>
  <si>
    <t>Subtotal</t>
  </si>
  <si>
    <t>Transmission Plant-Gross</t>
  </si>
  <si>
    <t>Land and Land Fees</t>
  </si>
  <si>
    <t>Land and Land Rights</t>
  </si>
  <si>
    <t>Structures and Improvements</t>
  </si>
  <si>
    <t>Station Equipment</t>
  </si>
  <si>
    <t>Towers and Fixtures</t>
  </si>
  <si>
    <t>Poles and Fixtures</t>
  </si>
  <si>
    <t>O.H. Conductors &amp; Devices</t>
  </si>
  <si>
    <t>Undergound Conduit</t>
  </si>
  <si>
    <t>Underground Conductors</t>
  </si>
  <si>
    <t>Roads and Trails</t>
  </si>
  <si>
    <t>Distribution Plant-Gross</t>
  </si>
  <si>
    <t>Land Owned in Fee</t>
  </si>
  <si>
    <t>Poles,Towers &amp; Fixtures</t>
  </si>
  <si>
    <t>Line Transformers-Primary</t>
  </si>
  <si>
    <t>Services</t>
  </si>
  <si>
    <t>Meters - Transformers</t>
  </si>
  <si>
    <t>TOTAL INT, TRAN, DIST PLANT-GROSS</t>
  </si>
  <si>
    <t>TOTAL TRAN, DIST PLANT-GROSS</t>
  </si>
  <si>
    <t>II-B-2 RATE BASE ACCOUNTS - GENERAL PLANT</t>
  </si>
  <si>
    <t>General Plant-Gross</t>
  </si>
  <si>
    <t>II-B-2</t>
  </si>
  <si>
    <t>Office Furniture &amp; Equip.</t>
  </si>
  <si>
    <t>Transportation Equipment</t>
  </si>
  <si>
    <t xml:space="preserve">Store Equipment </t>
  </si>
  <si>
    <t>Tools, Shop &amp; Garage Equip.</t>
  </si>
  <si>
    <t>Laboratory Equipment</t>
  </si>
  <si>
    <t>Power Operated Equipment</t>
  </si>
  <si>
    <t>Misc. Equipment</t>
  </si>
  <si>
    <t>TOTAL GENERAL PLANT GROSS</t>
  </si>
  <si>
    <t>II-B-3 RATE BASE ACCOUNTS - COMMUNICATION EQUIP.</t>
  </si>
  <si>
    <t>II-B-3</t>
  </si>
  <si>
    <t>Computer Equipment</t>
  </si>
  <si>
    <t>TOTAL COMMUNICATION EQUIPMENT</t>
  </si>
  <si>
    <t>TOTAL GENERAL PLANT GROSS INCLUDE. COMM. EQUIP.</t>
  </si>
  <si>
    <t>II-B-2-3</t>
  </si>
  <si>
    <t>TOTAL PLANT IN SERVICE-GROSS (INCL. INTANGIBLES)</t>
  </si>
  <si>
    <t>II-B-1-3</t>
  </si>
  <si>
    <t>Lighting</t>
  </si>
  <si>
    <t>Total</t>
  </si>
  <si>
    <t>SLS</t>
  </si>
  <si>
    <t>MLS</t>
  </si>
  <si>
    <t>TOTAL PLANT IN SERVICE-GROSS (EXCL. INTANGIBLES)</t>
  </si>
  <si>
    <t>Distribution</t>
  </si>
  <si>
    <t>TDCS</t>
  </si>
  <si>
    <t>II-B-5 RATE BASE ACCOUNTS DEPRECIATION - PLANT</t>
  </si>
  <si>
    <t>Intangible Plant</t>
  </si>
  <si>
    <t>Accumulated Depreciation</t>
  </si>
  <si>
    <t>II-B-5</t>
  </si>
  <si>
    <t>Transmission Plant</t>
  </si>
  <si>
    <t>Distribution Plant</t>
  </si>
  <si>
    <t>Underground Conduits</t>
  </si>
  <si>
    <t>U.G. Conductors &amp; Devices</t>
  </si>
  <si>
    <t>Line Transformers</t>
  </si>
  <si>
    <t>Security Lighting</t>
  </si>
  <si>
    <t>TOTAL INT, TRAN, DIST PLANT-ACCUM DEP.</t>
  </si>
  <si>
    <t>TOTAL TRAN, DIST PLANT-ACCUM DEP.</t>
  </si>
  <si>
    <t>TOTAL INT, TRAN, DIST PLANT-NET</t>
  </si>
  <si>
    <t>II-B-1 - II-B-5</t>
  </si>
  <si>
    <t>TOTAL TRAN, DIST PLANT-NET</t>
  </si>
  <si>
    <t>General Plant</t>
  </si>
  <si>
    <t>Communication Equipment</t>
  </si>
  <si>
    <t>RWIP</t>
  </si>
  <si>
    <t>Salvage and Removal</t>
  </si>
  <si>
    <t>TOTAL ACCUM. DEP. FOR GENERAL PLANT</t>
  </si>
  <si>
    <t>II-B-2 - II-B-5</t>
  </si>
  <si>
    <t>TOTAL PLANT IN SERVICE NET (INCL. INTANGIBLES)</t>
  </si>
  <si>
    <t>II-B-1-3 - II-B-5</t>
  </si>
  <si>
    <t>TOTAL PLANT IN SERVICE NET (EXCL. INTANGIBLES)</t>
  </si>
  <si>
    <t>Poles,Towers &amp; Fixtures-Secondary</t>
  </si>
  <si>
    <t>Poles,Towers &amp; Fixtures-Primary</t>
  </si>
  <si>
    <t>O.H. Conductors &amp; Devices-Secondary</t>
  </si>
  <si>
    <t>O.H. Conductors &amp; Devices-Primary</t>
  </si>
  <si>
    <t>Line Transformers-Secondary</t>
  </si>
  <si>
    <t>Intangible Plant-Net</t>
  </si>
  <si>
    <t>Distribution Plant-Net</t>
  </si>
  <si>
    <t>General Plant-Net</t>
  </si>
  <si>
    <t>Communication - Net</t>
  </si>
  <si>
    <t>Weighted Average Cost of Capital</t>
  </si>
  <si>
    <t>(1)</t>
  </si>
  <si>
    <t>(2)</t>
  </si>
  <si>
    <t>(3)</t>
  </si>
  <si>
    <t>(4)</t>
  </si>
  <si>
    <t xml:space="preserve">Percent of </t>
  </si>
  <si>
    <t xml:space="preserve">Cost of </t>
  </si>
  <si>
    <t xml:space="preserve">Weighted </t>
  </si>
  <si>
    <t>Line</t>
  </si>
  <si>
    <t xml:space="preserve">Schedule </t>
  </si>
  <si>
    <t xml:space="preserve">Total </t>
  </si>
  <si>
    <t>Capital</t>
  </si>
  <si>
    <t xml:space="preserve">Average </t>
  </si>
  <si>
    <t>No.</t>
  </si>
  <si>
    <t>Capitalization</t>
  </si>
  <si>
    <t>Rate</t>
  </si>
  <si>
    <t>Cost of Capital</t>
  </si>
  <si>
    <t>1</t>
  </si>
  <si>
    <t>Long-Term Debt</t>
  </si>
  <si>
    <t>2</t>
  </si>
  <si>
    <t>Preferred Stock</t>
  </si>
  <si>
    <t>3</t>
  </si>
  <si>
    <t>Common Stock Equity</t>
  </si>
  <si>
    <t>4</t>
  </si>
  <si>
    <t xml:space="preserve"> K</t>
  </si>
  <si>
    <t>CenterPoint Energy Houston Electric, LLC</t>
  </si>
  <si>
    <t>II-E-1 DEPRECIATION &amp; AMORTIZATION EXPENSE</t>
  </si>
  <si>
    <t>Depreciation and Amortization Expense</t>
  </si>
  <si>
    <t>II-E-1</t>
  </si>
  <si>
    <t>Office Furniture</t>
  </si>
  <si>
    <t>Transportation equipment</t>
  </si>
  <si>
    <t>Store Equipment</t>
  </si>
  <si>
    <t>Tools, Shop &amp; Garage Equip</t>
  </si>
  <si>
    <t>Lab Equip</t>
  </si>
  <si>
    <t>Communication equi</t>
  </si>
  <si>
    <t>Misc Equip</t>
  </si>
  <si>
    <t>TOTAL DEPRECIATION &amp; AMORTIZATION</t>
  </si>
  <si>
    <t>Operating and Maintenance Expenses</t>
  </si>
  <si>
    <t>II-D-2</t>
  </si>
  <si>
    <t>Depreciation &amp; Amortization Expenses</t>
  </si>
  <si>
    <t>Taxes Other Than Federal Income Tax</t>
  </si>
  <si>
    <t>II-E-2</t>
  </si>
  <si>
    <t>Federal Income Tax</t>
  </si>
  <si>
    <t>II-E-3</t>
  </si>
  <si>
    <t>Return on  Rate Base</t>
  </si>
  <si>
    <t>II-B</t>
  </si>
  <si>
    <t>II-E-5</t>
  </si>
  <si>
    <t>TOTAL ADJUSTED REVENUE REQUIREMENT</t>
  </si>
  <si>
    <t>II-B SUMMARY OF RATE BASE</t>
  </si>
  <si>
    <t>Original Cost of Plant</t>
  </si>
  <si>
    <t>Total Plant</t>
  </si>
  <si>
    <t>Other Rate Base Items:</t>
  </si>
  <si>
    <t>CWIP</t>
  </si>
  <si>
    <t>II-B-4</t>
  </si>
  <si>
    <t>Plant Held for Future Use</t>
  </si>
  <si>
    <t>II-B-6</t>
  </si>
  <si>
    <t>II-B-7</t>
  </si>
  <si>
    <t>Materials &amp; Supplies</t>
  </si>
  <si>
    <t>II-B-8</t>
  </si>
  <si>
    <t>Cash Working Capital</t>
  </si>
  <si>
    <t>II-B-9</t>
  </si>
  <si>
    <t>Prepayments</t>
  </si>
  <si>
    <t>II-B-10</t>
  </si>
  <si>
    <t>II-B-11</t>
  </si>
  <si>
    <t>II-B-12</t>
  </si>
  <si>
    <t>TOTAL RATE BASE</t>
  </si>
  <si>
    <t>Rate of Return</t>
  </si>
  <si>
    <t>RETURN ON RATE BASE</t>
  </si>
  <si>
    <t>II-B-4 RATE BASE ACCOUNTS - CWIP</t>
  </si>
  <si>
    <t>Construction Work in Progress</t>
  </si>
  <si>
    <t>TOTAL CWIP</t>
  </si>
  <si>
    <t>II-B-6 RATE BASE ACC. - PLANT HELD FOR FUTURE USE</t>
  </si>
  <si>
    <t>Other Rate Base Items</t>
  </si>
  <si>
    <t>TOTAL PLANT HELD FOR FUTURE USE</t>
  </si>
  <si>
    <t>II-B-7 RATE BASE ACCOUNTS - ACCUM. PROVISIONS</t>
  </si>
  <si>
    <t>Injuries and Damages - Auto Liability</t>
  </si>
  <si>
    <t>Injuries and Damages - General Liability</t>
  </si>
  <si>
    <t>Injuries and Damages - Workers Compensation</t>
  </si>
  <si>
    <t>Property Insurance Reserve</t>
  </si>
  <si>
    <t>TOTAL ACCUMULATED PROVISIONS</t>
  </si>
  <si>
    <t>II-B-8 RATE BASE ACC. - MATERIALS &amp; SUPPLIES</t>
  </si>
  <si>
    <t>Working Capital</t>
  </si>
  <si>
    <t>Materials and Supplies</t>
  </si>
  <si>
    <t>Undistributed M&amp;S Expenses</t>
  </si>
  <si>
    <t>TOTAL MATERIALS &amp; SUPPLIES</t>
  </si>
  <si>
    <t>II-B-9 RATE BASE ACCOUNTS - CASH WORKING CAPITAL</t>
  </si>
  <si>
    <t>TOTAL CASH WORKING CAPITAL</t>
  </si>
  <si>
    <t>II-B-10 RATE BASE ACCOUNTS - PREPAYMENTS</t>
  </si>
  <si>
    <t>TOTAL PREPAYMENTS</t>
  </si>
  <si>
    <t>WORKING CAPITAL TOTAL</t>
  </si>
  <si>
    <t>II-B-8-10</t>
  </si>
  <si>
    <t>II-B-11 RATE BASE ACCOUNTS - OTHER</t>
  </si>
  <si>
    <t>TOTAL OTHER REG LIAB RATE BASE ITEMS</t>
  </si>
  <si>
    <t>II-B-12 RATE BASE ACCOUNTS - REGULATORY ASSETS</t>
  </si>
  <si>
    <t>TOTAL REGULATORY ASSETS</t>
  </si>
  <si>
    <t>TOTAL OTHER RATE BASE ITEMS</t>
  </si>
  <si>
    <t>II-B-6-12</t>
  </si>
  <si>
    <t>II-B-1-12</t>
  </si>
  <si>
    <t>II-D-1 OPERATIONS AND MAINTENANCE EXPENSE</t>
  </si>
  <si>
    <t>Transmission Expense</t>
  </si>
  <si>
    <t>Operation</t>
  </si>
  <si>
    <t>II-D-1</t>
  </si>
  <si>
    <t>Load Dispatching</t>
  </si>
  <si>
    <t>Rents</t>
  </si>
  <si>
    <t>Maintenance</t>
  </si>
  <si>
    <t xml:space="preserve">Maintenance Super. &amp; Engin. </t>
  </si>
  <si>
    <t>Maint. of Structures</t>
  </si>
  <si>
    <t>Maint. of Station Equipment</t>
  </si>
  <si>
    <t>Maint. of Overhead Lines</t>
  </si>
  <si>
    <t>Maint. of Underground Lines</t>
  </si>
  <si>
    <t>Maint. of Misc. Trans.Plant</t>
  </si>
  <si>
    <t>TOTAL TRANSMISSION EXPENSE</t>
  </si>
  <si>
    <t>Distribution Expense</t>
  </si>
  <si>
    <t>Oper Supervising &amp; Engineering</t>
  </si>
  <si>
    <t>Station Expenses</t>
  </si>
  <si>
    <t>Overhead Line Expense</t>
  </si>
  <si>
    <t xml:space="preserve">Underground Line Expense </t>
  </si>
  <si>
    <t xml:space="preserve">Street Lights </t>
  </si>
  <si>
    <t xml:space="preserve">Customer Installation Expense </t>
  </si>
  <si>
    <t>Misc Distribution Expenses</t>
  </si>
  <si>
    <t xml:space="preserve">Rents </t>
  </si>
  <si>
    <t>Subtotal 580-589</t>
  </si>
  <si>
    <t>Distribution-Operation-Total</t>
  </si>
  <si>
    <t>Maintenance Super.&amp; Engin.</t>
  </si>
  <si>
    <t>Maint. of Line Transformers</t>
  </si>
  <si>
    <t>Maint. of Street Lights</t>
  </si>
  <si>
    <t>Maint. of Misc. Dist. Plant.</t>
  </si>
  <si>
    <t>Maint. of Misc. Dist. Plant. - OTHER</t>
  </si>
  <si>
    <t>Subtotal 590-598</t>
  </si>
  <si>
    <t>TOTAL DISTRIBUTION EXPENSE</t>
  </si>
  <si>
    <t>Customer Accounting Expenses</t>
  </si>
  <si>
    <t>Supervision</t>
  </si>
  <si>
    <t>Meter Reading Expense</t>
  </si>
  <si>
    <t>Customer Records  &amp; Collection</t>
  </si>
  <si>
    <t>Uncollectible Accounts</t>
  </si>
  <si>
    <t>Misc. Customer Account Exp.</t>
  </si>
  <si>
    <t>Subtotal Customer Accounting</t>
  </si>
  <si>
    <t>Cust. Service &amp; Information Expense</t>
  </si>
  <si>
    <t>Cust. Service &amp; Inform.</t>
  </si>
  <si>
    <t>Customer Assistance</t>
  </si>
  <si>
    <t>Inform. &amp; Instruct. Adv. Exp.</t>
  </si>
  <si>
    <t>Misc. Cust. Service &amp; Inform.</t>
  </si>
  <si>
    <t>Subtotal 906-910</t>
  </si>
  <si>
    <t>TOTAL-CUSTOMER SERVICE &amp; INFO.</t>
  </si>
  <si>
    <t>Sales Expense</t>
  </si>
  <si>
    <t>Demonstrating &amp; Selling Exp.</t>
  </si>
  <si>
    <t>Advertising Exp.</t>
  </si>
  <si>
    <t>Misc. Sales Exp.</t>
  </si>
  <si>
    <t>Subtotal -Sales</t>
  </si>
  <si>
    <t>TOTAL SALES EXPENSE</t>
  </si>
  <si>
    <t>TOTAL O&amp;M EXPENSE</t>
  </si>
  <si>
    <t>II-D-2 ADMINISRATIVE &amp; GENERAL EXPENSE</t>
  </si>
  <si>
    <t>Adminstrative &amp; General Expenses</t>
  </si>
  <si>
    <t>Admin. &amp; General Salaries</t>
  </si>
  <si>
    <t>Office Supplies</t>
  </si>
  <si>
    <t>Outside Services</t>
  </si>
  <si>
    <t>Property Insurance Exp.</t>
  </si>
  <si>
    <t>Injuries &amp; Damages</t>
  </si>
  <si>
    <t>Pensions &amp; Benefits</t>
  </si>
  <si>
    <t>Regulatory Commission</t>
  </si>
  <si>
    <t xml:space="preserve">General Advertising Expense </t>
  </si>
  <si>
    <t xml:space="preserve">Misc. General Expense </t>
  </si>
  <si>
    <t>Maint. of General Plant</t>
  </si>
  <si>
    <t>TOTAL A&amp;G EXPENSE</t>
  </si>
  <si>
    <t>TOTAL O&amp;M &amp; A&amp;G EXPENSE</t>
  </si>
  <si>
    <t>II-D-1-2</t>
  </si>
  <si>
    <t>TOTAL O&amp;M EXP. EXCL. FUEL &amp; PUR. POWER</t>
  </si>
  <si>
    <t>II-E-2 TAXES OTHER THAN FEDERAL INCOME TAXES</t>
  </si>
  <si>
    <t>Taxes Other than Income Taxes</t>
  </si>
  <si>
    <t>Payroll-Related</t>
  </si>
  <si>
    <t>FICA</t>
  </si>
  <si>
    <t>Total Payroll</t>
  </si>
  <si>
    <t>Property Related</t>
  </si>
  <si>
    <t>Ad Valorem</t>
  </si>
  <si>
    <t>Total Property</t>
  </si>
  <si>
    <t>Revenue Related</t>
  </si>
  <si>
    <t>Total Revenue Related</t>
  </si>
  <si>
    <t>TOTAL TAXES OTHER THAN INCOME TAXES</t>
  </si>
  <si>
    <t>II-E-3 FEDERAL INCOME TAXES</t>
  </si>
  <si>
    <t>Federal Income Taxes</t>
  </si>
  <si>
    <t>Return on Rate Base</t>
  </si>
  <si>
    <t>Deductions:</t>
  </si>
  <si>
    <t>Synchronized Interest</t>
  </si>
  <si>
    <t>Amortization of Protected Excess DFIT</t>
  </si>
  <si>
    <t>Amortization of Non-Protected Excess DFIT</t>
  </si>
  <si>
    <t>Research and Development Credit</t>
  </si>
  <si>
    <t>Medicare Drug Act Subsidy</t>
  </si>
  <si>
    <t>Additions:</t>
  </si>
  <si>
    <t>Taxable Component of Return</t>
  </si>
  <si>
    <t>Tax Factor</t>
  </si>
  <si>
    <t>Federal Income Taxes Before Adjust.</t>
  </si>
  <si>
    <t>Tax Credits</t>
  </si>
  <si>
    <t>TOTAL FEDERAL INCOME TAXES</t>
  </si>
  <si>
    <t>II-E-4 OTHER EXPENSES</t>
  </si>
  <si>
    <t xml:space="preserve">  Misc.Other Expenses</t>
  </si>
  <si>
    <t>II-E-4</t>
  </si>
  <si>
    <t>Misc.Items</t>
  </si>
  <si>
    <t>TOTAL OTHER EXPENSES EXCLUDING FIT</t>
  </si>
  <si>
    <t>II-E-5 OTHER REVENUE ITEMS</t>
  </si>
  <si>
    <t>Other Revenues:</t>
  </si>
  <si>
    <t>Non-Electric Revenue</t>
  </si>
  <si>
    <t>Forfeited Discount</t>
  </si>
  <si>
    <t>Miscellaneous Service Revenue</t>
  </si>
  <si>
    <t>Rent from Electric Property</t>
  </si>
  <si>
    <t>TOTAL OTHER REVENUES</t>
  </si>
  <si>
    <t>Meter Expenses - Meters</t>
  </si>
  <si>
    <t>Meter Expenses - Transformers</t>
  </si>
  <si>
    <t>Maint. of Meters - Meters</t>
  </si>
  <si>
    <t>Maint. of Meters - Transformers</t>
  </si>
  <si>
    <t>Total Depreciation Expense</t>
  </si>
  <si>
    <r>
      <t>ROR</t>
    </r>
    <r>
      <rPr>
        <vertAlign val="subscript"/>
        <sz val="10"/>
        <color theme="1"/>
        <rFont val="Times New Roman"/>
        <family val="1"/>
      </rPr>
      <t>AT</t>
    </r>
  </si>
  <si>
    <r>
      <t>ALLOC</t>
    </r>
    <r>
      <rPr>
        <vertAlign val="subscript"/>
        <sz val="10"/>
        <color theme="1"/>
        <rFont val="Times New Roman"/>
        <family val="1"/>
      </rPr>
      <t>CLASS</t>
    </r>
  </si>
  <si>
    <r>
      <t>DEPR</t>
    </r>
    <r>
      <rPr>
        <vertAlign val="subscript"/>
        <sz val="24"/>
        <color theme="1"/>
        <rFont val="Times New Roman"/>
        <family val="1"/>
      </rPr>
      <t>RC</t>
    </r>
    <r>
      <rPr>
        <sz val="24"/>
        <color theme="1"/>
        <rFont val="Times New Roman"/>
        <family val="1"/>
      </rPr>
      <t xml:space="preserve"> &amp;</t>
    </r>
    <r>
      <rPr>
        <vertAlign val="subscript"/>
        <sz val="24"/>
        <color theme="1"/>
        <rFont val="Times New Roman"/>
        <family val="1"/>
      </rPr>
      <t xml:space="preserve"> </t>
    </r>
    <r>
      <rPr>
        <sz val="24"/>
        <color theme="1"/>
        <rFont val="Times New Roman"/>
        <family val="1"/>
      </rPr>
      <t>DEPR</t>
    </r>
    <r>
      <rPr>
        <vertAlign val="subscript"/>
        <sz val="24"/>
        <color theme="1"/>
        <rFont val="Times New Roman"/>
        <family val="1"/>
      </rPr>
      <t>RC-CLASS</t>
    </r>
    <r>
      <rPr>
        <sz val="24"/>
        <color theme="1"/>
        <rFont val="Times New Roman"/>
        <family val="1"/>
      </rPr>
      <t xml:space="preserve"> ('000)</t>
    </r>
  </si>
  <si>
    <r>
      <t>DIC</t>
    </r>
    <r>
      <rPr>
        <vertAlign val="subscript"/>
        <sz val="24"/>
        <color theme="1"/>
        <rFont val="Times New Roman"/>
        <family val="1"/>
      </rPr>
      <t>RC</t>
    </r>
    <r>
      <rPr>
        <sz val="24"/>
        <color theme="1"/>
        <rFont val="Times New Roman"/>
        <family val="1"/>
      </rPr>
      <t xml:space="preserve"> &amp;</t>
    </r>
    <r>
      <rPr>
        <vertAlign val="subscript"/>
        <sz val="24"/>
        <color theme="1"/>
        <rFont val="Times New Roman"/>
        <family val="1"/>
      </rPr>
      <t xml:space="preserve"> </t>
    </r>
    <r>
      <rPr>
        <sz val="24"/>
        <color theme="1"/>
        <rFont val="Times New Roman"/>
        <family val="1"/>
      </rPr>
      <t>DIC</t>
    </r>
    <r>
      <rPr>
        <vertAlign val="subscript"/>
        <sz val="24"/>
        <color theme="1"/>
        <rFont val="Times New Roman"/>
        <family val="1"/>
      </rPr>
      <t xml:space="preserve">RC-CLASS </t>
    </r>
    <r>
      <rPr>
        <sz val="24"/>
        <color theme="1"/>
        <rFont val="Times New Roman"/>
        <family val="1"/>
      </rPr>
      <t>('000)</t>
    </r>
  </si>
  <si>
    <t>WP/Schedule J/3</t>
  </si>
  <si>
    <t>wp/Schedule J/3.1</t>
  </si>
  <si>
    <t>wp/Schedule J/3.2</t>
  </si>
  <si>
    <t>wp/Schedule J/3.3</t>
  </si>
  <si>
    <t>wp/Schedule J/3.4</t>
  </si>
  <si>
    <t>wp/Schedule J/3.5</t>
  </si>
  <si>
    <t>Distribution Cost Recovery Factor</t>
  </si>
  <si>
    <r>
      <t xml:space="preserve">ALLOC </t>
    </r>
    <r>
      <rPr>
        <b/>
        <vertAlign val="subscript"/>
        <sz val="24"/>
        <color theme="1"/>
        <rFont val="Times New Roman"/>
        <family val="1"/>
      </rPr>
      <t>(Class)</t>
    </r>
  </si>
  <si>
    <t>Distribution Net Plant ('000)</t>
  </si>
  <si>
    <r>
      <t xml:space="preserve">ALLOC </t>
    </r>
    <r>
      <rPr>
        <vertAlign val="subscript"/>
        <sz val="10"/>
        <color theme="1"/>
        <rFont val="Times New Roman"/>
        <family val="1"/>
      </rPr>
      <t>(Class)</t>
    </r>
  </si>
  <si>
    <t>wp/Schedule J/3.9</t>
  </si>
  <si>
    <t>DCRF Baseline Rate Case Values</t>
  </si>
  <si>
    <r>
      <t>(DIC</t>
    </r>
    <r>
      <rPr>
        <vertAlign val="subscript"/>
        <sz val="10"/>
        <color theme="1"/>
        <rFont val="Times New Roman"/>
        <family val="1"/>
      </rPr>
      <t xml:space="preserve">RC </t>
    </r>
    <r>
      <rPr>
        <sz val="10"/>
        <color theme="1"/>
        <rFont val="Times New Roman"/>
        <family val="1"/>
      </rPr>
      <t>* ROR</t>
    </r>
    <r>
      <rPr>
        <vertAlign val="subscript"/>
        <sz val="10"/>
        <color theme="1"/>
        <rFont val="Times New Roman"/>
        <family val="1"/>
      </rPr>
      <t>AT</t>
    </r>
    <r>
      <rPr>
        <sz val="10"/>
        <color theme="1"/>
        <rFont val="Times New Roman"/>
        <family val="1"/>
      </rPr>
      <t>) + DEPR</t>
    </r>
    <r>
      <rPr>
        <vertAlign val="subscript"/>
        <sz val="10"/>
        <color theme="1"/>
        <rFont val="Times New Roman"/>
        <family val="1"/>
      </rPr>
      <t>RC</t>
    </r>
    <r>
      <rPr>
        <sz val="10"/>
        <color theme="1"/>
        <rFont val="Times New Roman"/>
        <family val="1"/>
      </rPr>
      <t>+ FIT</t>
    </r>
    <r>
      <rPr>
        <vertAlign val="subscript"/>
        <sz val="10"/>
        <color theme="1"/>
        <rFont val="Times New Roman"/>
        <family val="1"/>
      </rPr>
      <t>RC</t>
    </r>
    <r>
      <rPr>
        <sz val="10"/>
        <color theme="1"/>
        <rFont val="Times New Roman"/>
        <family val="1"/>
      </rPr>
      <t>+ OT</t>
    </r>
    <r>
      <rPr>
        <vertAlign val="subscript"/>
        <sz val="10"/>
        <color theme="1"/>
        <rFont val="Times New Roman"/>
        <family val="1"/>
      </rPr>
      <t>RC</t>
    </r>
  </si>
  <si>
    <t>Transmission Plant - Net</t>
  </si>
  <si>
    <r>
      <t>ROR</t>
    </r>
    <r>
      <rPr>
        <i/>
        <vertAlign val="subscript"/>
        <sz val="24"/>
        <color theme="1"/>
        <rFont val="Times New Roman"/>
        <family val="1"/>
      </rPr>
      <t xml:space="preserve">AT </t>
    </r>
    <r>
      <rPr>
        <i/>
        <sz val="24"/>
        <color theme="1"/>
        <rFont val="Times New Roman"/>
        <family val="1"/>
      </rPr>
      <t>=</t>
    </r>
  </si>
  <si>
    <t>(5) = (3) * (4)</t>
  </si>
  <si>
    <t>(6)</t>
  </si>
  <si>
    <t>(7)</t>
  </si>
  <si>
    <t>(8) = (6) * (7)</t>
  </si>
  <si>
    <r>
      <t>DIC</t>
    </r>
    <r>
      <rPr>
        <vertAlign val="subscript"/>
        <sz val="10"/>
        <color theme="1"/>
        <rFont val="Times New Roman"/>
        <family val="1"/>
      </rPr>
      <t>RC-Class</t>
    </r>
  </si>
  <si>
    <r>
      <t>DEPR</t>
    </r>
    <r>
      <rPr>
        <vertAlign val="subscript"/>
        <sz val="10"/>
        <color theme="1"/>
        <rFont val="Times New Roman"/>
        <family val="1"/>
      </rPr>
      <t>RC-Class</t>
    </r>
  </si>
  <si>
    <r>
      <t>FIT</t>
    </r>
    <r>
      <rPr>
        <vertAlign val="subscript"/>
        <sz val="10"/>
        <color theme="1"/>
        <rFont val="Times New Roman"/>
        <family val="1"/>
      </rPr>
      <t>RC-Class</t>
    </r>
  </si>
  <si>
    <r>
      <t>OT</t>
    </r>
    <r>
      <rPr>
        <vertAlign val="subscript"/>
        <sz val="10"/>
        <color theme="1"/>
        <rFont val="Times New Roman"/>
        <family val="1"/>
      </rPr>
      <t>RC-Class</t>
    </r>
  </si>
  <si>
    <r>
      <t>DISTREV</t>
    </r>
    <r>
      <rPr>
        <vertAlign val="subscript"/>
        <sz val="10"/>
        <color theme="1"/>
        <rFont val="Times New Roman"/>
        <family val="1"/>
      </rPr>
      <t>RC-Class</t>
    </r>
  </si>
  <si>
    <t>Weighted Average Cost of Capital per DCRF Rule</t>
  </si>
  <si>
    <t>Total Net Distribution Invested Capital</t>
  </si>
  <si>
    <r>
      <t>OT</t>
    </r>
    <r>
      <rPr>
        <vertAlign val="subscript"/>
        <sz val="24"/>
        <color theme="1"/>
        <rFont val="Times New Roman"/>
        <family val="1"/>
      </rPr>
      <t>RC</t>
    </r>
    <r>
      <rPr>
        <sz val="24"/>
        <color theme="1"/>
        <rFont val="Times New Roman"/>
        <family val="1"/>
      </rPr>
      <t xml:space="preserve"> &amp; OT</t>
    </r>
    <r>
      <rPr>
        <vertAlign val="subscript"/>
        <sz val="24"/>
        <color theme="1"/>
        <rFont val="Times New Roman"/>
        <family val="1"/>
      </rPr>
      <t>RC-CLASS (@ ROR(AT))</t>
    </r>
  </si>
  <si>
    <t>Total Distribution Net Plant</t>
  </si>
  <si>
    <t>DCRF % of Total Net Plant</t>
  </si>
  <si>
    <t>Scaled to DCRF</t>
  </si>
  <si>
    <t xml:space="preserve">Other Taxes Scaled to DCRF </t>
  </si>
  <si>
    <t>Other Deductions:</t>
  </si>
  <si>
    <r>
      <t>Updated for ROR</t>
    </r>
    <r>
      <rPr>
        <vertAlign val="subscript"/>
        <sz val="10"/>
        <rFont val="Times New Roman"/>
        <family val="1"/>
      </rPr>
      <t>AT</t>
    </r>
  </si>
  <si>
    <r>
      <t>FIT</t>
    </r>
    <r>
      <rPr>
        <vertAlign val="subscript"/>
        <sz val="24"/>
        <color theme="1"/>
        <rFont val="Times New Roman"/>
        <family val="1"/>
      </rPr>
      <t>RC</t>
    </r>
    <r>
      <rPr>
        <sz val="24"/>
        <color theme="1"/>
        <rFont val="Times New Roman"/>
        <family val="1"/>
      </rPr>
      <t xml:space="preserve"> &amp; FIT</t>
    </r>
    <r>
      <rPr>
        <vertAlign val="subscript"/>
        <sz val="24"/>
        <color theme="1"/>
        <rFont val="Times New Roman"/>
        <family val="1"/>
      </rPr>
      <t xml:space="preserve">RC-CLASS </t>
    </r>
    <r>
      <rPr>
        <sz val="24"/>
        <color theme="1"/>
        <rFont val="Times New Roman"/>
        <family val="1"/>
      </rPr>
      <t xml:space="preserve">('000) </t>
    </r>
  </si>
  <si>
    <t xml:space="preserve">    Scaled to DCRF</t>
  </si>
  <si>
    <r>
      <t xml:space="preserve">Return on Rate Base </t>
    </r>
    <r>
      <rPr>
        <b/>
        <vertAlign val="subscript"/>
        <sz val="10"/>
        <rFont val="Times New Roman"/>
        <family val="1"/>
      </rPr>
      <t>RC</t>
    </r>
  </si>
  <si>
    <t>Taxable Component of DCRF Return</t>
  </si>
  <si>
    <r>
      <t xml:space="preserve">    Update ROR</t>
    </r>
    <r>
      <rPr>
        <vertAlign val="subscript"/>
        <sz val="10"/>
        <rFont val="Times New Roman"/>
        <family val="1"/>
      </rPr>
      <t>AT</t>
    </r>
  </si>
  <si>
    <r>
      <t xml:space="preserve">   Update ROR</t>
    </r>
    <r>
      <rPr>
        <vertAlign val="subscript"/>
        <sz val="10"/>
        <rFont val="Times New Roman"/>
        <family val="1"/>
      </rPr>
      <t>AT</t>
    </r>
  </si>
  <si>
    <t>wp/Schedule J/3.6-3.8</t>
  </si>
  <si>
    <t xml:space="preserve">ADFIT </t>
  </si>
  <si>
    <t>DCRF Net Plant % Of Total Dist Net Plant</t>
  </si>
  <si>
    <t>Total DCRF Distribution Net Plant</t>
  </si>
  <si>
    <t>DCRF net as % of Total Distribution Net Plant</t>
  </si>
  <si>
    <t>WP/Schedule J/3.1</t>
  </si>
  <si>
    <t>WP/Schedule J/3.2</t>
  </si>
  <si>
    <t>WP/Schedule J/3.3</t>
  </si>
  <si>
    <t>WP/Schedule J/3.4</t>
  </si>
  <si>
    <t>WP/Schedule J/3.5</t>
  </si>
  <si>
    <t>WP/Schedule J/3.9</t>
  </si>
  <si>
    <t>Direct Input From</t>
  </si>
  <si>
    <t xml:space="preserve"> Direct Input From</t>
  </si>
  <si>
    <t xml:space="preserve">Texas Margins Tax </t>
  </si>
  <si>
    <r>
      <t xml:space="preserve">   Texas Margins Tax Updated ROR</t>
    </r>
    <r>
      <rPr>
        <vertAlign val="subscript"/>
        <sz val="10"/>
        <rFont val="Times New Roman"/>
        <family val="1"/>
      </rPr>
      <t>AT</t>
    </r>
  </si>
  <si>
    <t>Revenues from Transmission of Electricity of Others</t>
  </si>
  <si>
    <t>Other Electric Revenue</t>
  </si>
  <si>
    <t>Gain On Disp of Prop</t>
  </si>
  <si>
    <t>Check</t>
  </si>
  <si>
    <t>II-E-1-4</t>
  </si>
  <si>
    <t>TOTAL OTHER EXPENSES INCLUDING FIT</t>
  </si>
  <si>
    <t>II-E-1-2+4</t>
  </si>
  <si>
    <t>Interest On Customer Deposits</t>
  </si>
  <si>
    <t>Restricted Stock Excess Tax Benefit</t>
  </si>
  <si>
    <t>Other - Medicare drug subsidy</t>
  </si>
  <si>
    <t xml:space="preserve">Research &amp; Development Credit </t>
  </si>
  <si>
    <t>Amoritization of Non-protected Excess DFIT</t>
  </si>
  <si>
    <t>Medicare Drug Subsidy</t>
  </si>
  <si>
    <t>Permanent Depreciation Difference</t>
  </si>
  <si>
    <t>Diesel Fuel Credit Disallowance</t>
  </si>
  <si>
    <t>Fines &amp; Penalties</t>
  </si>
  <si>
    <t>Meals &amp; Entertainment</t>
  </si>
  <si>
    <t>Nondeductible Lobbying Expenses</t>
  </si>
  <si>
    <t>Non-deductible Parking and Transit</t>
  </si>
  <si>
    <t>Non-deductible Club Dues</t>
  </si>
  <si>
    <t>AFUDC Equity</t>
  </si>
  <si>
    <t>Medicare drug subsidy</t>
  </si>
  <si>
    <t>Deferred SIT/Local</t>
  </si>
  <si>
    <t>Municipal Franchise Fees</t>
  </si>
  <si>
    <t>Texas Gross Margin Tax</t>
  </si>
  <si>
    <t>Sales &amp; Use Tax</t>
  </si>
  <si>
    <t>Other</t>
  </si>
  <si>
    <t>Ad Valorem Tax</t>
  </si>
  <si>
    <t>FUTA</t>
  </si>
  <si>
    <t>TOTAL DEPRECIATION &amp; AMORTIZATION EXPENSE</t>
  </si>
  <si>
    <t>II-E-4.1</t>
  </si>
  <si>
    <t>AMORTIZATION FROM SCHEDULE II-E-4.1</t>
  </si>
  <si>
    <t>MISC. OTHER EXPENSES FROM SCHEDULE II-E-4</t>
  </si>
  <si>
    <t>Street Lighting and Signal Systems</t>
  </si>
  <si>
    <t>Automated Meters - Transformers</t>
  </si>
  <si>
    <t>Automated Meters - Meters</t>
  </si>
  <si>
    <t>Meters - Meters</t>
  </si>
  <si>
    <t>Misc Intangible Plant - NMF S/W</t>
  </si>
  <si>
    <t>Misc Intangible Plant - MF S/W</t>
  </si>
  <si>
    <t>Franchise and Consents</t>
  </si>
  <si>
    <t>Misc Transmission Ex</t>
  </si>
  <si>
    <t>Transmission of Electricity by Others</t>
  </si>
  <si>
    <t>Underground Line Exp</t>
  </si>
  <si>
    <t>Overhead Line Exp</t>
  </si>
  <si>
    <t>Station Exp</t>
  </si>
  <si>
    <t>General Studies</t>
  </si>
  <si>
    <t>Reliability, Planning, and Standards</t>
  </si>
  <si>
    <t>Scheduling, Control, and Dispatching Services</t>
  </si>
  <si>
    <t xml:space="preserve">Load Dispatching </t>
  </si>
  <si>
    <t>Oper Supv &amp; Eng</t>
  </si>
  <si>
    <t>Subtotal Tax Regulatory Assets</t>
  </si>
  <si>
    <t>Regulatory Assets - Interest Rate Hedge MTM Tax</t>
  </si>
  <si>
    <t>Non-Current Excess Acumm. Deferred Taxes &amp; Other</t>
  </si>
  <si>
    <t>Investment Tax Credit Amortization</t>
  </si>
  <si>
    <t>Investment Tax Credit</t>
  </si>
  <si>
    <t>Excess Acumm. Deferred Taxes Amortization</t>
  </si>
  <si>
    <t>Excess Acumm. Deferred Taxes &amp; Other</t>
  </si>
  <si>
    <t>Net-of Tax Debt AFUDC Amortization</t>
  </si>
  <si>
    <t>Net-of Tax Debt AFUDC</t>
  </si>
  <si>
    <t>Equity AFUDC Amortization</t>
  </si>
  <si>
    <t>Equity AFUDC</t>
  </si>
  <si>
    <t>Reg Asset-Postretirment (RDS)</t>
  </si>
  <si>
    <t>Regulatory Assets- Margin Tax</t>
  </si>
  <si>
    <t>Tax Related Regulatory Assets</t>
  </si>
  <si>
    <t>Subtotal Non-Tax Regulatory Assets</t>
  </si>
  <si>
    <t xml:space="preserve">Regulatory Assets - Interest Rate Hedge MTM </t>
  </si>
  <si>
    <t>Regulatory Assets -- Asset Retire Oblig</t>
  </si>
  <si>
    <t>Regulatory Assets- EECRF RCE Before Approval</t>
  </si>
  <si>
    <t>Regulatory Assets - SMT</t>
  </si>
  <si>
    <t>Regulatory Assets - 2010 Rate Case</t>
  </si>
  <si>
    <t>Regulatory Assets-General Rate Case Expense</t>
  </si>
  <si>
    <t>Regulatory Assets-DCRF Rate Case Expense</t>
  </si>
  <si>
    <t>Reg Assets-ADFIT Credit Over/Under</t>
  </si>
  <si>
    <t>Regulatory Assets-Expedited Switch</t>
  </si>
  <si>
    <t>Regulatory Assets-AMS Opt Out</t>
  </si>
  <si>
    <t>Regulatory Assets-Hurricane Harvey</t>
  </si>
  <si>
    <t xml:space="preserve">Regulatory Assets-AMS Reconciliation </t>
  </si>
  <si>
    <t>Regulatory Assets-Bad Debt</t>
  </si>
  <si>
    <t>Non-Tax Related Regulatory Assets</t>
  </si>
  <si>
    <t>Subtotal Tax Regulatory Liabilities</t>
  </si>
  <si>
    <t>Reg NC Liab EDIT - ARAM Amortization</t>
  </si>
  <si>
    <t>Reg NC Liab EDIT - Other Plant</t>
  </si>
  <si>
    <t>Reg NC Liab EDIT - Plant</t>
  </si>
  <si>
    <t>Tax Related Regulatory Liabilities</t>
  </si>
  <si>
    <t>Subtotal Non-Tax Regulatory Liabilities</t>
  </si>
  <si>
    <t>Reg Liability Pension BRP and Postretirement</t>
  </si>
  <si>
    <t>Reg Liability Pension</t>
  </si>
  <si>
    <t>Reg Liability Ike Residual</t>
  </si>
  <si>
    <t>Reg Liability ADFIT Retrospective</t>
  </si>
  <si>
    <t>Reg Liability AMS</t>
  </si>
  <si>
    <t>Regulatory Liability EECRF</t>
  </si>
  <si>
    <t>Regulatory Liability TCRF O/U</t>
  </si>
  <si>
    <t>Regulatory Liability TCJA Refund</t>
  </si>
  <si>
    <t>Non-Tax Related Regulatory Liabilities</t>
  </si>
  <si>
    <t>Subtotal Customer Deposits &amp; Advances</t>
  </si>
  <si>
    <t>Customer Advances for Construction</t>
  </si>
  <si>
    <t>Customer Deposits-ROW Damage</t>
  </si>
  <si>
    <t>Customer Deposits</t>
  </si>
  <si>
    <t>Customer Deposits &amp; Advances</t>
  </si>
  <si>
    <t>Prepaid Pension Assets</t>
  </si>
  <si>
    <t>Executive Benefits</t>
  </si>
  <si>
    <t>Prepay Other</t>
  </si>
  <si>
    <t>Other Taxes</t>
  </si>
  <si>
    <t>Prepay Insurance</t>
  </si>
  <si>
    <t>Working Capital-Material and Supplies</t>
  </si>
  <si>
    <t>Def Inc Taxes-Federal-Other</t>
  </si>
  <si>
    <t>Def Inc Taxes-Fed-Accel Depr</t>
  </si>
  <si>
    <t>Deferred Income Tax-Federal</t>
  </si>
  <si>
    <t>Accumulated Deferred Federal Income Taxes</t>
  </si>
  <si>
    <t>Other Accumulated Provisions</t>
  </si>
  <si>
    <t>Asset Retirement Cost Gen Plant</t>
  </si>
  <si>
    <t>Miscellaneous Equipment</t>
  </si>
  <si>
    <t xml:space="preserve">Asset Retirement Cost Dist Depreciation/Amortization </t>
  </si>
  <si>
    <t>Advanced Meters</t>
  </si>
  <si>
    <t>Franchise &amp; Consents</t>
  </si>
  <si>
    <t>Construction Work In Progress</t>
  </si>
  <si>
    <t>General Plant - Miscellaneous</t>
  </si>
  <si>
    <t>Asset Retirement Cost Dist Plant</t>
  </si>
  <si>
    <t>Automated Meters-Transformers</t>
  </si>
  <si>
    <t>Meters - Transformer</t>
  </si>
  <si>
    <t xml:space="preserve">   Regulatory Assets</t>
  </si>
  <si>
    <t xml:space="preserve">   Regulatory Liabilities</t>
  </si>
  <si>
    <t xml:space="preserve">   Customer Deposits &amp; Advances</t>
  </si>
  <si>
    <t>Accumulated Provisions</t>
  </si>
  <si>
    <t>DIST</t>
  </si>
  <si>
    <t>MET</t>
  </si>
  <si>
    <t>P.U.C. DOCKET NO. 49421</t>
  </si>
  <si>
    <t>FOR THE TEST YEAR ENDED 12/31/2018</t>
  </si>
  <si>
    <t>Update Period 1/1/2010 - 12/31/2018</t>
  </si>
  <si>
    <t>A370.01</t>
  </si>
  <si>
    <t>A370.03</t>
  </si>
  <si>
    <t>For the 12 Months Ending December 31, 2018</t>
  </si>
  <si>
    <t>Docket No. 49421</t>
  </si>
  <si>
    <t>EDIT Regulatory Liability</t>
  </si>
  <si>
    <t>Net Plant % Of Total Dist Net Plant</t>
  </si>
  <si>
    <t>Total DCRF Depreciation Expense</t>
  </si>
  <si>
    <t>Total Net DCRF Distribution Invested Capital</t>
  </si>
  <si>
    <t>WP E-3.10-3</t>
  </si>
  <si>
    <r>
      <t>BD</t>
    </r>
    <r>
      <rPr>
        <vertAlign val="subscript"/>
        <sz val="10"/>
        <color theme="1"/>
        <rFont val="Times New Roman"/>
        <family val="1"/>
      </rPr>
      <t>RC-Class</t>
    </r>
  </si>
  <si>
    <r>
      <t>BD</t>
    </r>
    <r>
      <rPr>
        <vertAlign val="subscript"/>
        <sz val="10"/>
        <color theme="1"/>
        <rFont val="Times New Roman"/>
        <family val="1"/>
      </rPr>
      <t xml:space="preserve">RC-Class </t>
    </r>
    <r>
      <rPr>
        <sz val="10"/>
        <color theme="1"/>
        <rFont val="Times New Roman"/>
        <family val="1"/>
      </rPr>
      <t>BASIS</t>
    </r>
  </si>
  <si>
    <t>per Billing kVa</t>
  </si>
  <si>
    <t>per 4CP kVa</t>
  </si>
  <si>
    <t>per kWh</t>
  </si>
  <si>
    <t>DOCKET NO 49421  (CEHE base-rate case)</t>
  </si>
  <si>
    <t>TEST YEAR ENDING 12/31/2018</t>
  </si>
  <si>
    <t>DISTRIBUTION FUNCTIONAL REV. REQ.</t>
  </si>
  <si>
    <t>(all dollar amounts in thousands)</t>
  </si>
  <si>
    <t>CLASS ALLOCATION</t>
  </si>
  <si>
    <t>Commission</t>
  </si>
  <si>
    <t>Commission-</t>
  </si>
  <si>
    <t>Adjustment</t>
  </si>
  <si>
    <t>Adopted</t>
  </si>
  <si>
    <t>CAF</t>
  </si>
  <si>
    <t>Class Allocation</t>
  </si>
  <si>
    <t>ERCOT</t>
  </si>
  <si>
    <t>Schedule</t>
  </si>
  <si>
    <t>to DIST</t>
  </si>
  <si>
    <t>#</t>
  </si>
  <si>
    <t>Factor</t>
  </si>
  <si>
    <t>=&lt; 10 kW</t>
  </si>
  <si>
    <t>&gt; 10 kW</t>
  </si>
  <si>
    <t>TEXAS</t>
  </si>
  <si>
    <t>Name</t>
  </si>
  <si>
    <t>TOTAL COST OF SERVICE</t>
  </si>
  <si>
    <t>Less:  Other Revenues</t>
  </si>
  <si>
    <t>XXXXXX COMPANY</t>
  </si>
  <si>
    <t>TEST YEAR ENDING X/XX/XXXX</t>
  </si>
  <si>
    <t>DOCKET XXXXX</t>
  </si>
  <si>
    <t>ORDER</t>
  </si>
  <si>
    <t>na</t>
  </si>
  <si>
    <t>Communications Equipment</t>
  </si>
  <si>
    <t>Capitalization Adjustments</t>
  </si>
  <si>
    <t>Minus:  Accumulated Depreciation</t>
  </si>
  <si>
    <t>Net Plant In Service</t>
  </si>
  <si>
    <t>FINAL ORDER</t>
  </si>
  <si>
    <t>CHECK</t>
  </si>
  <si>
    <t>Land Owned in Fees</t>
  </si>
  <si>
    <t>Adjustment to Remove Capital Project S/101318/CG/Tools</t>
  </si>
  <si>
    <t>ALJ Number Run Schedule 1</t>
  </si>
  <si>
    <t>Adjustment to Remove Changes in Capitalization Policy</t>
  </si>
  <si>
    <t>Adjustment to Remove Capitalized Incentive Compensation</t>
  </si>
  <si>
    <t>Adjustment to Remove Capitalized Non-Qualified Pension Expense</t>
  </si>
  <si>
    <t>TOTAL ACCUMULATED DEPRECIATION</t>
  </si>
  <si>
    <t>TOTAL GENERAL PLANT-NET</t>
  </si>
  <si>
    <t xml:space="preserve">Reg Liability Interest Rate Hedge </t>
  </si>
  <si>
    <t>Reg Liability Interest Rate Hedge - Tax</t>
  </si>
  <si>
    <t>Amortization Expense</t>
  </si>
  <si>
    <t>Non-standard metering service - Docket No. 41906</t>
  </si>
  <si>
    <t>Expedited Switches - Docket No. 38339</t>
  </si>
  <si>
    <t>Hurricane Harvey</t>
  </si>
  <si>
    <t xml:space="preserve">Ike Residual </t>
  </si>
  <si>
    <t>Pension PURA 36.065 Deferral - Docket No. 38339</t>
  </si>
  <si>
    <t>Smart Meter Texas - Docket No 47364</t>
  </si>
  <si>
    <t>Bad debt</t>
  </si>
  <si>
    <t>Texas Margin Tax - Docket No. 38339</t>
  </si>
  <si>
    <t>Depreciation on Adjustment to Remove Capital Project S/101318/CG/Tools</t>
  </si>
  <si>
    <t>Depreciation on Adjustment for Changes in Capitalization Policy</t>
  </si>
  <si>
    <t>Depreciation on Adjustment for Capitalized Incentive Compensation</t>
  </si>
  <si>
    <t>Depreciation on Adjustment for Capitalized Non-Qualified Pension Expense</t>
  </si>
  <si>
    <t>Decomissioning Expense</t>
  </si>
  <si>
    <t>CLASS ALLOCATION FACTOR DATA</t>
  </si>
  <si>
    <t>Class Allocation Data</t>
  </si>
  <si>
    <t>Direct Assigned</t>
  </si>
  <si>
    <t>DA</t>
  </si>
  <si>
    <t>RES</t>
  </si>
  <si>
    <t>Secondary &lt;=10 kVA</t>
  </si>
  <si>
    <t>SEC&lt;10</t>
  </si>
  <si>
    <t>Secondary &gt;10 kVA</t>
  </si>
  <si>
    <t>SEC&gt;10</t>
  </si>
  <si>
    <t>Prim</t>
  </si>
  <si>
    <t>TRAN</t>
  </si>
  <si>
    <t>Lighting - SLS</t>
  </si>
  <si>
    <t>Lighting - MLS</t>
  </si>
  <si>
    <t>Generation Demand - A&amp;E 4CP</t>
  </si>
  <si>
    <t>D1</t>
  </si>
  <si>
    <t>Transmission Demand - ERCOT 4CP</t>
  </si>
  <si>
    <t>D2</t>
  </si>
  <si>
    <t>Dist Demand - Sub Level - 4CP</t>
  </si>
  <si>
    <t>D3</t>
  </si>
  <si>
    <t>Dist Demand - Line Level - 4CP</t>
  </si>
  <si>
    <t>D4</t>
  </si>
  <si>
    <t>Dist Dem-Line Level-4CP-Secondary</t>
  </si>
  <si>
    <t>D5</t>
  </si>
  <si>
    <t>Mwh - Generation Level</t>
  </si>
  <si>
    <t>E1</t>
  </si>
  <si>
    <t>Customer Count - Total</t>
  </si>
  <si>
    <t>C1</t>
  </si>
  <si>
    <t>Customer Count - Secondary Volt</t>
  </si>
  <si>
    <t>C2</t>
  </si>
  <si>
    <t>Customer Count - Overhead Dist</t>
  </si>
  <si>
    <t>C3</t>
  </si>
  <si>
    <t>Customer Count - Res/Comm Dist</t>
  </si>
  <si>
    <t>C4</t>
  </si>
  <si>
    <t>Dist Land, Struct, Station Eqpt</t>
  </si>
  <si>
    <t>A360-2</t>
  </si>
  <si>
    <t>Dist Poles, Towers, Fixtures</t>
  </si>
  <si>
    <t>A364</t>
  </si>
  <si>
    <t>Dist OH Lines &amp; Devices</t>
  </si>
  <si>
    <t>A365</t>
  </si>
  <si>
    <t>O. H. Poles and Conductors</t>
  </si>
  <si>
    <t>A364-5</t>
  </si>
  <si>
    <t>Poles, Lines, Services</t>
  </si>
  <si>
    <t>A364,5,9</t>
  </si>
  <si>
    <t>Dist UG Conduits</t>
  </si>
  <si>
    <t>A366</t>
  </si>
  <si>
    <t>Dist UG Conductors &amp; Devices</t>
  </si>
  <si>
    <t>A367</t>
  </si>
  <si>
    <t>Dist UG Conduits, Conductors &amp; Devices</t>
  </si>
  <si>
    <t>A366-7</t>
  </si>
  <si>
    <t>Dist Line Transformers</t>
  </si>
  <si>
    <t>A368</t>
  </si>
  <si>
    <t>Distribution - Services</t>
  </si>
  <si>
    <t>A369</t>
  </si>
  <si>
    <t>Distribution - Services - Wt. Factors</t>
  </si>
  <si>
    <t>A369Wt</t>
  </si>
  <si>
    <t>Metering excl Transformers-Wt. Fact</t>
  </si>
  <si>
    <t>A370M</t>
  </si>
  <si>
    <t>Metering-Transformers-Wt. Factors</t>
  </si>
  <si>
    <t>A370T</t>
  </si>
  <si>
    <t>Metering (AMS) excl Transformers-Wt. Fact</t>
  </si>
  <si>
    <t>A370M A</t>
  </si>
  <si>
    <t>Metering (AMS) -Transformers-Wt. Factors</t>
  </si>
  <si>
    <t>A370T A</t>
  </si>
  <si>
    <t>Lighting Plant - SLS</t>
  </si>
  <si>
    <t>A373S</t>
  </si>
  <si>
    <t>Lighting Plant - MLS</t>
  </si>
  <si>
    <t>A373M</t>
  </si>
  <si>
    <t>Net Transmission Plant</t>
  </si>
  <si>
    <t>TRANPLT</t>
  </si>
  <si>
    <t>Net Distribution Plant</t>
  </si>
  <si>
    <t>DISTPLT</t>
  </si>
  <si>
    <t>Net Metering Plant</t>
  </si>
  <si>
    <t>METPLT</t>
  </si>
  <si>
    <t>Net Customer Service Plant</t>
  </si>
  <si>
    <t>CUSTPLT</t>
  </si>
  <si>
    <t>COS excl. Revenue Related Expenses</t>
  </si>
  <si>
    <t>RevRel</t>
  </si>
  <si>
    <t>Metering Materials &amp; Supplies</t>
  </si>
  <si>
    <t>Met_M&amp;S</t>
  </si>
  <si>
    <t>Rate Base - Transmission</t>
  </si>
  <si>
    <t>TRANRB</t>
  </si>
  <si>
    <t>Rate Base - Distribution</t>
  </si>
  <si>
    <t>DISTRB</t>
  </si>
  <si>
    <t>Rate Base - Metering</t>
  </si>
  <si>
    <t>METRB</t>
  </si>
  <si>
    <t>Rate Base - Customer Service</t>
  </si>
  <si>
    <t>CUSTRB</t>
  </si>
  <si>
    <t>Street Lighting Oper Exp</t>
  </si>
  <si>
    <t>A585</t>
  </si>
  <si>
    <t>Street Lighting Maint Exp</t>
  </si>
  <si>
    <t>A596</t>
  </si>
  <si>
    <t>Customer Installation Expense</t>
  </si>
  <si>
    <t>A587</t>
  </si>
  <si>
    <t>Dist Operation Expense Accts 581-7</t>
  </si>
  <si>
    <t>A581-7</t>
  </si>
  <si>
    <t>Dist Maintenance Exp Accts 591-7</t>
  </si>
  <si>
    <t>A591-7</t>
  </si>
  <si>
    <t>Meter Oper Exp ex Transfmers-Wt Fc</t>
  </si>
  <si>
    <t>A586M</t>
  </si>
  <si>
    <t>Meter Maint ex Transfmers-Wt Fact</t>
  </si>
  <si>
    <t>A597M</t>
  </si>
  <si>
    <t>Meter Oper Exp - Transfmers-Wt Fc</t>
  </si>
  <si>
    <t>A586T</t>
  </si>
  <si>
    <t>Meter Maint - Transfmers-Wt Fact</t>
  </si>
  <si>
    <t>A597T</t>
  </si>
  <si>
    <t>Metering Reading Expense-Wt. Fact</t>
  </si>
  <si>
    <t>A902</t>
  </si>
  <si>
    <t>Customer Records&amp;Coll-Wt Fact</t>
  </si>
  <si>
    <t>A903</t>
  </si>
  <si>
    <t>Cust Info Exp - Wt. Fact</t>
  </si>
  <si>
    <t>A907-10</t>
  </si>
  <si>
    <t>Customer Bad Debt</t>
  </si>
  <si>
    <t>A904</t>
  </si>
  <si>
    <t>City Franchise</t>
  </si>
  <si>
    <t>FRAN</t>
  </si>
  <si>
    <t>O&amp;M excl A&amp;G - Tran</t>
  </si>
  <si>
    <t>TOMXAG</t>
  </si>
  <si>
    <t>O&amp;M excl A&amp;G - Dist</t>
  </si>
  <si>
    <t>DOMXAG</t>
  </si>
  <si>
    <t>O&amp;M excl A&amp;G - Metering</t>
  </si>
  <si>
    <t>MOMXAG</t>
  </si>
  <si>
    <t>O&amp;M excl A&amp;G - Cust Serv</t>
  </si>
  <si>
    <t>CUOMXAG</t>
  </si>
  <si>
    <t>Transmission O&amp;M</t>
  </si>
  <si>
    <t>TRAO&amp;M</t>
  </si>
  <si>
    <t>Distribution O&amp;M</t>
  </si>
  <si>
    <t>DISO&amp;M</t>
  </si>
  <si>
    <t>Metering O&amp;M</t>
  </si>
  <si>
    <t>METO&amp;M</t>
  </si>
  <si>
    <t>Customer Service O&amp;M</t>
  </si>
  <si>
    <t>CUSO&amp;M</t>
  </si>
  <si>
    <t>Taxable Income - Transmission</t>
  </si>
  <si>
    <t>TTXINC</t>
  </si>
  <si>
    <t>Taxable Income - Distribution</t>
  </si>
  <si>
    <t>DTXINC</t>
  </si>
  <si>
    <t>Taxable Income - Metering</t>
  </si>
  <si>
    <t>MTXINC</t>
  </si>
  <si>
    <t>Taxable Income - Customer Service</t>
  </si>
  <si>
    <t>CUTXINC</t>
  </si>
  <si>
    <t>Total Cost of Service - Transmission</t>
  </si>
  <si>
    <t>TRACOS</t>
  </si>
  <si>
    <t>Total Cost of Service - Distribution</t>
  </si>
  <si>
    <t>DISCOS</t>
  </si>
  <si>
    <t>Total Cost of Service - Metering</t>
  </si>
  <si>
    <t>METCOS</t>
  </si>
  <si>
    <t>Total Cost of Service - Cust Serv</t>
  </si>
  <si>
    <t>CUSCOS</t>
  </si>
  <si>
    <t>Total Cost of Service - All Functions</t>
  </si>
  <si>
    <t>TOTCOS</t>
  </si>
  <si>
    <t>Dist demand - sub level - NCP</t>
  </si>
  <si>
    <t>NCP3</t>
  </si>
  <si>
    <t>Dist demand - line level - NCP</t>
  </si>
  <si>
    <t>NCP4</t>
  </si>
  <si>
    <t>Dist demand - secondary - NCP</t>
  </si>
  <si>
    <t>NCP5</t>
  </si>
  <si>
    <t>WHOLESALE</t>
  </si>
  <si>
    <t>CLASS ALLOCATION FACTORS</t>
  </si>
  <si>
    <t>CAF Label</t>
  </si>
  <si>
    <t>Wholesale</t>
  </si>
  <si>
    <t>Unmetered</t>
  </si>
  <si>
    <t>Class Allocation Factors</t>
  </si>
  <si>
    <t>II-D-3 PAYROLL EXPENSES</t>
  </si>
  <si>
    <t>Requested</t>
  </si>
  <si>
    <t>Staff Adjustment</t>
  </si>
  <si>
    <t>Staff-Adjusted</t>
  </si>
  <si>
    <t>FF</t>
  </si>
  <si>
    <t>II-D-3</t>
  </si>
  <si>
    <t>A560</t>
  </si>
  <si>
    <t>Operation Super. &amp; Engin.</t>
  </si>
  <si>
    <t>A561</t>
  </si>
  <si>
    <t>A562</t>
  </si>
  <si>
    <t>A563</t>
  </si>
  <si>
    <t>A564</t>
  </si>
  <si>
    <t>Underground Line Expense</t>
  </si>
  <si>
    <t>A565.1</t>
  </si>
  <si>
    <t>Wheeling Expense</t>
  </si>
  <si>
    <t>A565.2</t>
  </si>
  <si>
    <t>A566</t>
  </si>
  <si>
    <t>Misc. Transmission Expense</t>
  </si>
  <si>
    <t>A567</t>
  </si>
  <si>
    <t>A567R</t>
  </si>
  <si>
    <t>Inter Fuel Credit</t>
  </si>
  <si>
    <t>Transmission Equalization Payments</t>
  </si>
  <si>
    <t>A568</t>
  </si>
  <si>
    <t>Maintenance Super. &amp; Engin.</t>
  </si>
  <si>
    <t>A569</t>
  </si>
  <si>
    <t>A570</t>
  </si>
  <si>
    <t>A571</t>
  </si>
  <si>
    <t>A572</t>
  </si>
  <si>
    <t>A573</t>
  </si>
  <si>
    <t>Others</t>
  </si>
  <si>
    <t>TOTAL TRANSMISSION PAYROLL EXPENSE</t>
  </si>
  <si>
    <t>A581</t>
  </si>
  <si>
    <t>A582</t>
  </si>
  <si>
    <t>Station Expense</t>
  </si>
  <si>
    <t>A583</t>
  </si>
  <si>
    <t xml:space="preserve">Overhead Line Expense </t>
  </si>
  <si>
    <t>A584</t>
  </si>
  <si>
    <t>Street Light &amp; Signal Systems</t>
  </si>
  <si>
    <t>A586</t>
  </si>
  <si>
    <t>Meter Expenses</t>
  </si>
  <si>
    <t>A588</t>
  </si>
  <si>
    <t>Misc. Distribution Expenses</t>
  </si>
  <si>
    <t>A589</t>
  </si>
  <si>
    <t>Subtotal 581-589</t>
  </si>
  <si>
    <t>A580</t>
  </si>
  <si>
    <t>Subtotal 580 &amp; 588</t>
  </si>
  <si>
    <t>A591</t>
  </si>
  <si>
    <t>A592</t>
  </si>
  <si>
    <t>A593</t>
  </si>
  <si>
    <t>A594</t>
  </si>
  <si>
    <t>A595</t>
  </si>
  <si>
    <t>A597</t>
  </si>
  <si>
    <t>Maint. of Meters</t>
  </si>
  <si>
    <t>A598.1</t>
  </si>
  <si>
    <t>Maint. of Misc. Dist. Plant.(371&amp;372)</t>
  </si>
  <si>
    <t>Subtotal 591-598.1</t>
  </si>
  <si>
    <t>A590</t>
  </si>
  <si>
    <t>Subtotal 590&amp;598.2</t>
  </si>
  <si>
    <t>Distribution-Maintenance-Total</t>
  </si>
  <si>
    <t>TOTAL DISTRIBUTION PAYROLL EXPENSE</t>
  </si>
  <si>
    <t>Cust. Acct., Serv. ,Info. &amp; Sales Expenses</t>
  </si>
  <si>
    <t>A903.R</t>
  </si>
  <si>
    <t>Customer Records &amp; Collection</t>
  </si>
  <si>
    <t>Subtotal 902-903</t>
  </si>
  <si>
    <t>A901</t>
  </si>
  <si>
    <t>A905</t>
  </si>
  <si>
    <t>Cust. Service &amp; Info. Expense</t>
  </si>
  <si>
    <t>A906.C</t>
  </si>
  <si>
    <t>Customer Svc. &amp; Infor.</t>
  </si>
  <si>
    <t>A906.E</t>
  </si>
  <si>
    <t>A908.E</t>
  </si>
  <si>
    <t>A909.C</t>
  </si>
  <si>
    <t>Subtotal 906-909</t>
  </si>
  <si>
    <t>A907</t>
  </si>
  <si>
    <t>A910</t>
  </si>
  <si>
    <t>Subtotal 907&amp;910</t>
  </si>
  <si>
    <t>Subtotal -Cust. Service &amp; Information</t>
  </si>
  <si>
    <t>A912</t>
  </si>
  <si>
    <t>A913</t>
  </si>
  <si>
    <t>A917</t>
  </si>
  <si>
    <t>Subtotal 912-917</t>
  </si>
  <si>
    <t>A911</t>
  </si>
  <si>
    <t>A916</t>
  </si>
  <si>
    <t>TOT. CUST. ACCT., SERV., INFO., &amp; SALES PAYROLL EXP.</t>
  </si>
  <si>
    <t>TOTAL PAYROLL EXCLUDING A&amp; G</t>
  </si>
  <si>
    <t>A920</t>
  </si>
  <si>
    <t>A921</t>
  </si>
  <si>
    <t>A925</t>
  </si>
  <si>
    <t>A930</t>
  </si>
  <si>
    <t>Misc. General Expense</t>
  </si>
  <si>
    <t>TOTAL A&amp;G PAYROLL EXPENSE</t>
  </si>
  <si>
    <t>TOTAL PAYROLL EXPENSE</t>
  </si>
  <si>
    <t>II-D-4 SUMMARY OF EXCLUSIONS FROM REPORTING PERIOD</t>
  </si>
  <si>
    <t>Legislative Advocacy</t>
  </si>
  <si>
    <t>II-D-4</t>
  </si>
  <si>
    <t>Penalties and Fines</t>
  </si>
  <si>
    <t>Other Exclusions</t>
  </si>
  <si>
    <t>Social/Recreational/Religious</t>
  </si>
  <si>
    <t>Political</t>
  </si>
  <si>
    <t>TOTAL EXCLUSIONS FROM REPORTING PERIOD</t>
  </si>
  <si>
    <t>METERING FUNCTIONAL REV. REQ.</t>
  </si>
  <si>
    <t>to MET</t>
  </si>
  <si>
    <t>CUSTOMER SERVICE FUNCTIONAL REV. REQ.</t>
  </si>
  <si>
    <t>Adjusted</t>
  </si>
  <si>
    <t>to TDCS</t>
  </si>
  <si>
    <t>Adjustments</t>
  </si>
  <si>
    <t>A364.01</t>
  </si>
  <si>
    <t>B364.01</t>
  </si>
  <si>
    <t>A365.01</t>
  </si>
  <si>
    <t>B365.01</t>
  </si>
  <si>
    <t>A368.01</t>
  </si>
  <si>
    <t>B368.01</t>
  </si>
  <si>
    <t>A4074</t>
  </si>
  <si>
    <t>B4074</t>
  </si>
  <si>
    <t>C4074</t>
  </si>
  <si>
    <t>D4074</t>
  </si>
  <si>
    <t>A4073</t>
  </si>
  <si>
    <t>B4073</t>
  </si>
  <si>
    <t>C4073</t>
  </si>
  <si>
    <r>
      <t xml:space="preserve">
Settlement ROR</t>
    </r>
    <r>
      <rPr>
        <b/>
        <vertAlign val="subscript"/>
        <sz val="12"/>
        <color theme="1"/>
        <rFont val="Times New Roman"/>
        <family val="1"/>
      </rPr>
      <t>AT</t>
    </r>
  </si>
  <si>
    <t xml:space="preserve">Intangible Plant </t>
  </si>
  <si>
    <t xml:space="preserve">Transmission Plant </t>
  </si>
  <si>
    <t xml:space="preserve">Distribution Plant </t>
  </si>
  <si>
    <t xml:space="preserve">Communication </t>
  </si>
  <si>
    <t>WP/Schedule J/3.6</t>
  </si>
  <si>
    <t>WP/Schedule J/3.7</t>
  </si>
  <si>
    <t>WP/Schedule J/3.8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</si>
</sst>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0.0000%"/>
    <numFmt numFmtId="167" formatCode="&quot;$&quot;#,##0"/>
    <numFmt numFmtId="168" formatCode="&quot;$&quot;#,##0.00"/>
    <numFmt numFmtId="169" formatCode="General_)"/>
    <numFmt numFmtId="170" formatCode="0.0_)\%;\(0.0\)\%;0.0_)\%;@_)_%"/>
    <numFmt numFmtId="171" formatCode="#,##0.0_)_%;\(#,##0.0\)_%;0.0_)_%;@_)_%"/>
    <numFmt numFmtId="172" formatCode="#,##0.0_);\(#,##0.0\);#,##0.0_);@_)"/>
    <numFmt numFmtId="173" formatCode="&quot;$&quot;_(#,##0.00_);&quot;$&quot;\(#,##0.00\);&quot;$&quot;_(0.00_);@_)"/>
    <numFmt numFmtId="174" formatCode="#,##0.00_);\(#,##0.00\);0.00_);@_)"/>
    <numFmt numFmtId="175" formatCode="\€_(#,##0.00_);\€\(#,##0.00\);\€_(0.00_);@_)"/>
    <numFmt numFmtId="176" formatCode="#,##0_)\x;\(#,##0\)\x;0_)\x;@_)_x"/>
    <numFmt numFmtId="177" formatCode="#,##0.0_)\x;\(#,##0.0\)\x"/>
    <numFmt numFmtId="178" formatCode="#,##0_)_x;\(#,##0\)_x;0_)_x;@_)_x"/>
    <numFmt numFmtId="179" formatCode="#,##0.0_)_x;\(#,##0.0\)_x"/>
    <numFmt numFmtId="180" formatCode="&quot;L&quot;#,##0.00_);[Red]\(&quot;L&quot;#,##0.00\)"/>
    <numFmt numFmtId="181" formatCode="m&quot;¤ë&quot;d&quot;¤é&quot;"/>
    <numFmt numFmtId="182" formatCode="00000"/>
    <numFmt numFmtId="183" formatCode="_-* #,##0.0_-;\-* #,##0.0_-;_-* &quot;-&quot;??_-;_-@_-"/>
    <numFmt numFmtId="184" formatCode="0.00_)"/>
    <numFmt numFmtId="185" formatCode="###,###,##0,;\(###,###,##0,\);0"/>
    <numFmt numFmtId="186" formatCode="&quot;£&quot;#,##0;\-&quot;£&quot;#,##0"/>
    <numFmt numFmtId="187" formatCode="&quot;$&quot;#,##0.00000"/>
    <numFmt numFmtId="188" formatCode="0.0000000%"/>
    <numFmt numFmtId="189" formatCode="0.000000%"/>
    <numFmt numFmtId="190" formatCode="#,##0.0000"/>
    <numFmt numFmtId="191" formatCode="#,##0.0000000"/>
    <numFmt numFmtId="192" formatCode="_(* #,##0.000000_);_(* \(#,##0.000000\);_(* &quot;-&quot;??_);_(@_)"/>
    <numFmt numFmtId="193" formatCode="_(* #,##0.000000000_);_(* \(#,##0.000000000\);_(* &quot;-&quot;??_);_(@_)"/>
    <numFmt numFmtId="194" formatCode="_(* #,##0.00000000_);_(* \(#,##0.00000000\);_(* &quot;-&quot;??_);_(@_)"/>
  </numFmts>
  <fonts count="107" x14ac:knownFonts="1">
    <font>
      <sz val="12"/>
      <color theme="1"/>
      <name val="Calibri"/>
      <family val="2"/>
    </font>
    <font>
      <sz val="12"/>
      <color theme="1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b/>
      <sz val="11"/>
      <name val="Times New Roman"/>
      <family val="1"/>
    </font>
    <font>
      <b/>
      <sz val="12"/>
      <name val="Arial"/>
      <family val="2"/>
    </font>
    <font>
      <sz val="10"/>
      <color indexed="8"/>
      <name val="Times New Roman"/>
      <family val="1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Times New Roman"/>
      <family val="2"/>
    </font>
    <font>
      <sz val="7"/>
      <color indexed="12"/>
      <name val="MS Serif"/>
      <family val="1"/>
    </font>
    <font>
      <sz val="24"/>
      <color theme="1"/>
      <name val="Times New Roman"/>
      <family val="1"/>
    </font>
    <font>
      <vertAlign val="subscript"/>
      <sz val="24"/>
      <color theme="1"/>
      <name val="Times New Roman"/>
      <family val="1"/>
    </font>
    <font>
      <sz val="12"/>
      <name val="Helv"/>
    </font>
    <font>
      <sz val="10"/>
      <name val="MS Sans Serif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2"/>
      <name val="Tms Rmn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1"/>
      <name val="Book Antiqua"/>
      <family val="1"/>
    </font>
    <font>
      <i/>
      <sz val="10"/>
      <color indexed="23"/>
      <name val="Arial"/>
      <family val="2"/>
    </font>
    <font>
      <sz val="10"/>
      <name val="Courier"/>
      <family val="3"/>
    </font>
    <font>
      <sz val="10"/>
      <color indexed="17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Tahoma"/>
      <family val="2"/>
    </font>
    <font>
      <sz val="11"/>
      <name val="Calibri"/>
      <family val="2"/>
    </font>
    <font>
      <sz val="14"/>
      <name val="Times New Roman"/>
      <family val="1"/>
    </font>
    <font>
      <b/>
      <sz val="10"/>
      <color indexed="63"/>
      <name val="Arial"/>
      <family val="2"/>
    </font>
    <font>
      <b/>
      <sz val="10"/>
      <name val="MS Sans Serif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b/>
      <u/>
      <sz val="10"/>
      <name val="Times New Roman"/>
      <family val="1"/>
    </font>
    <font>
      <vertAlign val="subscript"/>
      <sz val="10"/>
      <color theme="1"/>
      <name val="Times New Roman"/>
      <family val="1"/>
    </font>
    <font>
      <b/>
      <sz val="10"/>
      <name val="Calibri"/>
      <family val="2"/>
      <scheme val="minor"/>
    </font>
    <font>
      <b/>
      <sz val="24"/>
      <color theme="1"/>
      <name val="Times New Roman"/>
      <family val="1"/>
    </font>
    <font>
      <b/>
      <vertAlign val="subscript"/>
      <sz val="24"/>
      <color theme="1"/>
      <name val="Times New Roman"/>
      <family val="1"/>
    </font>
    <font>
      <i/>
      <sz val="24"/>
      <color theme="1"/>
      <name val="Times New Roman"/>
      <family val="1"/>
    </font>
    <font>
      <i/>
      <vertAlign val="subscript"/>
      <sz val="24"/>
      <color theme="1"/>
      <name val="Times New Roman"/>
      <family val="1"/>
    </font>
    <font>
      <b/>
      <vertAlign val="subscript"/>
      <sz val="10"/>
      <name val="Times New Roman"/>
      <family val="1"/>
    </font>
    <font>
      <vertAlign val="subscript"/>
      <sz val="10"/>
      <name val="Times New Roman"/>
      <family val="1"/>
    </font>
    <font>
      <b/>
      <sz val="8"/>
      <name val="Times New Roman"/>
      <family val="1"/>
    </font>
    <font>
      <u/>
      <sz val="8"/>
      <name val="Times New Roman"/>
      <family val="1"/>
    </font>
    <font>
      <b/>
      <sz val="8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8"/>
      <color indexed="8"/>
      <name val="Times New Roman"/>
      <family val="1"/>
    </font>
    <font>
      <b/>
      <u/>
      <sz val="8"/>
      <name val="Times New Roman"/>
      <family val="1"/>
    </font>
    <font>
      <sz val="10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12"/>
      <name val="Calibri"/>
      <family val="2"/>
      <scheme val="minor"/>
    </font>
    <font>
      <sz val="8"/>
      <color rgb="FF2C2CFC"/>
      <name val="Arial"/>
      <family val="2"/>
    </font>
    <font>
      <sz val="10"/>
      <color rgb="FFFF0000"/>
      <name val="Arial"/>
      <family val="2"/>
    </font>
    <font>
      <b/>
      <sz val="8"/>
      <color rgb="FF2C2CFC"/>
      <name val="Arial"/>
      <family val="2"/>
    </font>
    <font>
      <sz val="8"/>
      <color rgb="FF2C2CFC"/>
      <name val="Times New Roman"/>
      <family val="1"/>
    </font>
    <font>
      <b/>
      <sz val="8"/>
      <color rgb="FF2C2CFC"/>
      <name val="Times New Roman"/>
      <family val="1"/>
    </font>
    <font>
      <b/>
      <sz val="8"/>
      <color indexed="10"/>
      <name val="Times New Roman"/>
      <family val="1"/>
    </font>
    <font>
      <sz val="10"/>
      <color rgb="FFFF0000"/>
      <name val="Times New Roman"/>
      <family val="1"/>
    </font>
    <font>
      <sz val="8"/>
      <color rgb="FFFF0000"/>
      <name val="Times New Roman"/>
      <family val="1"/>
    </font>
    <font>
      <u/>
      <sz val="8"/>
      <color rgb="FF2C2CFC"/>
      <name val="Times New Roman"/>
      <family val="1"/>
    </font>
    <font>
      <b/>
      <sz val="10"/>
      <color rgb="FFFF0000"/>
      <name val="Arial"/>
      <family val="2"/>
    </font>
    <font>
      <b/>
      <sz val="10"/>
      <color rgb="FFFF0000"/>
      <name val="Times New Roman"/>
      <family val="1"/>
    </font>
    <font>
      <i/>
      <sz val="8"/>
      <name val="Arial"/>
      <family val="2"/>
    </font>
    <font>
      <i/>
      <sz val="8"/>
      <color rgb="FF2C2CFC"/>
      <name val="Times New Roman"/>
      <family val="1"/>
    </font>
    <font>
      <b/>
      <u/>
      <sz val="8"/>
      <color rgb="FF2C2CFC"/>
      <name val="Times New Roman"/>
      <family val="1"/>
    </font>
    <font>
      <sz val="10"/>
      <name val="Arial Narrow"/>
      <family val="2"/>
    </font>
    <font>
      <b/>
      <sz val="7"/>
      <name val="Arial"/>
      <family val="2"/>
    </font>
    <font>
      <b/>
      <sz val="10"/>
      <color theme="1"/>
      <name val="Calibri"/>
      <family val="2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sz val="10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mediumGray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rgb="FFFFFF99"/>
        <bgColor rgb="FFFFFF9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2" tint="-9.9978637043366805E-2"/>
        <bgColor indexed="64"/>
      </patternFill>
    </fill>
  </fills>
  <borders count="5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1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8" fontId="20" fillId="0" borderId="0">
      <protection locked="0"/>
    </xf>
    <xf numFmtId="169" fontId="23" fillId="0" borderId="0"/>
    <xf numFmtId="0" fontId="2" fillId="0" borderId="0"/>
    <xf numFmtId="4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6" borderId="0" applyNumberFormat="0" applyFont="0" applyAlignment="0" applyProtection="0"/>
    <xf numFmtId="0" fontId="2" fillId="6" borderId="0" applyNumberFormat="0" applyFont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Protection="0">
      <alignment horizontal="right"/>
    </xf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0" applyNumberFormat="0" applyFill="0" applyAlignment="0" applyProtection="0"/>
    <xf numFmtId="0" fontId="28" fillId="0" borderId="21" applyNumberFormat="0" applyFill="0" applyProtection="0">
      <alignment horizontal="center"/>
    </xf>
    <xf numFmtId="0" fontId="28" fillId="0" borderId="21" applyNumberFormat="0" applyFill="0" applyProtection="0">
      <alignment horizontal="center"/>
    </xf>
    <xf numFmtId="0" fontId="28" fillId="0" borderId="21" applyNumberFormat="0" applyFill="0" applyProtection="0">
      <alignment horizontal="center"/>
    </xf>
    <xf numFmtId="0" fontId="28" fillId="0" borderId="21" applyNumberFormat="0" applyFill="0" applyProtection="0">
      <alignment horizontal="center"/>
    </xf>
    <xf numFmtId="0" fontId="28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2" fillId="24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15" borderId="22" applyNumberFormat="0" applyAlignment="0" applyProtection="0"/>
    <xf numFmtId="0" fontId="35" fillId="25" borderId="23" applyNumberFormat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38" fontId="24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/>
    <xf numFmtId="181" fontId="2" fillId="0" borderId="0" applyFont="0" applyFill="0" applyBorder="0" applyAlignment="0" applyProtection="0"/>
    <xf numFmtId="182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26" borderId="0"/>
    <xf numFmtId="38" fontId="3" fillId="0" borderId="0" applyNumberFormat="0" applyFont="0" applyFill="0" applyAlignment="0"/>
    <xf numFmtId="0" fontId="41" fillId="0" borderId="0" applyNumberFormat="0" applyFill="0" applyBorder="0" applyAlignment="0" applyProtection="0"/>
    <xf numFmtId="0" fontId="42" fillId="0" borderId="0">
      <alignment horizontal="left"/>
    </xf>
    <xf numFmtId="164" fontId="40" fillId="0" borderId="0" applyFont="0" applyFill="0" applyBorder="0" applyAlignment="0" applyProtection="0"/>
    <xf numFmtId="183" fontId="2" fillId="0" borderId="0" applyFont="0" applyFill="0" applyBorder="0" applyAlignment="0" applyProtection="0">
      <alignment horizontal="center"/>
    </xf>
    <xf numFmtId="164" fontId="40" fillId="0" borderId="0" applyFont="0" applyFill="0" applyBorder="0" applyAlignment="0" applyProtection="0"/>
    <xf numFmtId="0" fontId="43" fillId="27" borderId="0" applyNumberFormat="0" applyBorder="0" applyAlignment="0" applyProtection="0"/>
    <xf numFmtId="38" fontId="3" fillId="28" borderId="0" applyNumberFormat="0" applyBorder="0" applyAlignment="0" applyProtection="0"/>
    <xf numFmtId="0" fontId="6" fillId="0" borderId="18">
      <alignment horizontal="left"/>
    </xf>
    <xf numFmtId="0" fontId="6" fillId="0" borderId="18">
      <alignment horizontal="left"/>
    </xf>
    <xf numFmtId="0" fontId="10" fillId="0" borderId="9" applyNumberFormat="0" applyAlignment="0" applyProtection="0">
      <alignment horizontal="left" vertical="center"/>
    </xf>
    <xf numFmtId="0" fontId="10" fillId="0" borderId="19">
      <alignment horizontal="left" vertical="center"/>
    </xf>
    <xf numFmtId="14" fontId="5" fillId="29" borderId="13">
      <alignment horizontal="center" vertical="center" wrapText="1"/>
    </xf>
    <xf numFmtId="0" fontId="44" fillId="0" borderId="24" applyNumberFormat="0" applyFill="0" applyAlignment="0" applyProtection="0"/>
    <xf numFmtId="0" fontId="45" fillId="0" borderId="25" applyNumberFormat="0" applyFill="0" applyAlignment="0" applyProtection="0"/>
    <xf numFmtId="0" fontId="46" fillId="0" borderId="26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0" fontId="3" fillId="26" borderId="14" applyNumberFormat="0" applyBorder="0" applyAlignment="0" applyProtection="0"/>
    <xf numFmtId="0" fontId="49" fillId="13" borderId="22" applyNumberFormat="0" applyAlignment="0" applyProtection="0"/>
    <xf numFmtId="0" fontId="3" fillId="28" borderId="0"/>
    <xf numFmtId="0" fontId="50" fillId="0" borderId="27" applyNumberFormat="0" applyFill="0" applyAlignment="0" applyProtection="0"/>
    <xf numFmtId="0" fontId="51" fillId="17" borderId="0" applyNumberFormat="0" applyBorder="0" applyAlignment="0" applyProtection="0"/>
    <xf numFmtId="37" fontId="52" fillId="0" borderId="0"/>
    <xf numFmtId="184" fontId="5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15" fillId="0" borderId="0"/>
    <xf numFmtId="0" fontId="3" fillId="0" borderId="0"/>
    <xf numFmtId="0" fontId="7" fillId="0" borderId="0"/>
    <xf numFmtId="0" fontId="15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" fillId="0" borderId="0"/>
    <xf numFmtId="0" fontId="15" fillId="0" borderId="0"/>
    <xf numFmtId="0" fontId="3" fillId="0" borderId="0"/>
    <xf numFmtId="0" fontId="2" fillId="0" borderId="0"/>
    <xf numFmtId="0" fontId="55" fillId="0" borderId="0"/>
    <xf numFmtId="0" fontId="15" fillId="0" borderId="0"/>
    <xf numFmtId="0" fontId="15" fillId="0" borderId="0"/>
    <xf numFmtId="0" fontId="2" fillId="0" borderId="0"/>
    <xf numFmtId="0" fontId="36" fillId="0" borderId="0"/>
    <xf numFmtId="0" fontId="15" fillId="0" borderId="0"/>
    <xf numFmtId="0" fontId="3" fillId="14" borderId="28" applyNumberFormat="0" applyFont="0" applyAlignment="0" applyProtection="0"/>
    <xf numFmtId="0" fontId="15" fillId="5" borderId="1" applyNumberFormat="0" applyFont="0" applyAlignment="0" applyProtection="0"/>
    <xf numFmtId="185" fontId="56" fillId="11" borderId="0"/>
    <xf numFmtId="0" fontId="57" fillId="15" borderId="29" applyNumberFormat="0" applyAlignment="0" applyProtection="0"/>
    <xf numFmtId="0" fontId="39" fillId="0" borderId="0"/>
    <xf numFmtId="186" fontId="24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58" fillId="0" borderId="13">
      <alignment horizontal="center"/>
    </xf>
    <xf numFmtId="3" fontId="24" fillId="0" borderId="0" applyFont="0" applyFill="0" applyBorder="0" applyAlignment="0" applyProtection="0"/>
    <xf numFmtId="0" fontId="24" fillId="30" borderId="0" applyNumberFormat="0" applyFont="0" applyBorder="0" applyAlignment="0" applyProtection="0"/>
    <xf numFmtId="0" fontId="59" fillId="28" borderId="0">
      <alignment horizontal="center"/>
    </xf>
    <xf numFmtId="0" fontId="2" fillId="0" borderId="0" applyNumberFormat="0" applyFill="0" applyBorder="0" applyAlignment="0" applyProtection="0"/>
    <xf numFmtId="4" fontId="60" fillId="17" borderId="30" applyNumberFormat="0" applyProtection="0">
      <alignment vertical="center"/>
    </xf>
    <xf numFmtId="4" fontId="60" fillId="17" borderId="30" applyNumberFormat="0" applyProtection="0">
      <alignment vertical="center"/>
    </xf>
    <xf numFmtId="4" fontId="60" fillId="17" borderId="30" applyNumberFormat="0" applyProtection="0">
      <alignment vertical="center"/>
    </xf>
    <xf numFmtId="4" fontId="61" fillId="6" borderId="30" applyNumberFormat="0" applyProtection="0">
      <alignment vertical="center"/>
    </xf>
    <xf numFmtId="4" fontId="61" fillId="6" borderId="30" applyNumberFormat="0" applyProtection="0">
      <alignment vertical="center"/>
    </xf>
    <xf numFmtId="4" fontId="61" fillId="6" borderId="30" applyNumberFormat="0" applyProtection="0">
      <alignment vertical="center"/>
    </xf>
    <xf numFmtId="4" fontId="60" fillId="6" borderId="30" applyNumberFormat="0" applyProtection="0">
      <alignment horizontal="left" vertical="center" indent="1"/>
    </xf>
    <xf numFmtId="4" fontId="60" fillId="6" borderId="30" applyNumberFormat="0" applyProtection="0">
      <alignment horizontal="left" vertical="center" indent="1"/>
    </xf>
    <xf numFmtId="4" fontId="60" fillId="6" borderId="30" applyNumberFormat="0" applyProtection="0">
      <alignment horizontal="left" vertical="center" indent="1"/>
    </xf>
    <xf numFmtId="0" fontId="60" fillId="6" borderId="30" applyNumberFormat="0" applyProtection="0">
      <alignment horizontal="left" vertical="top" indent="1"/>
    </xf>
    <xf numFmtId="0" fontId="60" fillId="6" borderId="30" applyNumberFormat="0" applyProtection="0">
      <alignment horizontal="left" vertical="top" indent="1"/>
    </xf>
    <xf numFmtId="0" fontId="60" fillId="6" borderId="30" applyNumberFormat="0" applyProtection="0">
      <alignment horizontal="left" vertical="top" indent="1"/>
    </xf>
    <xf numFmtId="4" fontId="60" fillId="31" borderId="0" applyNumberFormat="0" applyProtection="0">
      <alignment horizontal="left" vertical="center" indent="1"/>
    </xf>
    <xf numFmtId="4" fontId="30" fillId="24" borderId="30" applyNumberFormat="0" applyProtection="0">
      <alignment horizontal="right" vertical="center"/>
    </xf>
    <xf numFmtId="4" fontId="30" fillId="24" borderId="30" applyNumberFormat="0" applyProtection="0">
      <alignment horizontal="right" vertical="center"/>
    </xf>
    <xf numFmtId="4" fontId="30" fillId="24" borderId="30" applyNumberFormat="0" applyProtection="0">
      <alignment horizontal="right" vertical="center"/>
    </xf>
    <xf numFmtId="4" fontId="30" fillId="16" borderId="30" applyNumberFormat="0" applyProtection="0">
      <alignment horizontal="right" vertical="center"/>
    </xf>
    <xf numFmtId="4" fontId="30" fillId="16" borderId="30" applyNumberFormat="0" applyProtection="0">
      <alignment horizontal="right" vertical="center"/>
    </xf>
    <xf numFmtId="4" fontId="30" fillId="16" borderId="30" applyNumberFormat="0" applyProtection="0">
      <alignment horizontal="right" vertical="center"/>
    </xf>
    <xf numFmtId="4" fontId="30" fillId="20" borderId="30" applyNumberFormat="0" applyProtection="0">
      <alignment horizontal="right" vertical="center"/>
    </xf>
    <xf numFmtId="4" fontId="30" fillId="20" borderId="30" applyNumberFormat="0" applyProtection="0">
      <alignment horizontal="right" vertical="center"/>
    </xf>
    <xf numFmtId="4" fontId="30" fillId="20" borderId="30" applyNumberFormat="0" applyProtection="0">
      <alignment horizontal="right" vertical="center"/>
    </xf>
    <xf numFmtId="4" fontId="30" fillId="32" borderId="30" applyNumberFormat="0" applyProtection="0">
      <alignment horizontal="right" vertical="center"/>
    </xf>
    <xf numFmtId="4" fontId="30" fillId="32" borderId="30" applyNumberFormat="0" applyProtection="0">
      <alignment horizontal="right" vertical="center"/>
    </xf>
    <xf numFmtId="4" fontId="30" fillId="32" borderId="30" applyNumberFormat="0" applyProtection="0">
      <alignment horizontal="right" vertical="center"/>
    </xf>
    <xf numFmtId="4" fontId="30" fillId="33" borderId="30" applyNumberFormat="0" applyProtection="0">
      <alignment horizontal="right" vertical="center"/>
    </xf>
    <xf numFmtId="4" fontId="30" fillId="33" borderId="30" applyNumberFormat="0" applyProtection="0">
      <alignment horizontal="right" vertical="center"/>
    </xf>
    <xf numFmtId="4" fontId="30" fillId="33" borderId="30" applyNumberFormat="0" applyProtection="0">
      <alignment horizontal="right" vertical="center"/>
    </xf>
    <xf numFmtId="4" fontId="30" fillId="23" borderId="30" applyNumberFormat="0" applyProtection="0">
      <alignment horizontal="right" vertical="center"/>
    </xf>
    <xf numFmtId="4" fontId="30" fillId="23" borderId="30" applyNumberFormat="0" applyProtection="0">
      <alignment horizontal="right" vertical="center"/>
    </xf>
    <xf numFmtId="4" fontId="30" fillId="23" borderId="30" applyNumberFormat="0" applyProtection="0">
      <alignment horizontal="right" vertical="center"/>
    </xf>
    <xf numFmtId="4" fontId="30" fillId="21" borderId="30" applyNumberFormat="0" applyProtection="0">
      <alignment horizontal="right" vertical="center"/>
    </xf>
    <xf numFmtId="4" fontId="30" fillId="21" borderId="30" applyNumberFormat="0" applyProtection="0">
      <alignment horizontal="right" vertical="center"/>
    </xf>
    <xf numFmtId="4" fontId="30" fillId="21" borderId="30" applyNumberFormat="0" applyProtection="0">
      <alignment horizontal="right" vertical="center"/>
    </xf>
    <xf numFmtId="4" fontId="30" fillId="34" borderId="30" applyNumberFormat="0" applyProtection="0">
      <alignment horizontal="right" vertical="center"/>
    </xf>
    <xf numFmtId="4" fontId="30" fillId="34" borderId="30" applyNumberFormat="0" applyProtection="0">
      <alignment horizontal="right" vertical="center"/>
    </xf>
    <xf numFmtId="4" fontId="30" fillId="34" borderId="30" applyNumberFormat="0" applyProtection="0">
      <alignment horizontal="right" vertical="center"/>
    </xf>
    <xf numFmtId="4" fontId="30" fillId="35" borderId="30" applyNumberFormat="0" applyProtection="0">
      <alignment horizontal="right" vertical="center"/>
    </xf>
    <xf numFmtId="4" fontId="30" fillId="35" borderId="30" applyNumberFormat="0" applyProtection="0">
      <alignment horizontal="right" vertical="center"/>
    </xf>
    <xf numFmtId="4" fontId="30" fillId="35" borderId="30" applyNumberFormat="0" applyProtection="0">
      <alignment horizontal="right" vertical="center"/>
    </xf>
    <xf numFmtId="4" fontId="60" fillId="36" borderId="31" applyNumberFormat="0" applyProtection="0">
      <alignment horizontal="left" vertical="center" indent="1"/>
    </xf>
    <xf numFmtId="4" fontId="30" fillId="37" borderId="0" applyNumberFormat="0" applyProtection="0">
      <alignment horizontal="left" vertical="center" indent="1"/>
    </xf>
    <xf numFmtId="4" fontId="62" fillId="38" borderId="0" applyNumberFormat="0" applyProtection="0">
      <alignment horizontal="left" vertical="center" indent="1"/>
    </xf>
    <xf numFmtId="4" fontId="30" fillId="39" borderId="30" applyNumberFormat="0" applyProtection="0">
      <alignment horizontal="right" vertical="center"/>
    </xf>
    <xf numFmtId="4" fontId="30" fillId="39" borderId="30" applyNumberFormat="0" applyProtection="0">
      <alignment horizontal="right" vertical="center"/>
    </xf>
    <xf numFmtId="4" fontId="30" fillId="39" borderId="30" applyNumberFormat="0" applyProtection="0">
      <alignment horizontal="right" vertical="center"/>
    </xf>
    <xf numFmtId="4" fontId="30" fillId="37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0" fontId="2" fillId="38" borderId="30" applyNumberFormat="0" applyProtection="0">
      <alignment horizontal="left" vertical="center" indent="1"/>
    </xf>
    <xf numFmtId="0" fontId="2" fillId="38" borderId="30" applyNumberFormat="0" applyProtection="0">
      <alignment horizontal="left" vertical="center" indent="1"/>
    </xf>
    <xf numFmtId="0" fontId="2" fillId="38" borderId="30" applyNumberFormat="0" applyProtection="0">
      <alignment horizontal="left" vertical="center" indent="1"/>
    </xf>
    <xf numFmtId="0" fontId="2" fillId="38" borderId="30" applyNumberFormat="0" applyProtection="0">
      <alignment horizontal="left" vertical="top" indent="1"/>
    </xf>
    <xf numFmtId="0" fontId="2" fillId="38" borderId="30" applyNumberFormat="0" applyProtection="0">
      <alignment horizontal="left" vertical="top" indent="1"/>
    </xf>
    <xf numFmtId="0" fontId="2" fillId="38" borderId="30" applyNumberFormat="0" applyProtection="0">
      <alignment horizontal="left" vertical="top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top" indent="1"/>
    </xf>
    <xf numFmtId="0" fontId="2" fillId="31" borderId="30" applyNumberFormat="0" applyProtection="0">
      <alignment horizontal="left" vertical="top" indent="1"/>
    </xf>
    <xf numFmtId="0" fontId="2" fillId="31" borderId="30" applyNumberFormat="0" applyProtection="0">
      <alignment horizontal="left" vertical="top" indent="1"/>
    </xf>
    <xf numFmtId="0" fontId="2" fillId="7" borderId="30" applyNumberFormat="0" applyProtection="0">
      <alignment horizontal="left" vertical="center" indent="1"/>
    </xf>
    <xf numFmtId="0" fontId="2" fillId="7" borderId="30" applyNumberFormat="0" applyProtection="0">
      <alignment horizontal="left" vertical="center" indent="1"/>
    </xf>
    <xf numFmtId="0" fontId="2" fillId="7" borderId="30" applyNumberFormat="0" applyProtection="0">
      <alignment horizontal="left" vertical="center" indent="1"/>
    </xf>
    <xf numFmtId="0" fontId="2" fillId="7" borderId="30" applyNumberFormat="0" applyProtection="0">
      <alignment horizontal="left" vertical="top" indent="1"/>
    </xf>
    <xf numFmtId="0" fontId="2" fillId="7" borderId="30" applyNumberFormat="0" applyProtection="0">
      <alignment horizontal="left" vertical="top" indent="1"/>
    </xf>
    <xf numFmtId="0" fontId="2" fillId="7" borderId="30" applyNumberFormat="0" applyProtection="0">
      <alignment horizontal="left" vertical="top" indent="1"/>
    </xf>
    <xf numFmtId="0" fontId="2" fillId="40" borderId="30" applyNumberFormat="0" applyProtection="0">
      <alignment horizontal="left" vertical="center" indent="1"/>
    </xf>
    <xf numFmtId="0" fontId="2" fillId="40" borderId="30" applyNumberFormat="0" applyProtection="0">
      <alignment horizontal="left" vertical="center" indent="1"/>
    </xf>
    <xf numFmtId="0" fontId="2" fillId="40" borderId="30" applyNumberFormat="0" applyProtection="0">
      <alignment horizontal="left" vertical="center" indent="1"/>
    </xf>
    <xf numFmtId="0" fontId="2" fillId="40" borderId="30" applyNumberFormat="0" applyProtection="0">
      <alignment horizontal="left" vertical="top" indent="1"/>
    </xf>
    <xf numFmtId="0" fontId="2" fillId="40" borderId="30" applyNumberFormat="0" applyProtection="0">
      <alignment horizontal="left" vertical="top" indent="1"/>
    </xf>
    <xf numFmtId="0" fontId="2" fillId="40" borderId="30" applyNumberFormat="0" applyProtection="0">
      <alignment horizontal="left" vertical="top" indent="1"/>
    </xf>
    <xf numFmtId="4" fontId="30" fillId="26" borderId="30" applyNumberFormat="0" applyProtection="0">
      <alignment vertical="center"/>
    </xf>
    <xf numFmtId="4" fontId="30" fillId="26" borderId="30" applyNumberFormat="0" applyProtection="0">
      <alignment vertical="center"/>
    </xf>
    <xf numFmtId="4" fontId="30" fillId="26" borderId="30" applyNumberFormat="0" applyProtection="0">
      <alignment vertical="center"/>
    </xf>
    <xf numFmtId="4" fontId="63" fillId="26" borderId="30" applyNumberFormat="0" applyProtection="0">
      <alignment vertical="center"/>
    </xf>
    <xf numFmtId="4" fontId="63" fillId="26" borderId="30" applyNumberFormat="0" applyProtection="0">
      <alignment vertical="center"/>
    </xf>
    <xf numFmtId="4" fontId="63" fillId="26" borderId="30" applyNumberFormat="0" applyProtection="0">
      <alignment vertical="center"/>
    </xf>
    <xf numFmtId="4" fontId="30" fillId="26" borderId="30" applyNumberFormat="0" applyProtection="0">
      <alignment horizontal="left" vertical="center" indent="1"/>
    </xf>
    <xf numFmtId="4" fontId="30" fillId="26" borderId="30" applyNumberFormat="0" applyProtection="0">
      <alignment horizontal="left" vertical="center" indent="1"/>
    </xf>
    <xf numFmtId="4" fontId="30" fillId="26" borderId="30" applyNumberFormat="0" applyProtection="0">
      <alignment horizontal="left" vertical="center" indent="1"/>
    </xf>
    <xf numFmtId="0" fontId="30" fillId="26" borderId="30" applyNumberFormat="0" applyProtection="0">
      <alignment horizontal="left" vertical="top" indent="1"/>
    </xf>
    <xf numFmtId="0" fontId="30" fillId="26" borderId="30" applyNumberFormat="0" applyProtection="0">
      <alignment horizontal="left" vertical="top" indent="1"/>
    </xf>
    <xf numFmtId="0" fontId="30" fillId="26" borderId="30" applyNumberFormat="0" applyProtection="0">
      <alignment horizontal="left" vertical="top" indent="1"/>
    </xf>
    <xf numFmtId="4" fontId="30" fillId="37" borderId="30" applyNumberFormat="0" applyProtection="0">
      <alignment horizontal="right" vertical="center"/>
    </xf>
    <xf numFmtId="4" fontId="30" fillId="37" borderId="30" applyNumberFormat="0" applyProtection="0">
      <alignment horizontal="right" vertical="center"/>
    </xf>
    <xf numFmtId="4" fontId="30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2" fillId="41" borderId="29" applyNumberFormat="0" applyProtection="0">
      <alignment horizontal="left" vertical="center" indent="1"/>
    </xf>
    <xf numFmtId="4" fontId="30" fillId="39" borderId="30" applyNumberFormat="0" applyProtection="0">
      <alignment horizontal="left" vertical="center" indent="1"/>
    </xf>
    <xf numFmtId="4" fontId="30" fillId="39" borderId="30" applyNumberFormat="0" applyProtection="0">
      <alignment horizontal="left" vertical="center" indent="1"/>
    </xf>
    <xf numFmtId="0" fontId="30" fillId="31" borderId="30" applyNumberFormat="0" applyProtection="0">
      <alignment horizontal="left" vertical="top" indent="1"/>
    </xf>
    <xf numFmtId="0" fontId="30" fillId="31" borderId="30" applyNumberFormat="0" applyProtection="0">
      <alignment horizontal="left" vertical="top" indent="1"/>
    </xf>
    <xf numFmtId="0" fontId="30" fillId="31" borderId="30" applyNumberFormat="0" applyProtection="0">
      <alignment horizontal="left" vertical="top" indent="1"/>
    </xf>
    <xf numFmtId="4" fontId="64" fillId="42" borderId="0" applyNumberFormat="0" applyProtection="0">
      <alignment horizontal="left" vertical="center" indent="1"/>
    </xf>
    <xf numFmtId="4" fontId="65" fillId="37" borderId="30" applyNumberFormat="0" applyProtection="0">
      <alignment horizontal="right" vertical="center"/>
    </xf>
    <xf numFmtId="4" fontId="65" fillId="37" borderId="30" applyNumberFormat="0" applyProtection="0">
      <alignment horizontal="right" vertical="center"/>
    </xf>
    <xf numFmtId="4" fontId="65" fillId="37" borderId="30" applyNumberFormat="0" applyProtection="0">
      <alignment horizontal="right" vertical="center"/>
    </xf>
    <xf numFmtId="0" fontId="66" fillId="0" borderId="0" applyFill="0" applyBorder="0" applyProtection="0">
      <alignment horizontal="left" vertical="top"/>
    </xf>
    <xf numFmtId="40" fontId="9" fillId="0" borderId="0"/>
    <xf numFmtId="0" fontId="67" fillId="0" borderId="0" applyNumberFormat="0" applyFill="0" applyBorder="0" applyAlignment="0" applyProtection="0"/>
    <xf numFmtId="0" fontId="60" fillId="0" borderId="32" applyNumberFormat="0" applyFill="0" applyAlignment="0" applyProtection="0"/>
    <xf numFmtId="0" fontId="65" fillId="0" borderId="0" applyNumberForma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2" borderId="0" applyNumberFormat="0" applyBorder="0" applyAlignment="0" applyProtection="0"/>
    <xf numFmtId="0" fontId="101" fillId="0" borderId="0"/>
  </cellStyleXfs>
  <cellXfs count="647">
    <xf numFmtId="0" fontId="0" fillId="0" borderId="0" xfId="0"/>
    <xf numFmtId="0" fontId="12" fillId="0" borderId="0" xfId="0" applyFont="1"/>
    <xf numFmtId="0" fontId="13" fillId="0" borderId="0" xfId="0" applyFont="1"/>
    <xf numFmtId="0" fontId="14" fillId="0" borderId="0" xfId="0" applyFont="1"/>
    <xf numFmtId="167" fontId="13" fillId="0" borderId="0" xfId="0" applyNumberFormat="1" applyFont="1"/>
    <xf numFmtId="0" fontId="13" fillId="0" borderId="0" xfId="0" applyFont="1" applyAlignment="1">
      <alignment horizontal="center"/>
    </xf>
    <xf numFmtId="10" fontId="13" fillId="0" borderId="0" xfId="0" applyNumberFormat="1" applyFont="1"/>
    <xf numFmtId="10" fontId="13" fillId="0" borderId="0" xfId="1" applyNumberFormat="1" applyFont="1"/>
    <xf numFmtId="0" fontId="4" fillId="6" borderId="2" xfId="6" applyFont="1" applyFill="1" applyBorder="1" applyAlignment="1">
      <alignment horizontal="center"/>
    </xf>
    <xf numFmtId="0" fontId="4" fillId="6" borderId="3" xfId="6" applyFont="1" applyFill="1" applyBorder="1" applyAlignment="1">
      <alignment horizontal="center"/>
    </xf>
    <xf numFmtId="0" fontId="4" fillId="6" borderId="4" xfId="6" applyFont="1" applyFill="1" applyBorder="1" applyAlignment="1">
      <alignment horizontal="center"/>
    </xf>
    <xf numFmtId="0" fontId="6" fillId="0" borderId="0" xfId="6" applyFont="1" applyFill="1" applyBorder="1"/>
    <xf numFmtId="0" fontId="7" fillId="0" borderId="0" xfId="6" applyFont="1" applyFill="1" applyBorder="1"/>
    <xf numFmtId="0" fontId="7" fillId="6" borderId="2" xfId="6" applyFont="1" applyFill="1" applyBorder="1" applyAlignment="1">
      <alignment horizontal="center"/>
    </xf>
    <xf numFmtId="0" fontId="7" fillId="6" borderId="2" xfId="6" applyFont="1" applyFill="1" applyBorder="1"/>
    <xf numFmtId="0" fontId="7" fillId="6" borderId="3" xfId="6" applyFont="1" applyFill="1" applyBorder="1" applyAlignment="1">
      <alignment horizontal="center"/>
    </xf>
    <xf numFmtId="0" fontId="7" fillId="6" borderId="4" xfId="6" applyFont="1" applyFill="1" applyBorder="1" applyAlignment="1">
      <alignment horizontal="center"/>
    </xf>
    <xf numFmtId="167" fontId="12" fillId="0" borderId="0" xfId="0" applyNumberFormat="1" applyFont="1"/>
    <xf numFmtId="0" fontId="21" fillId="0" borderId="0" xfId="11" applyFont="1"/>
    <xf numFmtId="169" fontId="7" fillId="0" borderId="0" xfId="22" applyFont="1" applyFill="1" applyBorder="1" applyAlignment="1">
      <alignment horizontal="left"/>
    </xf>
    <xf numFmtId="169" fontId="7" fillId="0" borderId="0" xfId="22" applyFont="1" applyBorder="1"/>
    <xf numFmtId="169" fontId="7" fillId="0" borderId="0" xfId="22" applyFont="1" applyBorder="1" applyAlignment="1">
      <alignment horizontal="left"/>
    </xf>
    <xf numFmtId="169" fontId="7" fillId="0" borderId="0" xfId="22" applyFont="1" applyBorder="1" applyAlignment="1">
      <alignment horizontal="centerContinuous"/>
    </xf>
    <xf numFmtId="169" fontId="7" fillId="0" borderId="0" xfId="22" applyFont="1" applyBorder="1" applyAlignment="1"/>
    <xf numFmtId="169" fontId="7" fillId="0" borderId="0" xfId="22" applyFont="1" applyBorder="1" applyAlignment="1">
      <alignment horizontal="center"/>
    </xf>
    <xf numFmtId="169" fontId="7" fillId="0" borderId="10" xfId="22" applyFont="1" applyBorder="1" applyAlignment="1">
      <alignment horizontal="center"/>
    </xf>
    <xf numFmtId="10" fontId="7" fillId="0" borderId="0" xfId="22" applyNumberFormat="1" applyFont="1" applyBorder="1" applyProtection="1"/>
    <xf numFmtId="0" fontId="7" fillId="0" borderId="0" xfId="302" applyFont="1" applyBorder="1"/>
    <xf numFmtId="0" fontId="6" fillId="0" borderId="0" xfId="302" applyFont="1" applyFill="1" applyBorder="1"/>
    <xf numFmtId="0" fontId="7" fillId="0" borderId="0" xfId="302" applyFont="1" applyFill="1" applyBorder="1"/>
    <xf numFmtId="0" fontId="7" fillId="0" borderId="0" xfId="302" applyFont="1" applyFill="1" applyBorder="1" applyAlignment="1">
      <alignment horizontal="left"/>
    </xf>
    <xf numFmtId="0" fontId="7" fillId="0" borderId="0" xfId="302" applyFont="1" applyFill="1" applyBorder="1" applyAlignment="1">
      <alignment horizontal="right"/>
    </xf>
    <xf numFmtId="0" fontId="6" fillId="8" borderId="0" xfId="302" applyFont="1" applyFill="1" applyBorder="1" applyAlignment="1">
      <alignment horizontal="left"/>
    </xf>
    <xf numFmtId="0" fontId="6" fillId="0" borderId="0" xfId="302" applyFont="1" applyFill="1" applyBorder="1" applyAlignment="1">
      <alignment horizontal="left"/>
    </xf>
    <xf numFmtId="0" fontId="6" fillId="6" borderId="11" xfId="302" applyFont="1" applyFill="1" applyBorder="1"/>
    <xf numFmtId="0" fontId="6" fillId="6" borderId="9" xfId="302" applyFont="1" applyFill="1" applyBorder="1"/>
    <xf numFmtId="0" fontId="6" fillId="0" borderId="0" xfId="302" applyFont="1" applyFill="1" applyBorder="1" applyAlignment="1">
      <alignment horizontal="right"/>
    </xf>
    <xf numFmtId="0" fontId="68" fillId="0" borderId="0" xfId="302" applyFont="1" applyFill="1" applyBorder="1"/>
    <xf numFmtId="10" fontId="6" fillId="0" borderId="0" xfId="313" applyNumberFormat="1" applyFont="1" applyFill="1" applyBorder="1"/>
    <xf numFmtId="168" fontId="13" fillId="0" borderId="0" xfId="0" applyNumberFormat="1" applyFont="1"/>
    <xf numFmtId="0" fontId="21" fillId="0" borderId="0" xfId="318" applyFont="1"/>
    <xf numFmtId="0" fontId="21" fillId="0" borderId="0" xfId="333" applyFont="1"/>
    <xf numFmtId="0" fontId="21" fillId="0" borderId="0" xfId="337" applyFont="1"/>
    <xf numFmtId="0" fontId="7" fillId="6" borderId="2" xfId="329" applyFont="1" applyFill="1" applyBorder="1" applyAlignment="1">
      <alignment horizontal="center"/>
    </xf>
    <xf numFmtId="0" fontId="7" fillId="6" borderId="3" xfId="329" applyFont="1" applyFill="1" applyBorder="1" applyAlignment="1">
      <alignment horizontal="center"/>
    </xf>
    <xf numFmtId="0" fontId="8" fillId="6" borderId="4" xfId="329" quotePrefix="1" applyFont="1" applyFill="1" applyBorder="1" applyAlignment="1">
      <alignment horizontal="left"/>
    </xf>
    <xf numFmtId="0" fontId="21" fillId="0" borderId="0" xfId="0" applyFont="1"/>
    <xf numFmtId="0" fontId="71" fillId="0" borderId="0" xfId="0" applyFont="1"/>
    <xf numFmtId="0" fontId="6" fillId="0" borderId="0" xfId="0" applyFont="1" applyBorder="1"/>
    <xf numFmtId="0" fontId="70" fillId="0" borderId="0" xfId="0" applyFont="1" applyBorder="1"/>
    <xf numFmtId="0" fontId="13" fillId="10" borderId="0" xfId="323" applyFont="1" applyFill="1" applyAlignment="1">
      <alignment horizontal="center"/>
    </xf>
    <xf numFmtId="0" fontId="6" fillId="8" borderId="40" xfId="302" applyFont="1" applyFill="1" applyBorder="1" applyAlignment="1">
      <alignment horizontal="left"/>
    </xf>
    <xf numFmtId="0" fontId="6" fillId="8" borderId="0" xfId="302" applyFont="1" applyFill="1" applyBorder="1"/>
    <xf numFmtId="0" fontId="6" fillId="8" borderId="39" xfId="302" applyFont="1" applyFill="1" applyBorder="1" applyAlignment="1">
      <alignment horizontal="left"/>
    </xf>
    <xf numFmtId="0" fontId="13" fillId="8" borderId="38" xfId="0" applyFont="1" applyFill="1" applyBorder="1"/>
    <xf numFmtId="0" fontId="6" fillId="8" borderId="37" xfId="302" applyFont="1" applyFill="1" applyBorder="1" applyAlignment="1">
      <alignment horizontal="left"/>
    </xf>
    <xf numFmtId="0" fontId="6" fillId="8" borderId="35" xfId="302" applyFont="1" applyFill="1" applyBorder="1" applyAlignment="1">
      <alignment horizontal="left"/>
    </xf>
    <xf numFmtId="0" fontId="13" fillId="8" borderId="36" xfId="0" applyFont="1" applyFill="1" applyBorder="1"/>
    <xf numFmtId="0" fontId="6" fillId="8" borderId="35" xfId="302" applyFont="1" applyFill="1" applyBorder="1"/>
    <xf numFmtId="0" fontId="13" fillId="8" borderId="34" xfId="0" applyFont="1" applyFill="1" applyBorder="1"/>
    <xf numFmtId="0" fontId="6" fillId="8" borderId="33" xfId="302" applyFont="1" applyFill="1" applyBorder="1" applyAlignment="1">
      <alignment horizontal="left"/>
    </xf>
    <xf numFmtId="0" fontId="13" fillId="10" borderId="0" xfId="323" applyFont="1" applyFill="1"/>
    <xf numFmtId="0" fontId="13" fillId="0" borderId="0" xfId="154" applyFont="1"/>
    <xf numFmtId="0" fontId="73" fillId="0" borderId="0" xfId="154" applyFont="1"/>
    <xf numFmtId="10" fontId="7" fillId="10" borderId="0" xfId="22" applyNumberFormat="1" applyFont="1" applyFill="1" applyBorder="1" applyProtection="1"/>
    <xf numFmtId="169" fontId="7" fillId="0" borderId="2" xfId="22" applyFont="1" applyBorder="1"/>
    <xf numFmtId="169" fontId="7" fillId="0" borderId="3" xfId="22" applyFont="1" applyBorder="1"/>
    <xf numFmtId="169" fontId="7" fillId="0" borderId="3" xfId="22" applyFont="1" applyBorder="1" applyAlignment="1">
      <alignment horizontal="center"/>
    </xf>
    <xf numFmtId="169" fontId="7" fillId="0" borderId="41" xfId="22" applyFont="1" applyBorder="1" applyAlignment="1">
      <alignment horizontal="center"/>
    </xf>
    <xf numFmtId="169" fontId="7" fillId="0" borderId="4" xfId="22" applyFont="1" applyBorder="1" applyAlignment="1">
      <alignment horizontal="center"/>
    </xf>
    <xf numFmtId="169" fontId="7" fillId="0" borderId="5" xfId="22" quotePrefix="1" applyFont="1" applyBorder="1" applyAlignment="1">
      <alignment horizontal="center"/>
    </xf>
    <xf numFmtId="169" fontId="7" fillId="0" borderId="6" xfId="22" quotePrefix="1" applyFont="1" applyBorder="1" applyAlignment="1">
      <alignment horizontal="center"/>
    </xf>
    <xf numFmtId="169" fontId="7" fillId="0" borderId="15" xfId="22" quotePrefix="1" applyFont="1" applyBorder="1" applyAlignment="1">
      <alignment horizontal="center"/>
    </xf>
    <xf numFmtId="169" fontId="7" fillId="0" borderId="7" xfId="22" applyFont="1" applyBorder="1"/>
    <xf numFmtId="169" fontId="7" fillId="0" borderId="8" xfId="22" applyFont="1" applyBorder="1" applyAlignment="1">
      <alignment horizontal="center"/>
    </xf>
    <xf numFmtId="169" fontId="7" fillId="0" borderId="42" xfId="22" applyFont="1" applyBorder="1" applyAlignment="1">
      <alignment horizontal="center"/>
    </xf>
    <xf numFmtId="169" fontId="7" fillId="0" borderId="43" xfId="22" applyFont="1" applyBorder="1" applyAlignment="1">
      <alignment horizontal="center"/>
    </xf>
    <xf numFmtId="169" fontId="7" fillId="0" borderId="8" xfId="22" applyFont="1" applyBorder="1"/>
    <xf numFmtId="169" fontId="7" fillId="0" borderId="7" xfId="22" applyFont="1" applyBorder="1" applyAlignment="1">
      <alignment horizontal="left"/>
    </xf>
    <xf numFmtId="10" fontId="7" fillId="0" borderId="8" xfId="22" applyNumberFormat="1" applyFont="1" applyBorder="1" applyAlignment="1" applyProtection="1">
      <alignment horizontal="center"/>
    </xf>
    <xf numFmtId="169" fontId="7" fillId="0" borderId="12" xfId="22" applyFont="1" applyBorder="1"/>
    <xf numFmtId="169" fontId="7" fillId="0" borderId="13" xfId="22" applyFont="1" applyBorder="1"/>
    <xf numFmtId="10" fontId="7" fillId="0" borderId="13" xfId="22" applyNumberFormat="1" applyFont="1" applyBorder="1" applyProtection="1"/>
    <xf numFmtId="10" fontId="6" fillId="0" borderId="44" xfId="22" applyNumberFormat="1" applyFont="1" applyBorder="1" applyAlignment="1" applyProtection="1">
      <alignment horizontal="center"/>
    </xf>
    <xf numFmtId="169" fontId="7" fillId="0" borderId="7" xfId="22" applyFont="1" applyBorder="1" applyAlignment="1">
      <alignment horizontal="center"/>
    </xf>
    <xf numFmtId="10" fontId="7" fillId="0" borderId="7" xfId="22" applyNumberFormat="1" applyFont="1" applyBorder="1" applyProtection="1"/>
    <xf numFmtId="10" fontId="7" fillId="0" borderId="45" xfId="22" applyNumberFormat="1" applyFont="1" applyBorder="1" applyProtection="1"/>
    <xf numFmtId="0" fontId="13" fillId="0" borderId="7" xfId="0" applyFont="1" applyBorder="1"/>
    <xf numFmtId="0" fontId="13" fillId="0" borderId="0" xfId="0" applyFont="1" applyBorder="1"/>
    <xf numFmtId="0" fontId="13" fillId="0" borderId="8" xfId="0" applyFont="1" applyBorder="1"/>
    <xf numFmtId="0" fontId="13" fillId="0" borderId="13" xfId="0" applyFont="1" applyBorder="1"/>
    <xf numFmtId="0" fontId="11" fillId="0" borderId="0" xfId="314" applyFont="1" applyFill="1" applyBorder="1" applyAlignment="1">
      <alignment horizontal="left"/>
    </xf>
    <xf numFmtId="167" fontId="13" fillId="0" borderId="0" xfId="1" applyNumberFormat="1" applyFont="1"/>
    <xf numFmtId="9" fontId="13" fillId="0" borderId="0" xfId="0" applyNumberFormat="1" applyFont="1"/>
    <xf numFmtId="167" fontId="6" fillId="6" borderId="46" xfId="6" applyNumberFormat="1" applyFont="1" applyFill="1" applyBorder="1" applyAlignment="1">
      <alignment horizontal="center"/>
    </xf>
    <xf numFmtId="0" fontId="3" fillId="0" borderId="0" xfId="0" applyFont="1"/>
    <xf numFmtId="0" fontId="77" fillId="6" borderId="2" xfId="0" applyFont="1" applyFill="1" applyBorder="1" applyAlignment="1">
      <alignment horizontal="left"/>
    </xf>
    <xf numFmtId="0" fontId="77" fillId="0" borderId="0" xfId="0" applyFont="1" applyFill="1" applyBorder="1" applyAlignment="1">
      <alignment horizontal="left"/>
    </xf>
    <xf numFmtId="0" fontId="3" fillId="0" borderId="0" xfId="0" applyFont="1" applyFill="1" applyBorder="1"/>
    <xf numFmtId="164" fontId="3" fillId="0" borderId="0" xfId="0" applyNumberFormat="1" applyFont="1"/>
    <xf numFmtId="0" fontId="77" fillId="6" borderId="3" xfId="0" applyFont="1" applyFill="1" applyBorder="1"/>
    <xf numFmtId="0" fontId="77" fillId="0" borderId="0" xfId="0" applyFont="1" applyFill="1" applyBorder="1"/>
    <xf numFmtId="0" fontId="77" fillId="6" borderId="3" xfId="0" applyFont="1" applyFill="1" applyBorder="1" applyAlignment="1">
      <alignment horizontal="left"/>
    </xf>
    <xf numFmtId="0" fontId="77" fillId="6" borderId="4" xfId="0" applyFont="1" applyFill="1" applyBorder="1" applyAlignment="1">
      <alignment horizontal="left"/>
    </xf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quotePrefix="1" applyFont="1" applyBorder="1" applyAlignment="1">
      <alignment horizontal="center"/>
    </xf>
    <xf numFmtId="0" fontId="78" fillId="0" borderId="5" xfId="0" applyFont="1" applyBorder="1"/>
    <xf numFmtId="0" fontId="78" fillId="0" borderId="6" xfId="0" applyFont="1" applyBorder="1"/>
    <xf numFmtId="164" fontId="4" fillId="0" borderId="0" xfId="102" applyNumberFormat="1" applyFont="1" applyFill="1" applyBorder="1"/>
    <xf numFmtId="0" fontId="4" fillId="0" borderId="7" xfId="0" quotePrefix="1" applyFont="1" applyBorder="1" applyAlignment="1">
      <alignment horizontal="left"/>
    </xf>
    <xf numFmtId="0" fontId="77" fillId="0" borderId="0" xfId="0" applyFont="1" applyBorder="1" applyAlignment="1">
      <alignment horizontal="center"/>
    </xf>
    <xf numFmtId="164" fontId="4" fillId="0" borderId="0" xfId="102" applyNumberFormat="1" applyFont="1" applyBorder="1"/>
    <xf numFmtId="0" fontId="4" fillId="0" borderId="7" xfId="0" applyFont="1" applyBorder="1"/>
    <xf numFmtId="0" fontId="77" fillId="0" borderId="0" xfId="0" quotePrefix="1" applyFont="1" applyBorder="1" applyAlignment="1">
      <alignment horizontal="center"/>
    </xf>
    <xf numFmtId="164" fontId="77" fillId="0" borderId="0" xfId="102" applyNumberFormat="1" applyFont="1" applyFill="1" applyBorder="1"/>
    <xf numFmtId="164" fontId="79" fillId="0" borderId="0" xfId="0" applyNumberFormat="1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164" fontId="4" fillId="0" borderId="0" xfId="0" applyNumberFormat="1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6" xfId="0" applyFont="1" applyFill="1" applyBorder="1" applyAlignment="1">
      <alignment horizontal="center"/>
    </xf>
    <xf numFmtId="0" fontId="81" fillId="0" borderId="7" xfId="0" applyFont="1" applyBorder="1"/>
    <xf numFmtId="0" fontId="80" fillId="0" borderId="0" xfId="0" applyFont="1" applyBorder="1" applyAlignment="1">
      <alignment horizontal="center"/>
    </xf>
    <xf numFmtId="0" fontId="82" fillId="0" borderId="7" xfId="0" applyFont="1" applyBorder="1"/>
    <xf numFmtId="0" fontId="81" fillId="0" borderId="7" xfId="0" applyFont="1" applyBorder="1" applyAlignment="1">
      <alignment horizontal="left"/>
    </xf>
    <xf numFmtId="0" fontId="81" fillId="0" borderId="7" xfId="0" applyFont="1" applyFill="1" applyBorder="1" applyAlignment="1">
      <alignment horizontal="left"/>
    </xf>
    <xf numFmtId="0" fontId="81" fillId="0" borderId="0" xfId="0" applyFont="1" applyBorder="1" applyAlignment="1">
      <alignment horizontal="left"/>
    </xf>
    <xf numFmtId="0" fontId="81" fillId="0" borderId="7" xfId="0" applyFont="1" applyFill="1" applyBorder="1" applyAlignment="1">
      <alignment horizontal="right"/>
    </xf>
    <xf numFmtId="0" fontId="81" fillId="0" borderId="0" xfId="0" applyFont="1" applyFill="1" applyBorder="1" applyAlignment="1">
      <alignment horizontal="right"/>
    </xf>
    <xf numFmtId="164" fontId="4" fillId="0" borderId="0" xfId="102" applyNumberFormat="1" applyFont="1" applyFill="1" applyBorder="1" applyProtection="1">
      <protection locked="0"/>
    </xf>
    <xf numFmtId="0" fontId="4" fillId="0" borderId="7" xfId="0" applyFont="1" applyFill="1" applyBorder="1"/>
    <xf numFmtId="0" fontId="4" fillId="0" borderId="6" xfId="0" applyFont="1" applyFill="1" applyBorder="1"/>
    <xf numFmtId="164" fontId="4" fillId="0" borderId="6" xfId="102" quotePrefix="1" applyNumberFormat="1" applyFont="1" applyFill="1" applyBorder="1" applyAlignment="1">
      <alignment horizontal="center"/>
    </xf>
    <xf numFmtId="164" fontId="4" fillId="0" borderId="6" xfId="102" applyNumberFormat="1" applyFont="1" applyFill="1" applyBorder="1"/>
    <xf numFmtId="0" fontId="77" fillId="0" borderId="0" xfId="0" applyFont="1" applyFill="1" applyBorder="1" applyAlignment="1">
      <alignment horizontal="center"/>
    </xf>
    <xf numFmtId="164" fontId="4" fillId="0" borderId="0" xfId="102" quotePrefix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7" fillId="0" borderId="0" xfId="0" applyFont="1" applyFill="1" applyBorder="1" applyAlignment="1">
      <alignment horizontal="right"/>
    </xf>
    <xf numFmtId="0" fontId="4" fillId="0" borderId="0" xfId="0" quotePrefix="1" applyFont="1" applyFill="1" applyBorder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/>
    <xf numFmtId="0" fontId="77" fillId="0" borderId="0" xfId="0" applyFont="1" applyBorder="1"/>
    <xf numFmtId="164" fontId="77" fillId="0" borderId="0" xfId="102" quotePrefix="1" applyNumberFormat="1" applyFont="1" applyFill="1" applyBorder="1" applyAlignment="1">
      <alignment horizontal="center"/>
    </xf>
    <xf numFmtId="0" fontId="79" fillId="0" borderId="0" xfId="0" applyFont="1"/>
    <xf numFmtId="164" fontId="3" fillId="0" borderId="0" xfId="0" applyNumberFormat="1" applyFont="1" applyFill="1"/>
    <xf numFmtId="0" fontId="4" fillId="0" borderId="0" xfId="0" applyFont="1" applyFill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77" fillId="0" borderId="0" xfId="0" quotePrefix="1" applyFont="1" applyFill="1" applyBorder="1" applyAlignment="1" applyProtection="1">
      <alignment horizontal="left"/>
      <protection locked="0"/>
    </xf>
    <xf numFmtId="0" fontId="77" fillId="0" borderId="0" xfId="0" applyFont="1" applyFill="1" applyBorder="1" applyProtection="1">
      <protection locked="0"/>
    </xf>
    <xf numFmtId="164" fontId="77" fillId="0" borderId="0" xfId="102" applyNumberFormat="1" applyFont="1" applyFill="1" applyBorder="1" applyAlignment="1" applyProtection="1">
      <alignment horizontal="center"/>
      <protection locked="0"/>
    </xf>
    <xf numFmtId="0" fontId="77" fillId="0" borderId="0" xfId="0" applyFont="1" applyFill="1" applyBorder="1" applyAlignment="1" applyProtection="1">
      <alignment horizontal="center"/>
      <protection locked="0"/>
    </xf>
    <xf numFmtId="0" fontId="77" fillId="0" borderId="0" xfId="0" applyFont="1" applyFill="1" applyBorder="1" applyAlignment="1" applyProtection="1">
      <alignment horizontal="right"/>
      <protection locked="0"/>
    </xf>
    <xf numFmtId="164" fontId="77" fillId="0" borderId="0" xfId="102" applyNumberFormat="1" applyFont="1" applyFill="1" applyBorder="1" applyProtection="1"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164" fontId="4" fillId="0" borderId="0" xfId="102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alignment horizontal="right"/>
      <protection locked="0"/>
    </xf>
    <xf numFmtId="164" fontId="77" fillId="0" borderId="0" xfId="102" applyNumberFormat="1" applyFont="1" applyFill="1" applyBorder="1" applyAlignment="1" applyProtection="1">
      <alignment horizontal="right"/>
      <protection locked="0"/>
    </xf>
    <xf numFmtId="0" fontId="83" fillId="0" borderId="0" xfId="0" quotePrefix="1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164" fontId="4" fillId="0" borderId="0" xfId="102" quotePrefix="1" applyNumberFormat="1" applyFont="1" applyFill="1" applyBorder="1" applyAlignment="1" applyProtection="1">
      <alignment horizontal="center"/>
      <protection locked="0"/>
    </xf>
    <xf numFmtId="0" fontId="83" fillId="0" borderId="0" xfId="0" applyFont="1" applyFill="1" applyBorder="1" applyProtection="1">
      <protection locked="0"/>
    </xf>
    <xf numFmtId="164" fontId="78" fillId="0" borderId="0" xfId="102" applyNumberFormat="1" applyFont="1" applyFill="1" applyBorder="1" applyProtection="1">
      <protection locked="0"/>
    </xf>
    <xf numFmtId="164" fontId="83" fillId="0" borderId="0" xfId="102" applyNumberFormat="1" applyFont="1" applyFill="1" applyBorder="1" applyProtection="1">
      <protection locked="0"/>
    </xf>
    <xf numFmtId="164" fontId="77" fillId="0" borderId="0" xfId="102" quotePrefix="1" applyNumberFormat="1" applyFont="1" applyFill="1" applyBorder="1" applyAlignment="1" applyProtection="1">
      <alignment horizontal="left"/>
      <protection locked="0"/>
    </xf>
    <xf numFmtId="0" fontId="83" fillId="0" borderId="0" xfId="0" applyFont="1" applyFill="1" applyBorder="1"/>
    <xf numFmtId="0" fontId="83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77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9" fillId="0" borderId="0" xfId="0" applyFont="1" applyFill="1" applyBorder="1"/>
    <xf numFmtId="0" fontId="77" fillId="8" borderId="11" xfId="0" applyFont="1" applyFill="1" applyBorder="1"/>
    <xf numFmtId="0" fontId="77" fillId="8" borderId="9" xfId="0" applyFont="1" applyFill="1" applyBorder="1"/>
    <xf numFmtId="164" fontId="77" fillId="8" borderId="9" xfId="102" applyNumberFormat="1" applyFont="1" applyFill="1" applyBorder="1" applyAlignment="1">
      <alignment horizontal="center"/>
    </xf>
    <xf numFmtId="0" fontId="77" fillId="0" borderId="0" xfId="0" quotePrefix="1" applyFont="1" applyFill="1" applyBorder="1" applyAlignment="1">
      <alignment horizontal="left"/>
    </xf>
    <xf numFmtId="0" fontId="4" fillId="0" borderId="0" xfId="0" applyFont="1"/>
    <xf numFmtId="164" fontId="77" fillId="0" borderId="0" xfId="0" applyNumberFormat="1" applyFont="1" applyFill="1" applyBorder="1"/>
    <xf numFmtId="164" fontId="4" fillId="0" borderId="6" xfId="102" applyNumberFormat="1" applyFont="1" applyFill="1" applyBorder="1" applyAlignment="1">
      <alignment horizontal="center"/>
    </xf>
    <xf numFmtId="0" fontId="4" fillId="0" borderId="0" xfId="0" applyFont="1" applyFill="1"/>
    <xf numFmtId="164" fontId="4" fillId="0" borderId="0" xfId="102" applyNumberFormat="1" applyFont="1" applyFill="1" applyBorder="1" applyAlignment="1">
      <alignment horizontal="center"/>
    </xf>
    <xf numFmtId="14" fontId="13" fillId="0" borderId="0" xfId="0" applyNumberFormat="1" applyFont="1"/>
    <xf numFmtId="43" fontId="13" fillId="0" borderId="0" xfId="338" applyFont="1"/>
    <xf numFmtId="43" fontId="13" fillId="0" borderId="0" xfId="0" applyNumberFormat="1" applyFont="1"/>
    <xf numFmtId="187" fontId="13" fillId="0" borderId="0" xfId="0" applyNumberFormat="1" applyFont="1"/>
    <xf numFmtId="166" fontId="84" fillId="0" borderId="0" xfId="0" applyNumberFormat="1" applyFont="1"/>
    <xf numFmtId="10" fontId="84" fillId="0" borderId="0" xfId="0" applyNumberFormat="1" applyFont="1"/>
    <xf numFmtId="167" fontId="12" fillId="0" borderId="0" xfId="0" applyNumberFormat="1" applyFont="1" applyFill="1"/>
    <xf numFmtId="10" fontId="6" fillId="10" borderId="44" xfId="22" applyNumberFormat="1" applyFont="1" applyFill="1" applyBorder="1" applyAlignment="1" applyProtection="1">
      <alignment horizontal="center"/>
    </xf>
    <xf numFmtId="167" fontId="12" fillId="10" borderId="0" xfId="0" applyNumberFormat="1" applyFont="1" applyFill="1"/>
    <xf numFmtId="167" fontId="13" fillId="0" borderId="0" xfId="0" applyNumberFormat="1" applyFont="1" applyFill="1"/>
    <xf numFmtId="10" fontId="7" fillId="0" borderId="0" xfId="22" applyNumberFormat="1" applyFont="1" applyFill="1" applyBorder="1" applyProtection="1"/>
    <xf numFmtId="164" fontId="77" fillId="43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7" fillId="43" borderId="9" xfId="0" applyFont="1" applyFill="1" applyBorder="1" applyAlignment="1" applyProtection="1">
      <alignment vertical="center"/>
      <protection locked="0"/>
    </xf>
    <xf numFmtId="0" fontId="77" fillId="43" borderId="11" xfId="0" applyFont="1" applyFill="1" applyBorder="1" applyAlignment="1" applyProtection="1">
      <alignment vertical="center"/>
      <protection locked="0"/>
    </xf>
    <xf numFmtId="0" fontId="77" fillId="8" borderId="13" xfId="0" applyFont="1" applyFill="1" applyBorder="1" applyAlignment="1">
      <alignment horizontal="center"/>
    </xf>
    <xf numFmtId="0" fontId="77" fillId="8" borderId="9" xfId="0" applyFont="1" applyFill="1" applyBorder="1" applyAlignment="1">
      <alignment horizontal="center"/>
    </xf>
    <xf numFmtId="0" fontId="77" fillId="43" borderId="47" xfId="147" applyFont="1" applyFill="1" applyBorder="1" applyAlignment="1" applyProtection="1">
      <alignment vertical="center"/>
      <protection locked="0"/>
    </xf>
    <xf numFmtId="0" fontId="77" fillId="43" borderId="11" xfId="147" applyFont="1" applyFill="1" applyBorder="1" applyAlignment="1" applyProtection="1">
      <alignment vertical="center"/>
      <protection locked="0"/>
    </xf>
    <xf numFmtId="0" fontId="7" fillId="0" borderId="0" xfId="0" applyFont="1" applyFill="1" applyBorder="1"/>
    <xf numFmtId="0" fontId="4" fillId="0" borderId="6" xfId="0" applyFont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left"/>
    </xf>
    <xf numFmtId="0" fontId="6" fillId="0" borderId="0" xfId="0" applyFont="1" applyFill="1" applyBorder="1"/>
    <xf numFmtId="0" fontId="4" fillId="0" borderId="0" xfId="0" applyNumberFormat="1" applyFont="1" applyFill="1" applyBorder="1" applyAlignment="1">
      <alignment horizontal="center"/>
    </xf>
    <xf numFmtId="167" fontId="84" fillId="0" borderId="0" xfId="0" applyNumberFormat="1" applyFont="1"/>
    <xf numFmtId="10" fontId="84" fillId="0" borderId="0" xfId="1" applyNumberFormat="1" applyFont="1"/>
    <xf numFmtId="0" fontId="86" fillId="0" borderId="0" xfId="10" applyFont="1" applyBorder="1" applyAlignment="1">
      <alignment horizontal="right"/>
    </xf>
    <xf numFmtId="0" fontId="16" fillId="2" borderId="0" xfId="339" applyBorder="1"/>
    <xf numFmtId="3" fontId="87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88" fillId="0" borderId="2" xfId="0" applyFont="1" applyBorder="1" applyAlignment="1">
      <alignment horizontal="center"/>
    </xf>
    <xf numFmtId="0" fontId="77" fillId="8" borderId="48" xfId="0" applyFont="1" applyFill="1" applyBorder="1" applyAlignment="1">
      <alignment horizontal="left"/>
    </xf>
    <xf numFmtId="3" fontId="89" fillId="0" borderId="0" xfId="0" applyNumberFormat="1" applyFont="1" applyFill="1" applyBorder="1" applyAlignment="1">
      <alignment horizontal="center"/>
    </xf>
    <xf numFmtId="3" fontId="90" fillId="0" borderId="0" xfId="0" applyNumberFormat="1" applyFont="1" applyFill="1" applyBorder="1" applyAlignment="1">
      <alignment horizontal="center"/>
    </xf>
    <xf numFmtId="3" fontId="4" fillId="0" borderId="0" xfId="0" quotePrefix="1" applyNumberFormat="1" applyFont="1" applyFill="1" applyBorder="1" applyAlignment="1">
      <alignment horizontal="center"/>
    </xf>
    <xf numFmtId="0" fontId="88" fillId="0" borderId="3" xfId="0" applyFont="1" applyBorder="1" applyAlignment="1">
      <alignment horizontal="center"/>
    </xf>
    <xf numFmtId="0" fontId="77" fillId="8" borderId="49" xfId="0" applyFont="1" applyFill="1" applyBorder="1" applyAlignment="1">
      <alignment horizontal="left"/>
    </xf>
    <xf numFmtId="3" fontId="87" fillId="0" borderId="0" xfId="0" applyNumberFormat="1" applyFont="1" applyFill="1" applyBorder="1" applyAlignment="1">
      <alignment horizontal="center"/>
    </xf>
    <xf numFmtId="3" fontId="91" fillId="0" borderId="0" xfId="0" applyNumberFormat="1" applyFont="1" applyFill="1" applyBorder="1" applyAlignment="1">
      <alignment horizontal="center"/>
    </xf>
    <xf numFmtId="188" fontId="4" fillId="0" borderId="0" xfId="309" applyNumberFormat="1" applyFont="1"/>
    <xf numFmtId="0" fontId="91" fillId="8" borderId="49" xfId="0" applyFont="1" applyFill="1" applyBorder="1" applyAlignment="1">
      <alignment horizontal="left"/>
    </xf>
    <xf numFmtId="0" fontId="77" fillId="8" borderId="50" xfId="0" applyFont="1" applyFill="1" applyBorder="1" applyAlignment="1">
      <alignment horizontal="left"/>
    </xf>
    <xf numFmtId="0" fontId="92" fillId="0" borderId="0" xfId="0" applyFont="1" applyBorder="1"/>
    <xf numFmtId="3" fontId="90" fillId="0" borderId="0" xfId="0" applyNumberFormat="1" applyFont="1" applyBorder="1" applyAlignment="1">
      <alignment horizontal="center"/>
    </xf>
    <xf numFmtId="0" fontId="93" fillId="0" borderId="3" xfId="0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94" fillId="0" borderId="3" xfId="0" applyFont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3" fontId="90" fillId="6" borderId="2" xfId="0" applyNumberFormat="1" applyFont="1" applyFill="1" applyBorder="1" applyAlignment="1">
      <alignment horizontal="center"/>
    </xf>
    <xf numFmtId="3" fontId="4" fillId="6" borderId="5" xfId="0" applyNumberFormat="1" applyFont="1" applyFill="1" applyBorder="1" applyAlignment="1">
      <alignment horizontal="center"/>
    </xf>
    <xf numFmtId="0" fontId="94" fillId="6" borderId="2" xfId="0" applyFont="1" applyFill="1" applyBorder="1" applyAlignment="1">
      <alignment horizontal="center"/>
    </xf>
    <xf numFmtId="0" fontId="4" fillId="6" borderId="15" xfId="0" applyFont="1" applyFill="1" applyBorder="1"/>
    <xf numFmtId="0" fontId="4" fillId="6" borderId="2" xfId="0" quotePrefix="1" applyFont="1" applyFill="1" applyBorder="1" applyAlignment="1">
      <alignment horizontal="center"/>
    </xf>
    <xf numFmtId="0" fontId="4" fillId="6" borderId="5" xfId="0" quotePrefix="1" applyFont="1" applyFill="1" applyBorder="1" applyAlignment="1">
      <alignment horizontal="center"/>
    </xf>
    <xf numFmtId="0" fontId="4" fillId="44" borderId="2" xfId="0" applyFont="1" applyFill="1" applyBorder="1" applyAlignment="1">
      <alignment horizontal="center"/>
    </xf>
    <xf numFmtId="37" fontId="4" fillId="0" borderId="0" xfId="0" quotePrefix="1" applyNumberFormat="1" applyFont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3" fontId="90" fillId="6" borderId="3" xfId="0" applyNumberFormat="1" applyFont="1" applyFill="1" applyBorder="1" applyAlignment="1">
      <alignment horizontal="center"/>
    </xf>
    <xf numFmtId="3" fontId="4" fillId="6" borderId="7" xfId="0" applyNumberFormat="1" applyFont="1" applyFill="1" applyBorder="1" applyAlignment="1">
      <alignment horizontal="center"/>
    </xf>
    <xf numFmtId="0" fontId="94" fillId="6" borderId="3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8" borderId="0" xfId="0" applyFont="1" applyFill="1" applyBorder="1" applyAlignment="1">
      <alignment horizontal="center"/>
    </xf>
    <xf numFmtId="0" fontId="4" fillId="44" borderId="3" xfId="0" applyFont="1" applyFill="1" applyBorder="1"/>
    <xf numFmtId="0" fontId="4" fillId="6" borderId="3" xfId="0" quotePrefix="1" applyFont="1" applyFill="1" applyBorder="1" applyAlignment="1">
      <alignment horizontal="center"/>
    </xf>
    <xf numFmtId="0" fontId="78" fillId="6" borderId="4" xfId="0" quotePrefix="1" applyFont="1" applyFill="1" applyBorder="1" applyAlignment="1">
      <alignment horizontal="left"/>
    </xf>
    <xf numFmtId="3" fontId="90" fillId="6" borderId="4" xfId="0" applyNumberFormat="1" applyFont="1" applyFill="1" applyBorder="1" applyAlignment="1">
      <alignment horizontal="center"/>
    </xf>
    <xf numFmtId="3" fontId="4" fillId="6" borderId="12" xfId="0" applyNumberFormat="1" applyFont="1" applyFill="1" applyBorder="1" applyAlignment="1">
      <alignment horizontal="center"/>
    </xf>
    <xf numFmtId="0" fontId="94" fillId="6" borderId="4" xfId="0" applyFont="1" applyFill="1" applyBorder="1" applyAlignment="1">
      <alignment horizontal="center"/>
    </xf>
    <xf numFmtId="0" fontId="4" fillId="6" borderId="16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6" borderId="4" xfId="0" applyFont="1" applyFill="1" applyBorder="1"/>
    <xf numFmtId="0" fontId="4" fillId="6" borderId="12" xfId="0" applyFont="1" applyFill="1" applyBorder="1"/>
    <xf numFmtId="0" fontId="4" fillId="44" borderId="4" xfId="0" applyFont="1" applyFill="1" applyBorder="1"/>
    <xf numFmtId="3" fontId="95" fillId="0" borderId="6" xfId="0" applyNumberFormat="1" applyFont="1" applyBorder="1" applyAlignment="1">
      <alignment horizontal="center"/>
    </xf>
    <xf numFmtId="3" fontId="78" fillId="0" borderId="6" xfId="0" applyNumberFormat="1" applyFont="1" applyBorder="1" applyAlignment="1">
      <alignment horizontal="center"/>
    </xf>
    <xf numFmtId="164" fontId="4" fillId="0" borderId="6" xfId="102" applyNumberFormat="1" applyFont="1" applyBorder="1"/>
    <xf numFmtId="164" fontId="4" fillId="44" borderId="3" xfId="102" applyNumberFormat="1" applyFont="1" applyFill="1" applyBorder="1"/>
    <xf numFmtId="3" fontId="90" fillId="0" borderId="0" xfId="102" applyNumberFormat="1" applyFont="1" applyBorder="1" applyAlignment="1">
      <alignment horizontal="right"/>
    </xf>
    <xf numFmtId="164" fontId="4" fillId="0" borderId="0" xfId="102" applyNumberFormat="1" applyFont="1" applyFill="1" applyBorder="1" applyAlignment="1">
      <alignment horizontal="right"/>
    </xf>
    <xf numFmtId="164" fontId="4" fillId="0" borderId="0" xfId="102" quotePrefix="1" applyNumberFormat="1" applyFont="1" applyBorder="1" applyAlignment="1">
      <alignment horizontal="center"/>
    </xf>
    <xf numFmtId="164" fontId="4" fillId="0" borderId="0" xfId="102" applyNumberFormat="1" applyFont="1"/>
    <xf numFmtId="0" fontId="4" fillId="0" borderId="0" xfId="0" quotePrefix="1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93" fillId="0" borderId="3" xfId="0" applyFont="1" applyFill="1" applyBorder="1" applyAlignment="1">
      <alignment horizontal="center"/>
    </xf>
    <xf numFmtId="3" fontId="90" fillId="0" borderId="0" xfId="102" applyNumberFormat="1" applyFont="1" applyFill="1" applyBorder="1" applyAlignment="1">
      <alignment horizontal="right"/>
    </xf>
    <xf numFmtId="3" fontId="90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77" fillId="8" borderId="46" xfId="0" quotePrefix="1" applyFont="1" applyFill="1" applyBorder="1" applyAlignment="1">
      <alignment horizontal="center"/>
    </xf>
    <xf numFmtId="0" fontId="77" fillId="8" borderId="9" xfId="0" quotePrefix="1" applyFont="1" applyFill="1" applyBorder="1" applyAlignment="1">
      <alignment horizontal="center"/>
    </xf>
    <xf numFmtId="3" fontId="91" fillId="8" borderId="9" xfId="102" applyNumberFormat="1" applyFont="1" applyFill="1" applyBorder="1" applyAlignment="1">
      <alignment horizontal="right"/>
    </xf>
    <xf numFmtId="0" fontId="96" fillId="8" borderId="46" xfId="0" applyFont="1" applyFill="1" applyBorder="1" applyAlignment="1">
      <alignment horizontal="center"/>
    </xf>
    <xf numFmtId="0" fontId="77" fillId="8" borderId="9" xfId="0" applyFont="1" applyFill="1" applyBorder="1" applyAlignment="1">
      <alignment horizontal="right"/>
    </xf>
    <xf numFmtId="164" fontId="4" fillId="44" borderId="4" xfId="102" applyNumberFormat="1" applyFont="1" applyFill="1" applyBorder="1"/>
    <xf numFmtId="164" fontId="77" fillId="0" borderId="0" xfId="102" applyNumberFormat="1" applyFont="1"/>
    <xf numFmtId="3" fontId="4" fillId="0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37" fontId="4" fillId="0" borderId="0" xfId="0" applyNumberFormat="1" applyFont="1" applyBorder="1"/>
    <xf numFmtId="3" fontId="77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Continuous"/>
    </xf>
    <xf numFmtId="42" fontId="80" fillId="0" borderId="0" xfId="0" applyNumberFormat="1" applyFont="1" applyBorder="1" applyAlignment="1">
      <alignment horizontal="left"/>
    </xf>
    <xf numFmtId="0" fontId="4" fillId="6" borderId="2" xfId="0" applyFont="1" applyFill="1" applyBorder="1" applyAlignment="1">
      <alignment horizontal="fill"/>
    </xf>
    <xf numFmtId="0" fontId="4" fillId="44" borderId="2" xfId="0" applyFont="1" applyFill="1" applyBorder="1"/>
    <xf numFmtId="0" fontId="4" fillId="6" borderId="3" xfId="0" applyFont="1" applyFill="1" applyBorder="1"/>
    <xf numFmtId="0" fontId="4" fillId="44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fill"/>
    </xf>
    <xf numFmtId="3" fontId="90" fillId="0" borderId="6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37" fontId="4" fillId="0" borderId="6" xfId="0" applyNumberFormat="1" applyFont="1" applyBorder="1"/>
    <xf numFmtId="164" fontId="4" fillId="0" borderId="6" xfId="0" applyNumberFormat="1" applyFont="1" applyBorder="1"/>
    <xf numFmtId="164" fontId="4" fillId="0" borderId="15" xfId="0" applyNumberFormat="1" applyFont="1" applyBorder="1"/>
    <xf numFmtId="3" fontId="90" fillId="0" borderId="0" xfId="102" applyNumberFormat="1" applyFont="1" applyBorder="1" applyAlignment="1" applyProtection="1">
      <alignment horizontal="right"/>
      <protection locked="0"/>
    </xf>
    <xf numFmtId="164" fontId="4" fillId="0" borderId="8" xfId="102" applyNumberFormat="1" applyFont="1" applyBorder="1" applyAlignment="1" applyProtection="1">
      <alignment horizontal="right"/>
      <protection locked="0"/>
    </xf>
    <xf numFmtId="0" fontId="81" fillId="0" borderId="0" xfId="0" applyFont="1" applyBorder="1"/>
    <xf numFmtId="164" fontId="4" fillId="44" borderId="3" xfId="102" applyNumberFormat="1" applyFont="1" applyFill="1" applyBorder="1" applyAlignment="1">
      <alignment horizontal="right"/>
    </xf>
    <xf numFmtId="3" fontId="90" fillId="0" borderId="0" xfId="0" quotePrefix="1" applyNumberFormat="1" applyFont="1" applyBorder="1" applyAlignment="1">
      <alignment horizontal="right"/>
    </xf>
    <xf numFmtId="0" fontId="82" fillId="0" borderId="0" xfId="0" applyFont="1" applyBorder="1"/>
    <xf numFmtId="0" fontId="77" fillId="0" borderId="7" xfId="0" applyFont="1" applyBorder="1" applyAlignment="1">
      <alignment horizontal="right"/>
    </xf>
    <xf numFmtId="0" fontId="77" fillId="0" borderId="0" xfId="0" applyFont="1" applyBorder="1" applyAlignment="1">
      <alignment horizontal="right"/>
    </xf>
    <xf numFmtId="0" fontId="80" fillId="8" borderId="11" xfId="0" applyFont="1" applyFill="1" applyBorder="1" applyAlignment="1">
      <alignment horizontal="left"/>
    </xf>
    <xf numFmtId="0" fontId="80" fillId="8" borderId="9" xfId="0" applyFont="1" applyFill="1" applyBorder="1" applyAlignment="1">
      <alignment horizontal="left"/>
    </xf>
    <xf numFmtId="3" fontId="90" fillId="8" borderId="9" xfId="102" applyNumberFormat="1" applyFont="1" applyFill="1" applyBorder="1" applyAlignment="1" applyProtection="1">
      <alignment horizontal="right"/>
      <protection locked="0"/>
    </xf>
    <xf numFmtId="0" fontId="88" fillId="8" borderId="46" xfId="0" applyFont="1" applyFill="1" applyBorder="1" applyAlignment="1">
      <alignment horizontal="center"/>
    </xf>
    <xf numFmtId="0" fontId="4" fillId="8" borderId="9" xfId="0" applyFont="1" applyFill="1" applyBorder="1" applyAlignment="1">
      <alignment horizontal="right"/>
    </xf>
    <xf numFmtId="164" fontId="4" fillId="8" borderId="17" xfId="102" applyNumberFormat="1" applyFont="1" applyFill="1" applyBorder="1" applyAlignment="1" applyProtection="1">
      <alignment horizontal="right"/>
      <protection locked="0"/>
    </xf>
    <xf numFmtId="3" fontId="90" fillId="0" borderId="0" xfId="102" applyNumberFormat="1" applyFont="1" applyFill="1" applyBorder="1" applyAlignment="1" applyProtection="1">
      <alignment horizontal="right"/>
      <protection locked="0"/>
    </xf>
    <xf numFmtId="164" fontId="4" fillId="0" borderId="8" xfId="102" applyNumberFormat="1" applyFont="1" applyFill="1" applyBorder="1" applyAlignment="1" applyProtection="1">
      <alignment horizontal="right"/>
      <protection locked="0"/>
    </xf>
    <xf numFmtId="166" fontId="3" fillId="0" borderId="0" xfId="309" applyNumberFormat="1" applyFont="1" applyFill="1" applyBorder="1"/>
    <xf numFmtId="166" fontId="4" fillId="0" borderId="0" xfId="309" quotePrefix="1" applyNumberFormat="1" applyFont="1" applyBorder="1" applyAlignment="1">
      <alignment horizontal="left"/>
    </xf>
    <xf numFmtId="166" fontId="80" fillId="0" borderId="7" xfId="309" applyNumberFormat="1" applyFont="1" applyFill="1" applyBorder="1" applyAlignment="1">
      <alignment horizontal="right"/>
    </xf>
    <xf numFmtId="166" fontId="81" fillId="0" borderId="0" xfId="309" applyNumberFormat="1" applyFont="1" applyFill="1" applyBorder="1" applyAlignment="1">
      <alignment horizontal="right"/>
    </xf>
    <xf numFmtId="166" fontId="90" fillId="0" borderId="0" xfId="309" applyNumberFormat="1" applyFont="1" applyFill="1" applyBorder="1" applyAlignment="1" applyProtection="1">
      <alignment horizontal="right"/>
      <protection locked="0"/>
    </xf>
    <xf numFmtId="166" fontId="88" fillId="0" borderId="3" xfId="309" applyNumberFormat="1" applyFont="1" applyBorder="1" applyAlignment="1">
      <alignment horizontal="center"/>
    </xf>
    <xf numFmtId="166" fontId="4" fillId="0" borderId="0" xfId="309" applyNumberFormat="1" applyFont="1" applyAlignment="1">
      <alignment horizontal="right"/>
    </xf>
    <xf numFmtId="166" fontId="4" fillId="0" borderId="8" xfId="309" applyNumberFormat="1" applyFont="1" applyFill="1" applyBorder="1" applyAlignment="1" applyProtection="1">
      <alignment horizontal="right"/>
      <protection locked="0"/>
    </xf>
    <xf numFmtId="166" fontId="3" fillId="0" borderId="0" xfId="309" applyNumberFormat="1" applyFont="1"/>
    <xf numFmtId="166" fontId="4" fillId="0" borderId="0" xfId="309" quotePrefix="1" applyNumberFormat="1" applyFont="1" applyBorder="1" applyAlignment="1">
      <alignment horizontal="center"/>
    </xf>
    <xf numFmtId="3" fontId="90" fillId="0" borderId="0" xfId="0" quotePrefix="1" applyNumberFormat="1" applyFont="1" applyBorder="1" applyAlignment="1">
      <alignment horizontal="center"/>
    </xf>
    <xf numFmtId="3" fontId="4" fillId="0" borderId="0" xfId="0" quotePrefix="1" applyNumberFormat="1" applyFont="1" applyBorder="1" applyAlignment="1">
      <alignment horizontal="center"/>
    </xf>
    <xf numFmtId="164" fontId="93" fillId="0" borderId="3" xfId="102" applyNumberFormat="1" applyFont="1" applyBorder="1" applyAlignment="1">
      <alignment horizontal="center"/>
    </xf>
    <xf numFmtId="3" fontId="90" fillId="0" borderId="0" xfId="0" quotePrefix="1" applyNumberFormat="1" applyFont="1" applyFill="1" applyBorder="1" applyAlignment="1">
      <alignment horizontal="center"/>
    </xf>
    <xf numFmtId="0" fontId="4" fillId="6" borderId="8" xfId="0" applyFont="1" applyFill="1" applyBorder="1"/>
    <xf numFmtId="0" fontId="4" fillId="6" borderId="16" xfId="0" applyFont="1" applyFill="1" applyBorder="1"/>
    <xf numFmtId="0" fontId="4" fillId="8" borderId="2" xfId="0" applyFont="1" applyFill="1" applyBorder="1"/>
    <xf numFmtId="0" fontId="4" fillId="8" borderId="3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44" borderId="4" xfId="0" applyFont="1" applyFill="1" applyBorder="1" applyAlignment="1">
      <alignment horizontal="center"/>
    </xf>
    <xf numFmtId="3" fontId="90" fillId="0" borderId="6" xfId="102" quotePrefix="1" applyNumberFormat="1" applyFont="1" applyFill="1" applyBorder="1" applyAlignment="1">
      <alignment horizontal="center"/>
    </xf>
    <xf numFmtId="3" fontId="4" fillId="0" borderId="6" xfId="102" quotePrefix="1" applyNumberFormat="1" applyFont="1" applyFill="1" applyBorder="1" applyAlignment="1">
      <alignment horizontal="center"/>
    </xf>
    <xf numFmtId="0" fontId="93" fillId="0" borderId="2" xfId="0" applyFont="1" applyFill="1" applyBorder="1" applyAlignment="1">
      <alignment horizontal="center"/>
    </xf>
    <xf numFmtId="3" fontId="91" fillId="0" borderId="0" xfId="102" quotePrefix="1" applyNumberFormat="1" applyFont="1" applyFill="1" applyBorder="1" applyAlignment="1">
      <alignment horizontal="center"/>
    </xf>
    <xf numFmtId="3" fontId="77" fillId="0" borderId="0" xfId="102" quotePrefix="1" applyNumberFormat="1" applyFont="1" applyFill="1" applyBorder="1" applyAlignment="1">
      <alignment horizontal="center"/>
    </xf>
    <xf numFmtId="0" fontId="97" fillId="0" borderId="3" xfId="0" applyFont="1" applyFill="1" applyBorder="1" applyAlignment="1">
      <alignment horizontal="center"/>
    </xf>
    <xf numFmtId="0" fontId="77" fillId="44" borderId="3" xfId="0" applyFont="1" applyFill="1" applyBorder="1"/>
    <xf numFmtId="3" fontId="90" fillId="0" borderId="0" xfId="102" quotePrefix="1" applyNumberFormat="1" applyFont="1" applyFill="1" applyBorder="1" applyAlignment="1">
      <alignment horizontal="right"/>
    </xf>
    <xf numFmtId="3" fontId="4" fillId="0" borderId="0" xfId="102" quotePrefix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3" fontId="90" fillId="0" borderId="0" xfId="0" applyNumberFormat="1" applyFont="1" applyFill="1" applyBorder="1" applyAlignment="1">
      <alignment horizontal="right"/>
    </xf>
    <xf numFmtId="164" fontId="4" fillId="44" borderId="3" xfId="0" applyNumberFormat="1" applyFont="1" applyFill="1" applyBorder="1" applyAlignment="1">
      <alignment horizontal="right"/>
    </xf>
    <xf numFmtId="3" fontId="91" fillId="0" borderId="0" xfId="102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3" fontId="77" fillId="0" borderId="0" xfId="102" applyNumberFormat="1" applyFont="1" applyFill="1" applyBorder="1" applyAlignment="1">
      <alignment horizontal="right"/>
    </xf>
    <xf numFmtId="164" fontId="77" fillId="0" borderId="0" xfId="102" applyNumberFormat="1" applyFont="1" applyFill="1" applyBorder="1" applyAlignment="1">
      <alignment horizontal="right"/>
    </xf>
    <xf numFmtId="3" fontId="4" fillId="0" borderId="0" xfId="102" applyNumberFormat="1" applyFont="1" applyFill="1" applyBorder="1" applyAlignment="1">
      <alignment horizontal="right"/>
    </xf>
    <xf numFmtId="0" fontId="4" fillId="0" borderId="0" xfId="0" quotePrefix="1" applyFont="1" applyFill="1" applyBorder="1"/>
    <xf numFmtId="164" fontId="4" fillId="0" borderId="0" xfId="102" quotePrefix="1" applyNumberFormat="1" applyFont="1" applyFill="1" applyBorder="1" applyAlignment="1">
      <alignment horizontal="right"/>
    </xf>
    <xf numFmtId="0" fontId="3" fillId="45" borderId="0" xfId="0" applyFont="1" applyFill="1"/>
    <xf numFmtId="0" fontId="83" fillId="0" borderId="0" xfId="0" quotePrefix="1" applyFont="1" applyFill="1" applyBorder="1" applyAlignment="1">
      <alignment horizontal="left"/>
    </xf>
    <xf numFmtId="0" fontId="77" fillId="0" borderId="0" xfId="0" quotePrefix="1" applyFont="1" applyFill="1" applyBorder="1" applyAlignment="1">
      <alignment horizontal="center"/>
    </xf>
    <xf numFmtId="0" fontId="97" fillId="0" borderId="3" xfId="0" quotePrefix="1" applyFont="1" applyFill="1" applyBorder="1" applyAlignment="1">
      <alignment horizontal="center"/>
    </xf>
    <xf numFmtId="0" fontId="77" fillId="0" borderId="0" xfId="0" quotePrefix="1" applyFont="1" applyFill="1" applyBorder="1" applyAlignment="1">
      <alignment horizontal="right"/>
    </xf>
    <xf numFmtId="0" fontId="77" fillId="8" borderId="5" xfId="0" quotePrefix="1" applyFont="1" applyFill="1" applyBorder="1" applyAlignment="1">
      <alignment horizontal="left"/>
    </xf>
    <xf numFmtId="0" fontId="77" fillId="8" borderId="6" xfId="0" applyFont="1" applyFill="1" applyBorder="1"/>
    <xf numFmtId="0" fontId="77" fillId="8" borderId="6" xfId="0" applyFont="1" applyFill="1" applyBorder="1" applyAlignment="1">
      <alignment horizontal="center"/>
    </xf>
    <xf numFmtId="3" fontId="90" fillId="8" borderId="6" xfId="102" applyNumberFormat="1" applyFont="1" applyFill="1" applyBorder="1" applyAlignment="1">
      <alignment horizontal="right"/>
    </xf>
    <xf numFmtId="0" fontId="97" fillId="8" borderId="2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right"/>
    </xf>
    <xf numFmtId="164" fontId="4" fillId="8" borderId="6" xfId="102" applyNumberFormat="1" applyFont="1" applyFill="1" applyBorder="1" applyAlignment="1" applyProtection="1">
      <alignment horizontal="right"/>
      <protection locked="0"/>
    </xf>
    <xf numFmtId="0" fontId="77" fillId="8" borderId="12" xfId="0" quotePrefix="1" applyFont="1" applyFill="1" applyBorder="1" applyAlignment="1">
      <alignment horizontal="left"/>
    </xf>
    <xf numFmtId="0" fontId="77" fillId="8" borderId="13" xfId="0" applyFont="1" applyFill="1" applyBorder="1"/>
    <xf numFmtId="3" fontId="91" fillId="8" borderId="13" xfId="102" applyNumberFormat="1" applyFont="1" applyFill="1" applyBorder="1" applyAlignment="1">
      <alignment horizontal="right"/>
    </xf>
    <xf numFmtId="0" fontId="97" fillId="8" borderId="4" xfId="0" applyFont="1" applyFill="1" applyBorder="1" applyAlignment="1">
      <alignment horizontal="center"/>
    </xf>
    <xf numFmtId="0" fontId="77" fillId="8" borderId="13" xfId="0" applyFont="1" applyFill="1" applyBorder="1" applyAlignment="1">
      <alignment horizontal="right"/>
    </xf>
    <xf numFmtId="164" fontId="4" fillId="8" borderId="13" xfId="102" applyNumberFormat="1" applyFont="1" applyFill="1" applyBorder="1" applyAlignment="1" applyProtection="1">
      <alignment horizontal="right"/>
      <protection locked="0"/>
    </xf>
    <xf numFmtId="0" fontId="4" fillId="6" borderId="2" xfId="0" applyFont="1" applyFill="1" applyBorder="1"/>
    <xf numFmtId="164" fontId="4" fillId="44" borderId="2" xfId="0" applyNumberFormat="1" applyFont="1" applyFill="1" applyBorder="1"/>
    <xf numFmtId="3" fontId="91" fillId="0" borderId="0" xfId="0" applyNumberFormat="1" applyFont="1" applyBorder="1" applyAlignment="1">
      <alignment horizontal="center"/>
    </xf>
    <xf numFmtId="3" fontId="77" fillId="0" borderId="0" xfId="0" applyNumberFormat="1" applyFont="1" applyBorder="1" applyAlignment="1">
      <alignment horizontal="center"/>
    </xf>
    <xf numFmtId="0" fontId="97" fillId="0" borderId="3" xfId="0" applyFont="1" applyBorder="1" applyAlignment="1">
      <alignment horizontal="center"/>
    </xf>
    <xf numFmtId="164" fontId="4" fillId="44" borderId="3" xfId="0" applyNumberFormat="1" applyFont="1" applyFill="1" applyBorder="1"/>
    <xf numFmtId="0" fontId="5" fillId="0" borderId="0" xfId="0" applyFont="1" applyFill="1" applyBorder="1"/>
    <xf numFmtId="0" fontId="5" fillId="8" borderId="11" xfId="0" applyFont="1" applyFill="1" applyBorder="1"/>
    <xf numFmtId="0" fontId="97" fillId="8" borderId="46" xfId="0" applyFont="1" applyFill="1" applyBorder="1" applyAlignment="1">
      <alignment horizontal="center"/>
    </xf>
    <xf numFmtId="3" fontId="90" fillId="0" borderId="6" xfId="102" quotePrefix="1" applyNumberFormat="1" applyFont="1" applyFill="1" applyBorder="1" applyAlignment="1">
      <alignment horizontal="right"/>
    </xf>
    <xf numFmtId="3" fontId="4" fillId="0" borderId="6" xfId="102" quotePrefix="1" applyNumberFormat="1" applyFont="1" applyFill="1" applyBorder="1" applyAlignment="1">
      <alignment horizontal="right"/>
    </xf>
    <xf numFmtId="0" fontId="4" fillId="0" borderId="6" xfId="0" applyFont="1" applyFill="1" applyBorder="1" applyAlignment="1">
      <alignment horizontal="right"/>
    </xf>
    <xf numFmtId="164" fontId="4" fillId="0" borderId="6" xfId="102" quotePrefix="1" applyNumberFormat="1" applyFont="1" applyFill="1" applyBorder="1" applyAlignment="1">
      <alignment horizontal="right"/>
    </xf>
    <xf numFmtId="164" fontId="4" fillId="0" borderId="6" xfId="102" applyNumberFormat="1" applyFont="1" applyFill="1" applyBorder="1" applyAlignment="1">
      <alignment horizontal="right"/>
    </xf>
    <xf numFmtId="0" fontId="4" fillId="44" borderId="2" xfId="0" applyFont="1" applyFill="1" applyBorder="1" applyAlignment="1">
      <alignment horizontal="right"/>
    </xf>
    <xf numFmtId="0" fontId="4" fillId="44" borderId="3" xfId="0" applyFont="1" applyFill="1" applyBorder="1" applyAlignment="1">
      <alignment horizontal="right"/>
    </xf>
    <xf numFmtId="0" fontId="4" fillId="8" borderId="9" xfId="0" applyFont="1" applyFill="1" applyBorder="1"/>
    <xf numFmtId="0" fontId="4" fillId="8" borderId="9" xfId="0" applyFont="1" applyFill="1" applyBorder="1" applyAlignment="1">
      <alignment horizontal="center"/>
    </xf>
    <xf numFmtId="3" fontId="90" fillId="8" borderId="9" xfId="0" applyNumberFormat="1" applyFont="1" applyFill="1" applyBorder="1" applyAlignment="1">
      <alignment horizontal="right"/>
    </xf>
    <xf numFmtId="0" fontId="93" fillId="8" borderId="46" xfId="0" applyFont="1" applyFill="1" applyBorder="1" applyAlignment="1">
      <alignment horizontal="center"/>
    </xf>
    <xf numFmtId="164" fontId="4" fillId="8" borderId="9" xfId="0" applyNumberFormat="1" applyFont="1" applyFill="1" applyBorder="1" applyAlignment="1">
      <alignment horizontal="right"/>
    </xf>
    <xf numFmtId="0" fontId="4" fillId="46" borderId="0" xfId="0" applyFont="1" applyFill="1" applyBorder="1"/>
    <xf numFmtId="0" fontId="4" fillId="46" borderId="0" xfId="0" applyFont="1" applyFill="1" applyBorder="1" applyAlignment="1">
      <alignment horizontal="left"/>
    </xf>
    <xf numFmtId="0" fontId="98" fillId="0" borderId="0" xfId="0" applyFont="1" applyFill="1" applyBorder="1"/>
    <xf numFmtId="3" fontId="99" fillId="0" borderId="0" xfId="0" applyNumberFormat="1" applyFont="1" applyFill="1" applyBorder="1" applyAlignment="1">
      <alignment horizontal="right"/>
    </xf>
    <xf numFmtId="0" fontId="98" fillId="0" borderId="0" xfId="0" applyFont="1" applyFill="1"/>
    <xf numFmtId="3" fontId="4" fillId="0" borderId="0" xfId="0" applyNumberFormat="1" applyFont="1" applyFill="1" applyBorder="1" applyAlignment="1">
      <alignment horizontal="right"/>
    </xf>
    <xf numFmtId="3" fontId="90" fillId="8" borderId="9" xfId="102" applyNumberFormat="1" applyFont="1" applyFill="1" applyBorder="1" applyAlignment="1">
      <alignment horizontal="right"/>
    </xf>
    <xf numFmtId="3" fontId="4" fillId="0" borderId="0" xfId="0" applyNumberFormat="1" applyFont="1" applyBorder="1"/>
    <xf numFmtId="3" fontId="90" fillId="0" borderId="0" xfId="102" quotePrefix="1" applyNumberFormat="1" applyFont="1" applyFill="1" applyBorder="1" applyAlignment="1">
      <alignment horizontal="center"/>
    </xf>
    <xf numFmtId="3" fontId="4" fillId="0" borderId="0" xfId="102" quotePrefix="1" applyNumberFormat="1" applyFont="1" applyFill="1" applyBorder="1" applyAlignment="1">
      <alignment horizontal="center"/>
    </xf>
    <xf numFmtId="3" fontId="90" fillId="0" borderId="0" xfId="102" applyNumberFormat="1" applyFont="1" applyFill="1" applyBorder="1" applyAlignment="1">
      <alignment horizontal="center"/>
    </xf>
    <xf numFmtId="3" fontId="4" fillId="0" borderId="0" xfId="102" applyNumberFormat="1" applyFont="1" applyFill="1" applyBorder="1" applyAlignment="1">
      <alignment horizontal="center"/>
    </xf>
    <xf numFmtId="164" fontId="93" fillId="0" borderId="3" xfId="102" applyNumberFormat="1" applyFont="1" applyFill="1" applyBorder="1" applyAlignment="1">
      <alignment horizontal="center"/>
    </xf>
    <xf numFmtId="0" fontId="4" fillId="8" borderId="6" xfId="0" applyFont="1" applyFill="1" applyBorder="1"/>
    <xf numFmtId="0" fontId="93" fillId="8" borderId="2" xfId="0" applyFont="1" applyFill="1" applyBorder="1" applyAlignment="1">
      <alignment horizontal="center"/>
    </xf>
    <xf numFmtId="164" fontId="4" fillId="8" borderId="6" xfId="0" applyNumberFormat="1" applyFont="1" applyFill="1" applyBorder="1" applyAlignment="1">
      <alignment horizontal="right"/>
    </xf>
    <xf numFmtId="0" fontId="4" fillId="8" borderId="13" xfId="0" applyFont="1" applyFill="1" applyBorder="1"/>
    <xf numFmtId="3" fontId="90" fillId="8" borderId="13" xfId="102" applyNumberFormat="1" applyFont="1" applyFill="1" applyBorder="1" applyAlignment="1">
      <alignment horizontal="right"/>
    </xf>
    <xf numFmtId="0" fontId="93" fillId="8" borderId="4" xfId="0" applyFont="1" applyFill="1" applyBorder="1" applyAlignment="1">
      <alignment horizontal="center"/>
    </xf>
    <xf numFmtId="0" fontId="4" fillId="8" borderId="13" xfId="0" applyFont="1" applyFill="1" applyBorder="1" applyAlignment="1">
      <alignment horizontal="right"/>
    </xf>
    <xf numFmtId="164" fontId="4" fillId="8" borderId="13" xfId="0" applyNumberFormat="1" applyFont="1" applyFill="1" applyBorder="1" applyAlignment="1">
      <alignment horizontal="right"/>
    </xf>
    <xf numFmtId="0" fontId="77" fillId="8" borderId="5" xfId="0" applyFont="1" applyFill="1" applyBorder="1"/>
    <xf numFmtId="3" fontId="91" fillId="8" borderId="6" xfId="102" applyNumberFormat="1" applyFont="1" applyFill="1" applyBorder="1" applyAlignment="1">
      <alignment horizontal="right"/>
    </xf>
    <xf numFmtId="0" fontId="77" fillId="8" borderId="6" xfId="0" applyFont="1" applyFill="1" applyBorder="1" applyAlignment="1">
      <alignment horizontal="right"/>
    </xf>
    <xf numFmtId="0" fontId="77" fillId="8" borderId="12" xfId="0" applyFont="1" applyFill="1" applyBorder="1"/>
    <xf numFmtId="3" fontId="91" fillId="0" borderId="0" xfId="102" applyNumberFormat="1" applyFont="1" applyFill="1" applyBorder="1" applyAlignment="1">
      <alignment horizontal="center"/>
    </xf>
    <xf numFmtId="3" fontId="77" fillId="0" borderId="0" xfId="102" applyNumberFormat="1" applyFont="1" applyFill="1" applyBorder="1" applyAlignment="1">
      <alignment horizontal="center"/>
    </xf>
    <xf numFmtId="164" fontId="4" fillId="8" borderId="17" xfId="0" applyNumberFormat="1" applyFont="1" applyFill="1" applyBorder="1" applyAlignment="1">
      <alignment horizontal="right"/>
    </xf>
    <xf numFmtId="164" fontId="4" fillId="44" borderId="8" xfId="102" applyNumberFormat="1" applyFont="1" applyFill="1" applyBorder="1"/>
    <xf numFmtId="3" fontId="90" fillId="0" borderId="0" xfId="0" applyNumberFormat="1" applyFont="1" applyFill="1" applyBorder="1" applyAlignment="1" applyProtection="1">
      <alignment horizontal="center"/>
      <protection locked="0"/>
    </xf>
    <xf numFmtId="3" fontId="90" fillId="0" borderId="0" xfId="0" quotePrefix="1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Border="1" applyAlignment="1" applyProtection="1">
      <alignment horizontal="center"/>
      <protection locked="0"/>
    </xf>
    <xf numFmtId="0" fontId="93" fillId="0" borderId="3" xfId="0" applyFont="1" applyBorder="1" applyAlignment="1" applyProtection="1">
      <alignment horizontal="center"/>
      <protection locked="0"/>
    </xf>
    <xf numFmtId="3" fontId="90" fillId="0" borderId="0" xfId="0" applyNumberFormat="1" applyFont="1" applyBorder="1" applyAlignment="1" applyProtection="1">
      <alignment horizontal="center"/>
      <protection locked="0"/>
    </xf>
    <xf numFmtId="3" fontId="90" fillId="0" borderId="6" xfId="0" applyNumberFormat="1" applyFont="1" applyFill="1" applyBorder="1" applyAlignment="1" applyProtection="1">
      <alignment horizontal="center"/>
      <protection locked="0"/>
    </xf>
    <xf numFmtId="3" fontId="4" fillId="0" borderId="6" xfId="0" applyNumberFormat="1" applyFont="1" applyFill="1" applyBorder="1" applyAlignment="1" applyProtection="1">
      <alignment horizontal="center"/>
      <protection locked="0"/>
    </xf>
    <xf numFmtId="0" fontId="93" fillId="0" borderId="2" xfId="0" applyFont="1" applyFill="1" applyBorder="1" applyAlignment="1" applyProtection="1">
      <alignment horizontal="center"/>
      <protection locked="0"/>
    </xf>
    <xf numFmtId="0" fontId="4" fillId="44" borderId="2" xfId="0" applyFont="1" applyFill="1" applyBorder="1" applyProtection="1">
      <protection locked="0"/>
    </xf>
    <xf numFmtId="3" fontId="91" fillId="0" borderId="0" xfId="102" applyNumberFormat="1" applyFont="1" applyFill="1" applyBorder="1" applyAlignment="1" applyProtection="1">
      <alignment horizontal="right"/>
      <protection locked="0"/>
    </xf>
    <xf numFmtId="3" fontId="77" fillId="0" borderId="0" xfId="102" applyNumberFormat="1" applyFont="1" applyFill="1" applyBorder="1" applyAlignment="1" applyProtection="1">
      <alignment horizontal="right"/>
      <protection locked="0"/>
    </xf>
    <xf numFmtId="164" fontId="97" fillId="0" borderId="3" xfId="102" applyNumberFormat="1" applyFont="1" applyFill="1" applyBorder="1" applyAlignment="1" applyProtection="1">
      <alignment horizontal="center"/>
      <protection locked="0"/>
    </xf>
    <xf numFmtId="0" fontId="77" fillId="44" borderId="3" xfId="0" applyFont="1" applyFill="1" applyBorder="1" applyAlignment="1" applyProtection="1">
      <alignment horizontal="right"/>
      <protection locked="0"/>
    </xf>
    <xf numFmtId="3" fontId="4" fillId="0" borderId="0" xfId="102" applyNumberFormat="1" applyFont="1" applyFill="1" applyBorder="1" applyAlignment="1" applyProtection="1">
      <alignment horizontal="right"/>
      <protection locked="0"/>
    </xf>
    <xf numFmtId="164" fontId="93" fillId="0" borderId="3" xfId="102" applyNumberFormat="1" applyFont="1" applyFill="1" applyBorder="1" applyAlignment="1" applyProtection="1">
      <alignment horizontal="center"/>
      <protection locked="0"/>
    </xf>
    <xf numFmtId="0" fontId="4" fillId="44" borderId="3" xfId="0" applyFont="1" applyFill="1" applyBorder="1" applyAlignment="1" applyProtection="1">
      <alignment horizontal="right"/>
      <protection locked="0"/>
    </xf>
    <xf numFmtId="3" fontId="91" fillId="0" borderId="0" xfId="102" applyNumberFormat="1" applyFont="1" applyFill="1" applyBorder="1" applyAlignment="1" applyProtection="1">
      <alignment horizontal="center"/>
      <protection locked="0"/>
    </xf>
    <xf numFmtId="3" fontId="77" fillId="0" borderId="0" xfId="102" applyNumberFormat="1" applyFont="1" applyFill="1" applyBorder="1" applyAlignment="1" applyProtection="1">
      <alignment horizontal="center"/>
      <protection locked="0"/>
    </xf>
    <xf numFmtId="164" fontId="77" fillId="44" borderId="3" xfId="102" applyNumberFormat="1" applyFont="1" applyFill="1" applyBorder="1" applyProtection="1">
      <protection locked="0"/>
    </xf>
    <xf numFmtId="3" fontId="90" fillId="0" borderId="0" xfId="102" applyNumberFormat="1" applyFont="1" applyFill="1" applyBorder="1" applyAlignment="1" applyProtection="1">
      <alignment horizontal="center"/>
      <protection locked="0"/>
    </xf>
    <xf numFmtId="3" fontId="4" fillId="0" borderId="0" xfId="102" applyNumberFormat="1" applyFont="1" applyFill="1" applyBorder="1" applyAlignment="1" applyProtection="1">
      <alignment horizontal="center"/>
      <protection locked="0"/>
    </xf>
    <xf numFmtId="0" fontId="4" fillId="44" borderId="3" xfId="0" applyFont="1" applyFill="1" applyBorder="1" applyProtection="1">
      <protection locked="0"/>
    </xf>
    <xf numFmtId="0" fontId="77" fillId="8" borderId="11" xfId="0" applyFont="1" applyFill="1" applyBorder="1" applyProtection="1">
      <protection locked="0"/>
    </xf>
    <xf numFmtId="0" fontId="4" fillId="8" borderId="9" xfId="0" applyFont="1" applyFill="1" applyBorder="1" applyProtection="1">
      <protection locked="0"/>
    </xf>
    <xf numFmtId="164" fontId="77" fillId="8" borderId="9" xfId="102" applyNumberFormat="1" applyFont="1" applyFill="1" applyBorder="1" applyAlignment="1" applyProtection="1">
      <alignment horizontal="center"/>
      <protection locked="0"/>
    </xf>
    <xf numFmtId="3" fontId="90" fillId="8" borderId="9" xfId="102" applyNumberFormat="1" applyFont="1" applyFill="1" applyBorder="1" applyAlignment="1" applyProtection="1">
      <alignment horizontal="center"/>
      <protection locked="0"/>
    </xf>
    <xf numFmtId="164" fontId="93" fillId="8" borderId="46" xfId="102" applyNumberFormat="1" applyFont="1" applyFill="1" applyBorder="1" applyAlignment="1" applyProtection="1">
      <alignment horizontal="center"/>
      <protection locked="0"/>
    </xf>
    <xf numFmtId="0" fontId="4" fillId="8" borderId="9" xfId="0" applyFont="1" applyFill="1" applyBorder="1" applyAlignment="1" applyProtection="1">
      <alignment horizontal="center"/>
      <protection locked="0"/>
    </xf>
    <xf numFmtId="164" fontId="4" fillId="8" borderId="9" xfId="102" applyNumberFormat="1" applyFont="1" applyFill="1" applyBorder="1" applyProtection="1">
      <protection locked="0"/>
    </xf>
    <xf numFmtId="164" fontId="4" fillId="0" borderId="0" xfId="102" quotePrefix="1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77" fillId="8" borderId="11" xfId="0" applyFont="1" applyFill="1" applyBorder="1" applyAlignment="1" applyProtection="1">
      <alignment horizontal="left"/>
      <protection locked="0"/>
    </xf>
    <xf numFmtId="0" fontId="77" fillId="8" borderId="9" xfId="0" applyFont="1" applyFill="1" applyBorder="1" applyProtection="1">
      <protection locked="0"/>
    </xf>
    <xf numFmtId="3" fontId="91" fillId="8" borderId="9" xfId="102" applyNumberFormat="1" applyFont="1" applyFill="1" applyBorder="1" applyAlignment="1" applyProtection="1">
      <alignment horizontal="right"/>
      <protection locked="0"/>
    </xf>
    <xf numFmtId="164" fontId="97" fillId="8" borderId="46" xfId="102" applyNumberFormat="1" applyFont="1" applyFill="1" applyBorder="1" applyAlignment="1" applyProtection="1">
      <alignment horizontal="center"/>
      <protection locked="0"/>
    </xf>
    <xf numFmtId="0" fontId="77" fillId="8" borderId="9" xfId="0" applyFont="1" applyFill="1" applyBorder="1" applyAlignment="1" applyProtection="1">
      <alignment horizontal="right"/>
      <protection locked="0"/>
    </xf>
    <xf numFmtId="0" fontId="4" fillId="0" borderId="0" xfId="0" quotePrefix="1" applyFont="1" applyFill="1" applyBorder="1" applyAlignment="1" applyProtection="1">
      <alignment horizontal="center"/>
      <protection locked="0"/>
    </xf>
    <xf numFmtId="164" fontId="4" fillId="44" borderId="2" xfId="0" applyNumberFormat="1" applyFont="1" applyFill="1" applyBorder="1" applyProtection="1">
      <protection locked="0"/>
    </xf>
    <xf numFmtId="0" fontId="4" fillId="0" borderId="0" xfId="0" quotePrefix="1" applyFont="1" applyFill="1" applyBorder="1" applyAlignment="1" applyProtection="1">
      <alignment horizontal="right"/>
      <protection locked="0"/>
    </xf>
    <xf numFmtId="164" fontId="4" fillId="44" borderId="3" xfId="0" applyNumberFormat="1" applyFont="1" applyFill="1" applyBorder="1" applyAlignment="1" applyProtection="1">
      <alignment horizontal="right"/>
      <protection locked="0"/>
    </xf>
    <xf numFmtId="3" fontId="90" fillId="0" borderId="0" xfId="0" applyNumberFormat="1" applyFont="1" applyFill="1" applyBorder="1" applyAlignment="1" applyProtection="1">
      <alignment horizontal="right"/>
      <protection locked="0"/>
    </xf>
    <xf numFmtId="3" fontId="4" fillId="0" borderId="0" xfId="0" applyNumberFormat="1" applyFont="1" applyFill="1" applyBorder="1" applyAlignment="1" applyProtection="1">
      <alignment horizontal="right"/>
      <protection locked="0"/>
    </xf>
    <xf numFmtId="0" fontId="93" fillId="0" borderId="3" xfId="0" applyFont="1" applyFill="1" applyBorder="1" applyAlignment="1" applyProtection="1">
      <alignment horizontal="center"/>
      <protection locked="0"/>
    </xf>
    <xf numFmtId="0" fontId="4" fillId="8" borderId="9" xfId="0" applyFont="1" applyFill="1" applyBorder="1" applyAlignment="1" applyProtection="1">
      <alignment horizontal="right"/>
      <protection locked="0"/>
    </xf>
    <xf numFmtId="0" fontId="77" fillId="0" borderId="0" xfId="0" applyFont="1" applyBorder="1" applyProtection="1">
      <protection locked="0"/>
    </xf>
    <xf numFmtId="164" fontId="4" fillId="44" borderId="3" xfId="0" applyNumberFormat="1" applyFont="1" applyFill="1" applyBorder="1" applyProtection="1">
      <protection locked="0"/>
    </xf>
    <xf numFmtId="3" fontId="100" fillId="0" borderId="0" xfId="102" applyNumberFormat="1" applyFont="1" applyFill="1" applyBorder="1" applyAlignment="1" applyProtection="1">
      <alignment horizontal="right"/>
      <protection locked="0"/>
    </xf>
    <xf numFmtId="164" fontId="77" fillId="44" borderId="3" xfId="0" applyNumberFormat="1" applyFont="1" applyFill="1" applyBorder="1" applyAlignment="1" applyProtection="1">
      <alignment horizontal="right"/>
      <protection locked="0"/>
    </xf>
    <xf numFmtId="164" fontId="4" fillId="0" borderId="0" xfId="0" applyNumberFormat="1" applyFont="1" applyFill="1" applyBorder="1" applyAlignment="1" applyProtection="1">
      <alignment horizontal="right"/>
      <protection locked="0"/>
    </xf>
    <xf numFmtId="0" fontId="78" fillId="0" borderId="0" xfId="0" applyFont="1" applyFill="1" applyBorder="1" applyProtection="1">
      <protection locked="0"/>
    </xf>
    <xf numFmtId="164" fontId="77" fillId="0" borderId="0" xfId="102" quotePrefix="1" applyNumberFormat="1" applyFont="1" applyFill="1" applyBorder="1" applyAlignment="1" applyProtection="1">
      <alignment horizontal="right"/>
      <protection locked="0"/>
    </xf>
    <xf numFmtId="164" fontId="77" fillId="44" borderId="3" xfId="102" applyNumberFormat="1" applyFont="1" applyFill="1" applyBorder="1" applyAlignment="1" applyProtection="1">
      <alignment horizontal="right"/>
      <protection locked="0"/>
    </xf>
    <xf numFmtId="0" fontId="81" fillId="0" borderId="0" xfId="0" applyFont="1" applyFill="1" applyBorder="1" applyAlignment="1"/>
    <xf numFmtId="166" fontId="4" fillId="0" borderId="0" xfId="309" applyNumberFormat="1" applyFont="1" applyFill="1" applyBorder="1" applyProtection="1">
      <protection locked="0"/>
    </xf>
    <xf numFmtId="165" fontId="77" fillId="46" borderId="46" xfId="309" applyNumberFormat="1" applyFont="1" applyFill="1" applyBorder="1" applyAlignment="1" applyProtection="1">
      <alignment horizontal="right"/>
      <protection locked="0"/>
    </xf>
    <xf numFmtId="3" fontId="90" fillId="0" borderId="0" xfId="309" applyNumberFormat="1" applyFont="1" applyFill="1" applyBorder="1" applyAlignment="1" applyProtection="1">
      <alignment horizontal="right"/>
      <protection locked="0"/>
    </xf>
    <xf numFmtId="165" fontId="4" fillId="0" borderId="0" xfId="309" applyNumberFormat="1" applyFont="1" applyFill="1" applyBorder="1" applyAlignment="1" applyProtection="1">
      <alignment horizontal="right"/>
      <protection locked="0"/>
    </xf>
    <xf numFmtId="165" fontId="93" fillId="0" borderId="3" xfId="309" applyNumberFormat="1" applyFont="1" applyFill="1" applyBorder="1" applyAlignment="1" applyProtection="1">
      <alignment horizontal="center"/>
      <protection locked="0"/>
    </xf>
    <xf numFmtId="0" fontId="79" fillId="0" borderId="0" xfId="0" applyFont="1" applyFill="1" applyBorder="1" applyAlignment="1">
      <alignment horizontal="center"/>
    </xf>
    <xf numFmtId="0" fontId="96" fillId="0" borderId="3" xfId="0" applyFont="1" applyFill="1" applyBorder="1" applyAlignment="1">
      <alignment horizontal="center"/>
    </xf>
    <xf numFmtId="0" fontId="77" fillId="44" borderId="3" xfId="0" applyFont="1" applyFill="1" applyBorder="1" applyAlignment="1">
      <alignment horizontal="right"/>
    </xf>
    <xf numFmtId="0" fontId="3" fillId="47" borderId="0" xfId="0" applyFont="1" applyFill="1"/>
    <xf numFmtId="164" fontId="77" fillId="44" borderId="3" xfId="102" applyNumberFormat="1" applyFont="1" applyFill="1" applyBorder="1" applyAlignment="1">
      <alignment horizontal="right"/>
    </xf>
    <xf numFmtId="0" fontId="79" fillId="0" borderId="0" xfId="0" applyFont="1" applyFill="1" applyBorder="1" applyAlignment="1">
      <alignment horizontal="right"/>
    </xf>
    <xf numFmtId="0" fontId="4" fillId="0" borderId="0" xfId="0" quotePrefix="1" applyFont="1" applyFill="1" applyBorder="1" applyAlignment="1">
      <alignment horizontal="right"/>
    </xf>
    <xf numFmtId="0" fontId="93" fillId="0" borderId="3" xfId="0" quotePrefix="1" applyFont="1" applyFill="1" applyBorder="1" applyAlignment="1">
      <alignment horizontal="center"/>
    </xf>
    <xf numFmtId="164" fontId="4" fillId="44" borderId="3" xfId="102" quotePrefix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79" fillId="8" borderId="9" xfId="0" applyFont="1" applyFill="1" applyBorder="1" applyAlignment="1">
      <alignment horizontal="center"/>
    </xf>
    <xf numFmtId="0" fontId="77" fillId="8" borderId="9" xfId="0" quotePrefix="1" applyFont="1" applyFill="1" applyBorder="1" applyAlignment="1">
      <alignment horizontal="right"/>
    </xf>
    <xf numFmtId="3" fontId="87" fillId="0" borderId="0" xfId="0" applyNumberFormat="1" applyFont="1" applyFill="1" applyAlignment="1">
      <alignment horizontal="center"/>
    </xf>
    <xf numFmtId="3" fontId="3" fillId="0" borderId="0" xfId="0" applyNumberFormat="1" applyFont="1" applyFill="1" applyAlignment="1">
      <alignment horizontal="center"/>
    </xf>
    <xf numFmtId="0" fontId="88" fillId="0" borderId="3" xfId="0" applyFont="1" applyFill="1" applyBorder="1" applyAlignment="1">
      <alignment horizontal="center"/>
    </xf>
    <xf numFmtId="0" fontId="77" fillId="8" borderId="9" xfId="0" quotePrefix="1" applyFont="1" applyFill="1" applyBorder="1" applyAlignment="1">
      <alignment horizontal="left"/>
    </xf>
    <xf numFmtId="3" fontId="91" fillId="8" borderId="9" xfId="102" applyNumberFormat="1" applyFont="1" applyFill="1" applyBorder="1" applyAlignment="1"/>
    <xf numFmtId="0" fontId="97" fillId="8" borderId="46" xfId="0" quotePrefix="1" applyFont="1" applyFill="1" applyBorder="1" applyAlignment="1">
      <alignment horizontal="center"/>
    </xf>
    <xf numFmtId="3" fontId="91" fillId="0" borderId="0" xfId="102" applyNumberFormat="1" applyFont="1" applyFill="1" applyBorder="1" applyAlignment="1"/>
    <xf numFmtId="164" fontId="77" fillId="44" borderId="3" xfId="102" applyNumberFormat="1" applyFont="1" applyFill="1" applyBorder="1"/>
    <xf numFmtId="3" fontId="91" fillId="8" borderId="9" xfId="102" applyNumberFormat="1" applyFont="1" applyFill="1" applyBorder="1" applyAlignment="1">
      <alignment horizontal="center"/>
    </xf>
    <xf numFmtId="3" fontId="91" fillId="0" borderId="0" xfId="0" applyNumberFormat="1" applyFont="1" applyFill="1" applyBorder="1" applyAlignment="1">
      <alignment horizontal="right"/>
    </xf>
    <xf numFmtId="3" fontId="77" fillId="0" borderId="0" xfId="0" applyNumberFormat="1" applyFont="1" applyFill="1" applyBorder="1" applyAlignment="1">
      <alignment horizontal="right"/>
    </xf>
    <xf numFmtId="164" fontId="97" fillId="0" borderId="3" xfId="102" applyNumberFormat="1" applyFont="1" applyFill="1" applyBorder="1" applyAlignment="1">
      <alignment horizontal="center"/>
    </xf>
    <xf numFmtId="164" fontId="97" fillId="8" borderId="46" xfId="102" applyNumberFormat="1" applyFont="1" applyFill="1" applyBorder="1" applyAlignment="1">
      <alignment horizontal="center"/>
    </xf>
    <xf numFmtId="3" fontId="87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3" fontId="87" fillId="8" borderId="9" xfId="0" applyNumberFormat="1" applyFont="1" applyFill="1" applyBorder="1" applyAlignment="1">
      <alignment horizontal="right"/>
    </xf>
    <xf numFmtId="3" fontId="4" fillId="8" borderId="9" xfId="102" applyNumberFormat="1" applyFont="1" applyFill="1" applyBorder="1" applyAlignment="1">
      <alignment horizontal="right"/>
    </xf>
    <xf numFmtId="164" fontId="93" fillId="8" borderId="46" xfId="102" applyNumberFormat="1" applyFont="1" applyFill="1" applyBorder="1" applyAlignment="1">
      <alignment horizontal="center"/>
    </xf>
    <xf numFmtId="164" fontId="4" fillId="8" borderId="9" xfId="102" applyNumberFormat="1" applyFont="1" applyFill="1" applyBorder="1" applyAlignment="1">
      <alignment horizontal="right"/>
    </xf>
    <xf numFmtId="3" fontId="87" fillId="0" borderId="0" xfId="0" applyNumberFormat="1" applyFont="1" applyAlignment="1">
      <alignment horizontal="right"/>
    </xf>
    <xf numFmtId="0" fontId="77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right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164" fontId="4" fillId="44" borderId="2" xfId="102" applyNumberFormat="1" applyFont="1" applyFill="1" applyBorder="1"/>
    <xf numFmtId="189" fontId="90" fillId="0" borderId="14" xfId="309" applyNumberFormat="1" applyFont="1" applyFill="1" applyBorder="1" applyAlignment="1">
      <alignment horizontal="right"/>
    </xf>
    <xf numFmtId="0" fontId="4" fillId="0" borderId="0" xfId="147" applyFont="1" applyFill="1" applyBorder="1" applyAlignment="1" applyProtection="1">
      <alignment vertical="center"/>
      <protection locked="0"/>
    </xf>
    <xf numFmtId="41" fontId="4" fillId="0" borderId="0" xfId="147" applyNumberFormat="1" applyFont="1" applyFill="1" applyBorder="1" applyAlignment="1" applyProtection="1">
      <alignment vertical="center"/>
      <protection locked="0"/>
    </xf>
    <xf numFmtId="0" fontId="85" fillId="0" borderId="0" xfId="147" applyFont="1" applyFill="1" applyBorder="1" applyAlignment="1" applyProtection="1">
      <alignment vertical="center"/>
      <protection locked="0"/>
    </xf>
    <xf numFmtId="0" fontId="4" fillId="0" borderId="0" xfId="147" applyFont="1" applyBorder="1" applyAlignment="1" applyProtection="1">
      <alignment vertical="center"/>
      <protection locked="0"/>
    </xf>
    <xf numFmtId="190" fontId="91" fillId="0" borderId="0" xfId="309" applyNumberFormat="1" applyFont="1" applyFill="1" applyBorder="1" applyAlignment="1">
      <alignment horizontal="right"/>
    </xf>
    <xf numFmtId="191" fontId="90" fillId="0" borderId="0" xfId="102" applyNumberFormat="1" applyFont="1" applyFill="1" applyBorder="1" applyAlignment="1">
      <alignment horizontal="right"/>
    </xf>
    <xf numFmtId="192" fontId="4" fillId="0" borderId="0" xfId="102" applyNumberFormat="1" applyFont="1" applyFill="1" applyBorder="1" applyAlignment="1">
      <alignment horizontal="right"/>
    </xf>
    <xf numFmtId="3" fontId="89" fillId="8" borderId="9" xfId="0" applyNumberFormat="1" applyFont="1" applyFill="1" applyBorder="1" applyAlignment="1">
      <alignment horizontal="right"/>
    </xf>
    <xf numFmtId="3" fontId="90" fillId="0" borderId="6" xfId="0" quotePrefix="1" applyNumberFormat="1" applyFont="1" applyFill="1" applyBorder="1" applyAlignment="1">
      <alignment horizontal="center"/>
    </xf>
    <xf numFmtId="3" fontId="4" fillId="0" borderId="6" xfId="0" quotePrefix="1" applyNumberFormat="1" applyFont="1" applyFill="1" applyBorder="1" applyAlignment="1">
      <alignment horizontal="center"/>
    </xf>
    <xf numFmtId="0" fontId="93" fillId="0" borderId="2" xfId="0" quotePrefix="1" applyFont="1" applyFill="1" applyBorder="1" applyAlignment="1">
      <alignment horizontal="center"/>
    </xf>
    <xf numFmtId="0" fontId="4" fillId="0" borderId="6" xfId="0" quotePrefix="1" applyFont="1" applyFill="1" applyBorder="1" applyAlignment="1">
      <alignment horizontal="center"/>
    </xf>
    <xf numFmtId="37" fontId="4" fillId="0" borderId="6" xfId="0" quotePrefix="1" applyNumberFormat="1" applyFont="1" applyFill="1" applyBorder="1" applyAlignment="1">
      <alignment horizontal="center"/>
    </xf>
    <xf numFmtId="37" fontId="4" fillId="44" borderId="2" xfId="0" quotePrefix="1" applyNumberFormat="1" applyFont="1" applyFill="1" applyBorder="1" applyAlignment="1">
      <alignment horizontal="center"/>
    </xf>
    <xf numFmtId="164" fontId="77" fillId="0" borderId="0" xfId="0" applyNumberFormat="1" applyFont="1" applyFill="1" applyBorder="1" applyAlignment="1">
      <alignment horizontal="right"/>
    </xf>
    <xf numFmtId="164" fontId="77" fillId="8" borderId="9" xfId="102" applyNumberFormat="1" applyFont="1" applyFill="1" applyBorder="1" applyAlignment="1">
      <alignment horizontal="right"/>
    </xf>
    <xf numFmtId="0" fontId="92" fillId="0" borderId="0" xfId="0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3" fontId="87" fillId="0" borderId="6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164" fontId="4" fillId="0" borderId="15" xfId="102" applyNumberFormat="1" applyFont="1" applyFill="1" applyBorder="1" applyAlignment="1">
      <alignment horizontal="center"/>
    </xf>
    <xf numFmtId="0" fontId="83" fillId="0" borderId="0" xfId="0" applyFont="1" applyBorder="1" applyAlignment="1">
      <alignment horizontal="center"/>
    </xf>
    <xf numFmtId="3" fontId="87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164" fontId="4" fillId="0" borderId="8" xfId="102" applyNumberFormat="1" applyFont="1" applyBorder="1"/>
    <xf numFmtId="3" fontId="3" fillId="0" borderId="0" xfId="0" applyNumberFormat="1" applyFont="1" applyFill="1" applyBorder="1" applyAlignment="1">
      <alignment horizontal="center"/>
    </xf>
    <xf numFmtId="164" fontId="4" fillId="0" borderId="8" xfId="102" applyNumberFormat="1" applyFont="1" applyFill="1" applyBorder="1" applyAlignment="1">
      <alignment horizontal="right"/>
    </xf>
    <xf numFmtId="0" fontId="4" fillId="0" borderId="7" xfId="0" applyFont="1" applyFill="1" applyBorder="1" applyAlignment="1">
      <alignment horizontal="center"/>
    </xf>
    <xf numFmtId="9" fontId="4" fillId="0" borderId="0" xfId="309" applyFont="1" applyFill="1" applyBorder="1"/>
    <xf numFmtId="9" fontId="4" fillId="0" borderId="0" xfId="309" applyFont="1" applyFill="1" applyBorder="1" applyAlignment="1">
      <alignment horizontal="center"/>
    </xf>
    <xf numFmtId="193" fontId="4" fillId="0" borderId="0" xfId="102" applyNumberFormat="1" applyFont="1" applyFill="1" applyBorder="1" applyAlignment="1">
      <alignment horizontal="right"/>
    </xf>
    <xf numFmtId="0" fontId="88" fillId="48" borderId="3" xfId="0" applyFont="1" applyFill="1" applyBorder="1" applyAlignment="1">
      <alignment horizontal="center"/>
    </xf>
    <xf numFmtId="194" fontId="4" fillId="0" borderId="0" xfId="102" applyNumberFormat="1" applyFont="1" applyFill="1" applyBorder="1" applyAlignment="1">
      <alignment horizontal="right"/>
    </xf>
    <xf numFmtId="0" fontId="4" fillId="0" borderId="0" xfId="102" applyNumberFormat="1" applyFont="1" applyFill="1" applyBorder="1" applyAlignment="1">
      <alignment horizontal="right"/>
    </xf>
    <xf numFmtId="164" fontId="4" fillId="9" borderId="0" xfId="102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0" xfId="340" applyNumberFormat="1" applyFont="1" applyFill="1" applyBorder="1" applyAlignment="1">
      <alignment horizontal="left"/>
    </xf>
    <xf numFmtId="0" fontId="4" fillId="0" borderId="12" xfId="0" applyFont="1" applyFill="1" applyBorder="1" applyAlignment="1">
      <alignment horizontal="center"/>
    </xf>
    <xf numFmtId="9" fontId="4" fillId="0" borderId="13" xfId="309" applyFont="1" applyFill="1" applyBorder="1"/>
    <xf numFmtId="9" fontId="4" fillId="0" borderId="13" xfId="309" applyFont="1" applyFill="1" applyBorder="1" applyAlignment="1">
      <alignment horizontal="center"/>
    </xf>
    <xf numFmtId="3" fontId="87" fillId="0" borderId="13" xfId="0" applyNumberFormat="1" applyFont="1" applyBorder="1" applyAlignment="1">
      <alignment horizontal="center"/>
    </xf>
    <xf numFmtId="3" fontId="3" fillId="0" borderId="13" xfId="0" applyNumberFormat="1" applyFont="1" applyBorder="1" applyAlignment="1">
      <alignment horizontal="center"/>
    </xf>
    <xf numFmtId="0" fontId="88" fillId="0" borderId="4" xfId="0" applyFont="1" applyBorder="1" applyAlignment="1">
      <alignment horizontal="center"/>
    </xf>
    <xf numFmtId="0" fontId="4" fillId="0" borderId="13" xfId="0" applyFont="1" applyBorder="1"/>
    <xf numFmtId="164" fontId="4" fillId="0" borderId="13" xfId="102" applyNumberFormat="1" applyFont="1" applyFill="1" applyBorder="1" applyAlignment="1">
      <alignment horizontal="right"/>
    </xf>
    <xf numFmtId="164" fontId="4" fillId="0" borderId="16" xfId="102" applyNumberFormat="1" applyFont="1" applyFill="1" applyBorder="1" applyAlignment="1">
      <alignment horizontal="right"/>
    </xf>
    <xf numFmtId="9" fontId="4" fillId="0" borderId="0" xfId="309" applyFont="1" applyBorder="1" applyAlignment="1">
      <alignment horizontal="center"/>
    </xf>
    <xf numFmtId="3" fontId="90" fillId="0" borderId="0" xfId="309" applyNumberFormat="1" applyFont="1" applyBorder="1" applyAlignment="1">
      <alignment horizontal="center"/>
    </xf>
    <xf numFmtId="3" fontId="4" fillId="0" borderId="0" xfId="309" applyNumberFormat="1" applyFont="1" applyBorder="1" applyAlignment="1">
      <alignment horizontal="center"/>
    </xf>
    <xf numFmtId="9" fontId="93" fillId="0" borderId="3" xfId="309" applyFont="1" applyBorder="1" applyAlignment="1">
      <alignment horizontal="center"/>
    </xf>
    <xf numFmtId="9" fontId="4" fillId="0" borderId="0" xfId="309" applyFont="1" applyBorder="1"/>
    <xf numFmtId="3" fontId="87" fillId="8" borderId="6" xfId="0" applyNumberFormat="1" applyFont="1" applyFill="1" applyBorder="1" applyAlignment="1">
      <alignment horizontal="center"/>
    </xf>
    <xf numFmtId="3" fontId="3" fillId="8" borderId="6" xfId="0" applyNumberFormat="1" applyFont="1" applyFill="1" applyBorder="1" applyAlignment="1">
      <alignment horizontal="center"/>
    </xf>
    <xf numFmtId="0" fontId="88" fillId="8" borderId="2" xfId="0" applyFont="1" applyFill="1" applyBorder="1" applyAlignment="1">
      <alignment horizontal="center"/>
    </xf>
    <xf numFmtId="3" fontId="87" fillId="8" borderId="0" xfId="0" applyNumberFormat="1" applyFont="1" applyFill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0" fontId="88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3" fillId="6" borderId="3" xfId="0" quotePrefix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4" xfId="0" applyFont="1" applyFill="1" applyBorder="1"/>
    <xf numFmtId="0" fontId="4" fillId="0" borderId="15" xfId="0" applyFont="1" applyBorder="1"/>
    <xf numFmtId="0" fontId="4" fillId="0" borderId="8" xfId="0" applyFont="1" applyBorder="1"/>
    <xf numFmtId="0" fontId="4" fillId="0" borderId="8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10" fontId="4" fillId="0" borderId="0" xfId="309" applyNumberFormat="1" applyFont="1" applyBorder="1" applyAlignment="1">
      <alignment horizontal="right"/>
    </xf>
    <xf numFmtId="0" fontId="3" fillId="49" borderId="0" xfId="0" applyFont="1" applyFill="1" applyBorder="1"/>
    <xf numFmtId="0" fontId="4" fillId="49" borderId="7" xfId="0" applyFont="1" applyFill="1" applyBorder="1" applyAlignment="1">
      <alignment horizontal="center"/>
    </xf>
    <xf numFmtId="9" fontId="4" fillId="49" borderId="0" xfId="309" applyFont="1" applyFill="1" applyBorder="1"/>
    <xf numFmtId="9" fontId="4" fillId="49" borderId="0" xfId="309" applyFont="1" applyFill="1" applyBorder="1" applyAlignment="1">
      <alignment horizontal="center"/>
    </xf>
    <xf numFmtId="3" fontId="87" fillId="49" borderId="0" xfId="0" applyNumberFormat="1" applyFont="1" applyFill="1" applyBorder="1" applyAlignment="1">
      <alignment horizontal="center"/>
    </xf>
    <xf numFmtId="3" fontId="3" fillId="49" borderId="0" xfId="0" applyNumberFormat="1" applyFont="1" applyFill="1" applyBorder="1" applyAlignment="1">
      <alignment horizontal="center"/>
    </xf>
    <xf numFmtId="0" fontId="88" fillId="49" borderId="3" xfId="0" applyFont="1" applyFill="1" applyBorder="1" applyAlignment="1">
      <alignment horizontal="center"/>
    </xf>
    <xf numFmtId="0" fontId="4" fillId="49" borderId="0" xfId="0" applyFont="1" applyFill="1" applyBorder="1"/>
    <xf numFmtId="10" fontId="4" fillId="49" borderId="0" xfId="309" applyNumberFormat="1" applyFont="1" applyFill="1" applyBorder="1" applyAlignment="1">
      <alignment horizontal="right"/>
    </xf>
    <xf numFmtId="0" fontId="4" fillId="49" borderId="8" xfId="0" applyFont="1" applyFill="1" applyBorder="1" applyAlignment="1">
      <alignment horizontal="right"/>
    </xf>
    <xf numFmtId="0" fontId="3" fillId="49" borderId="0" xfId="0" applyFont="1" applyFill="1"/>
    <xf numFmtId="0" fontId="4" fillId="49" borderId="0" xfId="0" applyFont="1" applyFill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16" xfId="0" applyFont="1" applyBorder="1" applyAlignment="1">
      <alignment horizontal="right"/>
    </xf>
    <xf numFmtId="0" fontId="93" fillId="0" borderId="3" xfId="0" quotePrefix="1" applyFont="1" applyBorder="1" applyAlignment="1">
      <alignment horizontal="center"/>
    </xf>
    <xf numFmtId="0" fontId="93" fillId="6" borderId="2" xfId="0" applyFont="1" applyFill="1" applyBorder="1" applyAlignment="1">
      <alignment horizontal="center"/>
    </xf>
    <xf numFmtId="0" fontId="4" fillId="7" borderId="2" xfId="0" applyFont="1" applyFill="1" applyBorder="1"/>
    <xf numFmtId="0" fontId="93" fillId="6" borderId="3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7" borderId="3" xfId="0" applyFont="1" applyFill="1" applyBorder="1"/>
    <xf numFmtId="0" fontId="93" fillId="6" borderId="4" xfId="0" applyFont="1" applyFill="1" applyBorder="1" applyAlignment="1">
      <alignment horizontal="center"/>
    </xf>
    <xf numFmtId="0" fontId="4" fillId="7" borderId="4" xfId="0" applyFont="1" applyFill="1" applyBorder="1"/>
    <xf numFmtId="0" fontId="102" fillId="0" borderId="0" xfId="0" applyFont="1" applyFill="1" applyBorder="1"/>
    <xf numFmtId="0" fontId="79" fillId="8" borderId="9" xfId="0" applyFont="1" applyFill="1" applyBorder="1"/>
    <xf numFmtId="3" fontId="90" fillId="0" borderId="0" xfId="0" quotePrefix="1" applyNumberFormat="1" applyFont="1" applyBorder="1" applyAlignment="1" applyProtection="1">
      <alignment horizontal="center"/>
      <protection locked="0"/>
    </xf>
    <xf numFmtId="3" fontId="4" fillId="0" borderId="0" xfId="0" quotePrefix="1" applyNumberFormat="1" applyFont="1" applyBorder="1" applyAlignment="1" applyProtection="1">
      <alignment horizontal="center"/>
      <protection locked="0"/>
    </xf>
    <xf numFmtId="0" fontId="93" fillId="0" borderId="3" xfId="0" quotePrefix="1" applyFont="1" applyBorder="1" applyAlignment="1" applyProtection="1">
      <alignment horizontal="center"/>
      <protection locked="0"/>
    </xf>
    <xf numFmtId="0" fontId="4" fillId="7" borderId="2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164" fontId="77" fillId="0" borderId="0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167" fontId="14" fillId="8" borderId="46" xfId="0" applyNumberFormat="1" applyFont="1" applyFill="1" applyBorder="1"/>
    <xf numFmtId="0" fontId="14" fillId="0" borderId="0" xfId="0" applyFont="1" applyFill="1" applyBorder="1"/>
    <xf numFmtId="0" fontId="13" fillId="0" borderId="0" xfId="0" applyFont="1" applyFill="1" applyBorder="1"/>
    <xf numFmtId="0" fontId="7" fillId="0" borderId="0" xfId="329" applyFont="1" applyFill="1" applyBorder="1" applyAlignment="1">
      <alignment horizontal="center"/>
    </xf>
    <xf numFmtId="0" fontId="8" fillId="0" borderId="0" xfId="329" quotePrefix="1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167" fontId="13" fillId="0" borderId="0" xfId="0" applyNumberFormat="1" applyFont="1" applyFill="1" applyBorder="1"/>
    <xf numFmtId="166" fontId="13" fillId="0" borderId="0" xfId="1" applyNumberFormat="1" applyFont="1" applyFill="1" applyBorder="1"/>
    <xf numFmtId="10" fontId="13" fillId="0" borderId="0" xfId="0" applyNumberFormat="1" applyFont="1" applyFill="1" applyBorder="1"/>
    <xf numFmtId="0" fontId="13" fillId="0" borderId="10" xfId="0" applyFont="1" applyBorder="1"/>
    <xf numFmtId="167" fontId="12" fillId="0" borderId="10" xfId="0" applyNumberFormat="1" applyFont="1" applyBorder="1"/>
    <xf numFmtId="0" fontId="14" fillId="0" borderId="0" xfId="0" applyFont="1" applyAlignment="1">
      <alignment horizontal="center"/>
    </xf>
    <xf numFmtId="167" fontId="103" fillId="0" borderId="0" xfId="0" applyNumberFormat="1" applyFont="1"/>
    <xf numFmtId="167" fontId="14" fillId="0" borderId="0" xfId="0" applyNumberFormat="1" applyFont="1"/>
    <xf numFmtId="10" fontId="104" fillId="10" borderId="0" xfId="154" applyNumberFormat="1" applyFont="1" applyFill="1" applyAlignment="1">
      <alignment vertical="center"/>
    </xf>
    <xf numFmtId="3" fontId="106" fillId="0" borderId="0" xfId="108" applyNumberFormat="1" applyFont="1" applyFill="1" applyBorder="1" applyAlignment="1">
      <alignment horizontal="right"/>
    </xf>
    <xf numFmtId="3" fontId="106" fillId="0" borderId="0" xfId="11" applyNumberFormat="1" applyFont="1" applyFill="1"/>
    <xf numFmtId="3" fontId="106" fillId="0" borderId="0" xfId="108" applyNumberFormat="1" applyFont="1" applyFill="1"/>
    <xf numFmtId="3" fontId="106" fillId="0" borderId="0" xfId="11" applyNumberFormat="1" applyFont="1" applyFill="1" applyBorder="1" applyProtection="1"/>
    <xf numFmtId="3" fontId="84" fillId="0" borderId="0" xfId="0" applyNumberFormat="1" applyFont="1"/>
    <xf numFmtId="0" fontId="7" fillId="0" borderId="0" xfId="302" applyFont="1"/>
    <xf numFmtId="0" fontId="2" fillId="0" borderId="0" xfId="310" applyFont="1"/>
    <xf numFmtId="0" fontId="104" fillId="0" borderId="0" xfId="154" applyFont="1" applyAlignment="1">
      <alignment horizontal="left" wrapText="1"/>
    </xf>
    <xf numFmtId="0" fontId="104" fillId="0" borderId="0" xfId="154" applyFont="1" applyAlignment="1">
      <alignment horizontal="left"/>
    </xf>
    <xf numFmtId="0" fontId="4" fillId="8" borderId="11" xfId="0" applyFont="1" applyFill="1" applyBorder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4" fillId="8" borderId="17" xfId="0" applyFont="1" applyFill="1" applyBorder="1" applyAlignment="1">
      <alignment horizontal="center"/>
    </xf>
  </cellXfs>
  <cellStyles count="341">
    <cellStyle name="_%(SignOnly)" xfId="25" xr:uid="{00000000-0005-0000-0000-000000000000}"/>
    <cellStyle name="_%(SignSpaceOnly)" xfId="26" xr:uid="{00000000-0005-0000-0000-000001000000}"/>
    <cellStyle name="_Comma" xfId="27" xr:uid="{00000000-0005-0000-0000-000002000000}"/>
    <cellStyle name="_Currency" xfId="28" xr:uid="{00000000-0005-0000-0000-000003000000}"/>
    <cellStyle name="_Currency 2" xfId="29" xr:uid="{00000000-0005-0000-0000-000004000000}"/>
    <cellStyle name="_Currency_Merger Model_NJR Numbers 02" xfId="30" xr:uid="{00000000-0005-0000-0000-000005000000}"/>
    <cellStyle name="_CurrencySpace" xfId="31" xr:uid="{00000000-0005-0000-0000-000006000000}"/>
    <cellStyle name="_CurrencySpace 2" xfId="32" xr:uid="{00000000-0005-0000-0000-000007000000}"/>
    <cellStyle name="_CurrencySpace_AVP" xfId="33" xr:uid="{00000000-0005-0000-0000-000008000000}"/>
    <cellStyle name="_CurrencySpace_Merger Model_NJR Numbers 02" xfId="34" xr:uid="{00000000-0005-0000-0000-000009000000}"/>
    <cellStyle name="_CurrencySpace_NJR 03 Merger Plans_Model" xfId="35" xr:uid="{00000000-0005-0000-0000-00000A000000}"/>
    <cellStyle name="_Euro" xfId="36" xr:uid="{00000000-0005-0000-0000-00000B000000}"/>
    <cellStyle name="_Heading" xfId="37" xr:uid="{00000000-0005-0000-0000-00000C000000}"/>
    <cellStyle name="_Heading 2" xfId="38" xr:uid="{00000000-0005-0000-0000-00000D000000}"/>
    <cellStyle name="_Heading_73 ETR Model" xfId="39" xr:uid="{00000000-0005-0000-0000-00000E000000}"/>
    <cellStyle name="_Heading_73 ETR Model 2" xfId="40" xr:uid="{00000000-0005-0000-0000-00000F000000}"/>
    <cellStyle name="_Heading_avp" xfId="41" xr:uid="{00000000-0005-0000-0000-000010000000}"/>
    <cellStyle name="_Highlight" xfId="42" xr:uid="{00000000-0005-0000-0000-000011000000}"/>
    <cellStyle name="_Highlight 2" xfId="43" xr:uid="{00000000-0005-0000-0000-000012000000}"/>
    <cellStyle name="_Multiple" xfId="44" xr:uid="{00000000-0005-0000-0000-000013000000}"/>
    <cellStyle name="_Multiple 2" xfId="45" xr:uid="{00000000-0005-0000-0000-000014000000}"/>
    <cellStyle name="_Multiple_AVP" xfId="46" xr:uid="{00000000-0005-0000-0000-000015000000}"/>
    <cellStyle name="_MultipleSpace" xfId="47" xr:uid="{00000000-0005-0000-0000-000016000000}"/>
    <cellStyle name="_MultipleSpace_AVP" xfId="48" xr:uid="{00000000-0005-0000-0000-000017000000}"/>
    <cellStyle name="_MultipleSpace_NJR 03 Merger Plans_Model" xfId="49" xr:uid="{00000000-0005-0000-0000-000018000000}"/>
    <cellStyle name="_SubHeading" xfId="50" xr:uid="{00000000-0005-0000-0000-000019000000}"/>
    <cellStyle name="_SubHeading 2" xfId="51" xr:uid="{00000000-0005-0000-0000-00001A000000}"/>
    <cellStyle name="_SubHeading_avp" xfId="52" xr:uid="{00000000-0005-0000-0000-00001B000000}"/>
    <cellStyle name="_Table" xfId="53" xr:uid="{00000000-0005-0000-0000-00001C000000}"/>
    <cellStyle name="_TableHead" xfId="54" xr:uid="{00000000-0005-0000-0000-00001D000000}"/>
    <cellStyle name="_TableHead 2" xfId="55" xr:uid="{00000000-0005-0000-0000-00001E000000}"/>
    <cellStyle name="_TableHead_73 ETR Model" xfId="56" xr:uid="{00000000-0005-0000-0000-00001F000000}"/>
    <cellStyle name="_TableHead_73 ETR Model 2" xfId="57" xr:uid="{00000000-0005-0000-0000-000020000000}"/>
    <cellStyle name="_TableRowHead" xfId="58" xr:uid="{00000000-0005-0000-0000-000021000000}"/>
    <cellStyle name="_TableSuperHead" xfId="59" xr:uid="{00000000-0005-0000-0000-000022000000}"/>
    <cellStyle name="_TableSuperHead_73 ETR Model" xfId="60" xr:uid="{00000000-0005-0000-0000-000023000000}"/>
    <cellStyle name="_TableSuperHead_73 ETR Model 2" xfId="61" xr:uid="{00000000-0005-0000-0000-000024000000}"/>
    <cellStyle name="=C:\WINNT35\SYSTEM32\COMMAND.COM" xfId="62" xr:uid="{00000000-0005-0000-0000-000025000000}"/>
    <cellStyle name="=C:\WINNT35\SYSTEM32\COMMAND.COM 2" xfId="63" xr:uid="{00000000-0005-0000-0000-000026000000}"/>
    <cellStyle name="20% - Accent1 2" xfId="64" xr:uid="{00000000-0005-0000-0000-000027000000}"/>
    <cellStyle name="20% - Accent2 2" xfId="65" xr:uid="{00000000-0005-0000-0000-000028000000}"/>
    <cellStyle name="20% - Accent3 2" xfId="66" xr:uid="{00000000-0005-0000-0000-000029000000}"/>
    <cellStyle name="20% - Accent4 2" xfId="67" xr:uid="{00000000-0005-0000-0000-00002A000000}"/>
    <cellStyle name="20% - Accent5 2" xfId="68" xr:uid="{00000000-0005-0000-0000-00002B000000}"/>
    <cellStyle name="20% - Accent6 2" xfId="69" xr:uid="{00000000-0005-0000-0000-00002C000000}"/>
    <cellStyle name="40% - Accent1 2" xfId="70" xr:uid="{00000000-0005-0000-0000-00002D000000}"/>
    <cellStyle name="40% - Accent2 2" xfId="71" xr:uid="{00000000-0005-0000-0000-00002E000000}"/>
    <cellStyle name="40% - Accent3 2" xfId="72" xr:uid="{00000000-0005-0000-0000-00002F000000}"/>
    <cellStyle name="40% - Accent4 2" xfId="73" xr:uid="{00000000-0005-0000-0000-000030000000}"/>
    <cellStyle name="40% - Accent5 2" xfId="74" xr:uid="{00000000-0005-0000-0000-000031000000}"/>
    <cellStyle name="40% - Accent6 2" xfId="75" xr:uid="{00000000-0005-0000-0000-000032000000}"/>
    <cellStyle name="60% - Accent1 2" xfId="76" xr:uid="{00000000-0005-0000-0000-000033000000}"/>
    <cellStyle name="60% - Accent2 2" xfId="77" xr:uid="{00000000-0005-0000-0000-000034000000}"/>
    <cellStyle name="60% - Accent3 2" xfId="78" xr:uid="{00000000-0005-0000-0000-000035000000}"/>
    <cellStyle name="60% - Accent4 2" xfId="79" xr:uid="{00000000-0005-0000-0000-000036000000}"/>
    <cellStyle name="60% - Accent5 2" xfId="80" xr:uid="{00000000-0005-0000-0000-000037000000}"/>
    <cellStyle name="60% - Accent6 2" xfId="81" xr:uid="{00000000-0005-0000-0000-000038000000}"/>
    <cellStyle name="Accent1 2" xfId="82" xr:uid="{00000000-0005-0000-0000-000039000000}"/>
    <cellStyle name="Accent2 2" xfId="83" xr:uid="{00000000-0005-0000-0000-00003A000000}"/>
    <cellStyle name="Accent3 2" xfId="84" xr:uid="{00000000-0005-0000-0000-00003B000000}"/>
    <cellStyle name="Accent4 2" xfId="85" xr:uid="{00000000-0005-0000-0000-00003C000000}"/>
    <cellStyle name="Accent5 2" xfId="86" xr:uid="{00000000-0005-0000-0000-00003D000000}"/>
    <cellStyle name="Accent6 2" xfId="87" xr:uid="{00000000-0005-0000-0000-00003E000000}"/>
    <cellStyle name="Bad 2" xfId="88" xr:uid="{00000000-0005-0000-0000-00003F000000}"/>
    <cellStyle name="Bad 3" xfId="16" xr:uid="{00000000-0005-0000-0000-000040000000}"/>
    <cellStyle name="Body" xfId="89" xr:uid="{00000000-0005-0000-0000-000041000000}"/>
    <cellStyle name="Calculation 2" xfId="90" xr:uid="{00000000-0005-0000-0000-000042000000}"/>
    <cellStyle name="Check Cell 2" xfId="91" xr:uid="{00000000-0005-0000-0000-000043000000}"/>
    <cellStyle name="Comma" xfId="338" builtinId="3"/>
    <cellStyle name="Comma  - Style1" xfId="92" xr:uid="{00000000-0005-0000-0000-000045000000}"/>
    <cellStyle name="Comma  - Style2" xfId="93" xr:uid="{00000000-0005-0000-0000-000046000000}"/>
    <cellStyle name="Comma  - Style3" xfId="94" xr:uid="{00000000-0005-0000-0000-000047000000}"/>
    <cellStyle name="Comma  - Style4" xfId="95" xr:uid="{00000000-0005-0000-0000-000048000000}"/>
    <cellStyle name="Comma  - Style5" xfId="96" xr:uid="{00000000-0005-0000-0000-000049000000}"/>
    <cellStyle name="Comma  - Style6" xfId="97" xr:uid="{00000000-0005-0000-0000-00004A000000}"/>
    <cellStyle name="Comma  - Style7" xfId="98" xr:uid="{00000000-0005-0000-0000-00004B000000}"/>
    <cellStyle name="Comma  - Style8" xfId="99" xr:uid="{00000000-0005-0000-0000-00004C000000}"/>
    <cellStyle name="Comma [0\_SHEET" xfId="100" xr:uid="{00000000-0005-0000-0000-00004D000000}"/>
    <cellStyle name="Comma [0] 2" xfId="101" xr:uid="{00000000-0005-0000-0000-00004E000000}"/>
    <cellStyle name="Comma 10" xfId="12" xr:uid="{00000000-0005-0000-0000-00004F000000}"/>
    <cellStyle name="Comma 11" xfId="102" xr:uid="{00000000-0005-0000-0000-000050000000}"/>
    <cellStyle name="Comma 12" xfId="103" xr:uid="{00000000-0005-0000-0000-000051000000}"/>
    <cellStyle name="Comma 13" xfId="300" xr:uid="{00000000-0005-0000-0000-000052000000}"/>
    <cellStyle name="Comma 14" xfId="303" xr:uid="{00000000-0005-0000-0000-000053000000}"/>
    <cellStyle name="Comma 15" xfId="307" xr:uid="{00000000-0005-0000-0000-000054000000}"/>
    <cellStyle name="Comma 16" xfId="311" xr:uid="{00000000-0005-0000-0000-000055000000}"/>
    <cellStyle name="Comma 17" xfId="315" xr:uid="{00000000-0005-0000-0000-000056000000}"/>
    <cellStyle name="Comma 18" xfId="319" xr:uid="{00000000-0005-0000-0000-000057000000}"/>
    <cellStyle name="Comma 19" xfId="332" xr:uid="{00000000-0005-0000-0000-000058000000}"/>
    <cellStyle name="Comma 2" xfId="3" xr:uid="{00000000-0005-0000-0000-000059000000}"/>
    <cellStyle name="Comma 2 2" xfId="104" xr:uid="{00000000-0005-0000-0000-00005A000000}"/>
    <cellStyle name="Comma 2 3" xfId="105" xr:uid="{00000000-0005-0000-0000-00005B000000}"/>
    <cellStyle name="Comma 20" xfId="336" xr:uid="{00000000-0005-0000-0000-00005C000000}"/>
    <cellStyle name="Comma 21" xfId="328" xr:uid="{00000000-0005-0000-0000-00005D000000}"/>
    <cellStyle name="Comma 22" xfId="324" xr:uid="{00000000-0005-0000-0000-00005E000000}"/>
    <cellStyle name="Comma 3" xfId="106" xr:uid="{00000000-0005-0000-0000-00005F000000}"/>
    <cellStyle name="Comma 3 5" xfId="107" xr:uid="{00000000-0005-0000-0000-000060000000}"/>
    <cellStyle name="Comma 4" xfId="108" xr:uid="{00000000-0005-0000-0000-000061000000}"/>
    <cellStyle name="Comma 5" xfId="109" xr:uid="{00000000-0005-0000-0000-000062000000}"/>
    <cellStyle name="Comma 5 2" xfId="110" xr:uid="{00000000-0005-0000-0000-000063000000}"/>
    <cellStyle name="Comma 6" xfId="111" xr:uid="{00000000-0005-0000-0000-000064000000}"/>
    <cellStyle name="Comma 7" xfId="112" xr:uid="{00000000-0005-0000-0000-000065000000}"/>
    <cellStyle name="Comma 8" xfId="24" xr:uid="{00000000-0005-0000-0000-000066000000}"/>
    <cellStyle name="Comma 9" xfId="9" xr:uid="{00000000-0005-0000-0000-000067000000}"/>
    <cellStyle name="Comma0 - Style2" xfId="113" xr:uid="{00000000-0005-0000-0000-000068000000}"/>
    <cellStyle name="Currency [$0]" xfId="114" xr:uid="{00000000-0005-0000-0000-000069000000}"/>
    <cellStyle name="Currency [£0]" xfId="115" xr:uid="{00000000-0005-0000-0000-00006A000000}"/>
    <cellStyle name="Currency 10" xfId="312" xr:uid="{00000000-0005-0000-0000-00006B000000}"/>
    <cellStyle name="Currency 11" xfId="316" xr:uid="{00000000-0005-0000-0000-00006C000000}"/>
    <cellStyle name="Currency 12" xfId="320" xr:uid="{00000000-0005-0000-0000-00006D000000}"/>
    <cellStyle name="Currency 13" xfId="331" xr:uid="{00000000-0005-0000-0000-00006E000000}"/>
    <cellStyle name="Currency 14" xfId="335" xr:uid="{00000000-0005-0000-0000-00006F000000}"/>
    <cellStyle name="Currency 15" xfId="327" xr:uid="{00000000-0005-0000-0000-000070000000}"/>
    <cellStyle name="Currency 16" xfId="322" xr:uid="{00000000-0005-0000-0000-000071000000}"/>
    <cellStyle name="Currency 2" xfId="4" xr:uid="{00000000-0005-0000-0000-000072000000}"/>
    <cellStyle name="Currency 2 2" xfId="19" xr:uid="{00000000-0005-0000-0000-000073000000}"/>
    <cellStyle name="Currency 3" xfId="116" xr:uid="{00000000-0005-0000-0000-000074000000}"/>
    <cellStyle name="Currency 3 2" xfId="117" xr:uid="{00000000-0005-0000-0000-000075000000}"/>
    <cellStyle name="Currency 4" xfId="13" xr:uid="{00000000-0005-0000-0000-000076000000}"/>
    <cellStyle name="Currency 5" xfId="296" xr:uid="{00000000-0005-0000-0000-000077000000}"/>
    <cellStyle name="Currency 6" xfId="299" xr:uid="{00000000-0005-0000-0000-000078000000}"/>
    <cellStyle name="Currency 7" xfId="304" xr:uid="{00000000-0005-0000-0000-000079000000}"/>
    <cellStyle name="Currency 8" xfId="7" xr:uid="{00000000-0005-0000-0000-00007A000000}"/>
    <cellStyle name="Currency 9" xfId="308" xr:uid="{00000000-0005-0000-0000-00007B000000}"/>
    <cellStyle name="Data Entry" xfId="118" xr:uid="{00000000-0005-0000-0000-00007C000000}"/>
    <cellStyle name="DON'S STYLE" xfId="119" xr:uid="{00000000-0005-0000-0000-00007D000000}"/>
    <cellStyle name="Explanatory Text 2" xfId="120" xr:uid="{00000000-0005-0000-0000-00007E000000}"/>
    <cellStyle name="Formula" xfId="121" xr:uid="{00000000-0005-0000-0000-00007F000000}"/>
    <cellStyle name="fred" xfId="122" xr:uid="{00000000-0005-0000-0000-000080000000}"/>
    <cellStyle name="Fred%" xfId="123" xr:uid="{00000000-0005-0000-0000-000081000000}"/>
    <cellStyle name="fred_EGSI_TX_LA_SPLIT_BS_12_05_rev" xfId="124" xr:uid="{00000000-0005-0000-0000-000082000000}"/>
    <cellStyle name="Good" xfId="339" builtinId="26"/>
    <cellStyle name="Good 2" xfId="125" xr:uid="{00000000-0005-0000-0000-000083000000}"/>
    <cellStyle name="Good 3" xfId="15" xr:uid="{00000000-0005-0000-0000-000084000000}"/>
    <cellStyle name="Grey" xfId="126" xr:uid="{00000000-0005-0000-0000-000085000000}"/>
    <cellStyle name="Header" xfId="127" xr:uid="{00000000-0005-0000-0000-000086000000}"/>
    <cellStyle name="Header 2" xfId="128" xr:uid="{00000000-0005-0000-0000-000087000000}"/>
    <cellStyle name="Header1" xfId="129" xr:uid="{00000000-0005-0000-0000-000088000000}"/>
    <cellStyle name="Header2" xfId="130" xr:uid="{00000000-0005-0000-0000-000089000000}"/>
    <cellStyle name="Heading" xfId="131" xr:uid="{00000000-0005-0000-0000-00008A000000}"/>
    <cellStyle name="Heading 1 2" xfId="132" xr:uid="{00000000-0005-0000-0000-00008B000000}"/>
    <cellStyle name="Heading 2 2" xfId="133" xr:uid="{00000000-0005-0000-0000-00008C000000}"/>
    <cellStyle name="Heading 3 2" xfId="134" xr:uid="{00000000-0005-0000-0000-00008D000000}"/>
    <cellStyle name="Heading 4 2" xfId="135" xr:uid="{00000000-0005-0000-0000-00008E000000}"/>
    <cellStyle name="Hyperlink 2" xfId="136" xr:uid="{00000000-0005-0000-0000-00008F000000}"/>
    <cellStyle name="Hyperlink 3" xfId="137" xr:uid="{00000000-0005-0000-0000-000090000000}"/>
    <cellStyle name="Input [yellow]" xfId="138" xr:uid="{00000000-0005-0000-0000-000091000000}"/>
    <cellStyle name="Input 2" xfId="139" xr:uid="{00000000-0005-0000-0000-000092000000}"/>
    <cellStyle name="Lines" xfId="140" xr:uid="{00000000-0005-0000-0000-000093000000}"/>
    <cellStyle name="Linked Cell 2" xfId="141" xr:uid="{00000000-0005-0000-0000-000094000000}"/>
    <cellStyle name="Neutral 2" xfId="142" xr:uid="{00000000-0005-0000-0000-000095000000}"/>
    <cellStyle name="Neutral 3" xfId="17" xr:uid="{00000000-0005-0000-0000-000096000000}"/>
    <cellStyle name="no dec" xfId="143" xr:uid="{00000000-0005-0000-0000-000097000000}"/>
    <cellStyle name="Normal" xfId="0" builtinId="0"/>
    <cellStyle name="Normal - Style1" xfId="144" xr:uid="{00000000-0005-0000-0000-000099000000}"/>
    <cellStyle name="Normal 10" xfId="23" xr:uid="{00000000-0005-0000-0000-00009A000000}"/>
    <cellStyle name="Normal 10 2" xfId="145" xr:uid="{00000000-0005-0000-0000-00009B000000}"/>
    <cellStyle name="Normal 11" xfId="11" xr:uid="{00000000-0005-0000-0000-00009C000000}"/>
    <cellStyle name="Normal 12" xfId="154" xr:uid="{00000000-0005-0000-0000-00009D000000}"/>
    <cellStyle name="Normal 13" xfId="6" xr:uid="{00000000-0005-0000-0000-00009E000000}"/>
    <cellStyle name="Normal 14" xfId="301" xr:uid="{00000000-0005-0000-0000-00009F000000}"/>
    <cellStyle name="Normal 15" xfId="302" xr:uid="{00000000-0005-0000-0000-0000A0000000}"/>
    <cellStyle name="Normal 16" xfId="146" xr:uid="{00000000-0005-0000-0000-0000A1000000}"/>
    <cellStyle name="Normal 17" xfId="306" xr:uid="{00000000-0005-0000-0000-0000A2000000}"/>
    <cellStyle name="Normal 18" xfId="310" xr:uid="{00000000-0005-0000-0000-0000A3000000}"/>
    <cellStyle name="Normal 19" xfId="314" xr:uid="{00000000-0005-0000-0000-0000A4000000}"/>
    <cellStyle name="Normal 2" xfId="10" xr:uid="{00000000-0005-0000-0000-0000A5000000}"/>
    <cellStyle name="Normal 2 2" xfId="147" xr:uid="{00000000-0005-0000-0000-0000A6000000}"/>
    <cellStyle name="Normal 2 2 2" xfId="148" xr:uid="{00000000-0005-0000-0000-0000A7000000}"/>
    <cellStyle name="Normal 2 2 3" xfId="149" xr:uid="{00000000-0005-0000-0000-0000A8000000}"/>
    <cellStyle name="Normal 2 3" xfId="150" xr:uid="{00000000-0005-0000-0000-0000A9000000}"/>
    <cellStyle name="Normal 2 4" xfId="151" xr:uid="{00000000-0005-0000-0000-0000AA000000}"/>
    <cellStyle name="Normal 2 5" xfId="152" xr:uid="{00000000-0005-0000-0000-0000AB000000}"/>
    <cellStyle name="Normal 2 6" xfId="153" xr:uid="{00000000-0005-0000-0000-0000AC000000}"/>
    <cellStyle name="Normal 2 7" xfId="18" xr:uid="{00000000-0005-0000-0000-0000AD000000}"/>
    <cellStyle name="Normal 20" xfId="318" xr:uid="{00000000-0005-0000-0000-0000AE000000}"/>
    <cellStyle name="Normal 21" xfId="333" xr:uid="{00000000-0005-0000-0000-0000AF000000}"/>
    <cellStyle name="Normal 22" xfId="337" xr:uid="{00000000-0005-0000-0000-0000B0000000}"/>
    <cellStyle name="Normal 23" xfId="329" xr:uid="{00000000-0005-0000-0000-0000B1000000}"/>
    <cellStyle name="Normal 24" xfId="323" xr:uid="{00000000-0005-0000-0000-0000B2000000}"/>
    <cellStyle name="Normal 3" xfId="2" xr:uid="{00000000-0005-0000-0000-0000B3000000}"/>
    <cellStyle name="Normal 3 2" xfId="155" xr:uid="{00000000-0005-0000-0000-0000B4000000}"/>
    <cellStyle name="Normal 4" xfId="156" xr:uid="{00000000-0005-0000-0000-0000B5000000}"/>
    <cellStyle name="Normal 4 2" xfId="157" xr:uid="{00000000-0005-0000-0000-0000B6000000}"/>
    <cellStyle name="Normal 5" xfId="158" xr:uid="{00000000-0005-0000-0000-0000B7000000}"/>
    <cellStyle name="Normal 5 2" xfId="159" xr:uid="{00000000-0005-0000-0000-0000B8000000}"/>
    <cellStyle name="Normal 5 3" xfId="160" xr:uid="{00000000-0005-0000-0000-0000B9000000}"/>
    <cellStyle name="Normal 6" xfId="161" xr:uid="{00000000-0005-0000-0000-0000BA000000}"/>
    <cellStyle name="Normal 6 2" xfId="162" xr:uid="{00000000-0005-0000-0000-0000BB000000}"/>
    <cellStyle name="Normal 6 3" xfId="163" xr:uid="{00000000-0005-0000-0000-0000BC000000}"/>
    <cellStyle name="Normal 7" xfId="164" xr:uid="{00000000-0005-0000-0000-0000BD000000}"/>
    <cellStyle name="Normal 7 2" xfId="165" xr:uid="{00000000-0005-0000-0000-0000BE000000}"/>
    <cellStyle name="Normal 7 3" xfId="166" xr:uid="{00000000-0005-0000-0000-0000BF000000}"/>
    <cellStyle name="Normal 8" xfId="167" xr:uid="{00000000-0005-0000-0000-0000C0000000}"/>
    <cellStyle name="Normal 9" xfId="168" xr:uid="{00000000-0005-0000-0000-0000C1000000}"/>
    <cellStyle name="Normal_Alloc_Data" xfId="340" xr:uid="{3AC1B0C9-38AC-4119-B4AE-1000386C9BD1}"/>
    <cellStyle name="Normal_K-1 (Weighted Average Cost of Capital)" xfId="22" xr:uid="{00000000-0005-0000-0000-0000C3000000}"/>
    <cellStyle name="Note 2" xfId="169" xr:uid="{00000000-0005-0000-0000-0000C4000000}"/>
    <cellStyle name="Note 3" xfId="170" xr:uid="{00000000-0005-0000-0000-0000C5000000}"/>
    <cellStyle name="nPlosion" xfId="171" xr:uid="{00000000-0005-0000-0000-0000C6000000}"/>
    <cellStyle name="Output 2" xfId="172" xr:uid="{00000000-0005-0000-0000-0000C7000000}"/>
    <cellStyle name="Percen - Style1" xfId="173" xr:uid="{00000000-0005-0000-0000-0000C8000000}"/>
    <cellStyle name="Percent" xfId="1" builtinId="5"/>
    <cellStyle name="Percent (0)" xfId="174" xr:uid="{00000000-0005-0000-0000-0000CA000000}"/>
    <cellStyle name="Percent [2]" xfId="175" xr:uid="{00000000-0005-0000-0000-0000CB000000}"/>
    <cellStyle name="Percent 10" xfId="309" xr:uid="{00000000-0005-0000-0000-0000CC000000}"/>
    <cellStyle name="Percent 11" xfId="313" xr:uid="{00000000-0005-0000-0000-0000CD000000}"/>
    <cellStyle name="Percent 12" xfId="317" xr:uid="{00000000-0005-0000-0000-0000CE000000}"/>
    <cellStyle name="Percent 13" xfId="321" xr:uid="{00000000-0005-0000-0000-0000CF000000}"/>
    <cellStyle name="Percent 14" xfId="330" xr:uid="{00000000-0005-0000-0000-0000D0000000}"/>
    <cellStyle name="Percent 15" xfId="334" xr:uid="{00000000-0005-0000-0000-0000D1000000}"/>
    <cellStyle name="Percent 16" xfId="326" xr:uid="{00000000-0005-0000-0000-0000D2000000}"/>
    <cellStyle name="Percent 17" xfId="325" xr:uid="{00000000-0005-0000-0000-0000D3000000}"/>
    <cellStyle name="Percent 2" xfId="5" xr:uid="{00000000-0005-0000-0000-0000D4000000}"/>
    <cellStyle name="Percent 2 2" xfId="176" xr:uid="{00000000-0005-0000-0000-0000D5000000}"/>
    <cellStyle name="Percent 2 3" xfId="177" xr:uid="{00000000-0005-0000-0000-0000D6000000}"/>
    <cellStyle name="Percent 2 4" xfId="20" xr:uid="{00000000-0005-0000-0000-0000D7000000}"/>
    <cellStyle name="Percent 3" xfId="178" xr:uid="{00000000-0005-0000-0000-0000D8000000}"/>
    <cellStyle name="Percent 3 2" xfId="179" xr:uid="{00000000-0005-0000-0000-0000D9000000}"/>
    <cellStyle name="Percent 4" xfId="8" xr:uid="{00000000-0005-0000-0000-0000DA000000}"/>
    <cellStyle name="Percent 4 2" xfId="180" xr:uid="{00000000-0005-0000-0000-0000DB000000}"/>
    <cellStyle name="Percent 5" xfId="181" xr:uid="{00000000-0005-0000-0000-0000DC000000}"/>
    <cellStyle name="Percent 5 2" xfId="182" xr:uid="{00000000-0005-0000-0000-0000DD000000}"/>
    <cellStyle name="Percent 6" xfId="14" xr:uid="{00000000-0005-0000-0000-0000DE000000}"/>
    <cellStyle name="Percent 7" xfId="297" xr:uid="{00000000-0005-0000-0000-0000DF000000}"/>
    <cellStyle name="Percent 8" xfId="298" xr:uid="{00000000-0005-0000-0000-0000E0000000}"/>
    <cellStyle name="Percent 9" xfId="305" xr:uid="{00000000-0005-0000-0000-0000E1000000}"/>
    <cellStyle name="PSChar" xfId="183" xr:uid="{00000000-0005-0000-0000-0000E2000000}"/>
    <cellStyle name="PSDate" xfId="184" xr:uid="{00000000-0005-0000-0000-0000E3000000}"/>
    <cellStyle name="PSDec" xfId="185" xr:uid="{00000000-0005-0000-0000-0000E4000000}"/>
    <cellStyle name="PSHeading" xfId="186" xr:uid="{00000000-0005-0000-0000-0000E5000000}"/>
    <cellStyle name="PSInt" xfId="187" xr:uid="{00000000-0005-0000-0000-0000E6000000}"/>
    <cellStyle name="PSSpacer" xfId="188" xr:uid="{00000000-0005-0000-0000-0000E7000000}"/>
    <cellStyle name="Row Heading" xfId="189" xr:uid="{00000000-0005-0000-0000-0000E8000000}"/>
    <cellStyle name="RowLevel_" xfId="190" xr:uid="{00000000-0005-0000-0000-0000E9000000}"/>
    <cellStyle name="SAPBEXaggData" xfId="191" xr:uid="{00000000-0005-0000-0000-0000EA000000}"/>
    <cellStyle name="SAPBEXaggData 2" xfId="192" xr:uid="{00000000-0005-0000-0000-0000EB000000}"/>
    <cellStyle name="SAPBEXaggData 3" xfId="193" xr:uid="{00000000-0005-0000-0000-0000EC000000}"/>
    <cellStyle name="SAPBEXaggDataEmph" xfId="194" xr:uid="{00000000-0005-0000-0000-0000ED000000}"/>
    <cellStyle name="SAPBEXaggDataEmph 2" xfId="195" xr:uid="{00000000-0005-0000-0000-0000EE000000}"/>
    <cellStyle name="SAPBEXaggDataEmph 3" xfId="196" xr:uid="{00000000-0005-0000-0000-0000EF000000}"/>
    <cellStyle name="SAPBEXaggItem" xfId="197" xr:uid="{00000000-0005-0000-0000-0000F0000000}"/>
    <cellStyle name="SAPBEXaggItem 2" xfId="198" xr:uid="{00000000-0005-0000-0000-0000F1000000}"/>
    <cellStyle name="SAPBEXaggItem 3" xfId="199" xr:uid="{00000000-0005-0000-0000-0000F2000000}"/>
    <cellStyle name="SAPBEXaggItemX" xfId="200" xr:uid="{00000000-0005-0000-0000-0000F3000000}"/>
    <cellStyle name="SAPBEXaggItemX 2" xfId="201" xr:uid="{00000000-0005-0000-0000-0000F4000000}"/>
    <cellStyle name="SAPBEXaggItemX 3" xfId="202" xr:uid="{00000000-0005-0000-0000-0000F5000000}"/>
    <cellStyle name="SAPBEXchaText" xfId="203" xr:uid="{00000000-0005-0000-0000-0000F6000000}"/>
    <cellStyle name="SAPBEXexcBad7" xfId="204" xr:uid="{00000000-0005-0000-0000-0000F7000000}"/>
    <cellStyle name="SAPBEXexcBad7 2" xfId="205" xr:uid="{00000000-0005-0000-0000-0000F8000000}"/>
    <cellStyle name="SAPBEXexcBad7 3" xfId="206" xr:uid="{00000000-0005-0000-0000-0000F9000000}"/>
    <cellStyle name="SAPBEXexcBad8" xfId="207" xr:uid="{00000000-0005-0000-0000-0000FA000000}"/>
    <cellStyle name="SAPBEXexcBad8 2" xfId="208" xr:uid="{00000000-0005-0000-0000-0000FB000000}"/>
    <cellStyle name="SAPBEXexcBad8 3" xfId="209" xr:uid="{00000000-0005-0000-0000-0000FC000000}"/>
    <cellStyle name="SAPBEXexcBad9" xfId="210" xr:uid="{00000000-0005-0000-0000-0000FD000000}"/>
    <cellStyle name="SAPBEXexcBad9 2" xfId="211" xr:uid="{00000000-0005-0000-0000-0000FE000000}"/>
    <cellStyle name="SAPBEXexcBad9 3" xfId="212" xr:uid="{00000000-0005-0000-0000-0000FF000000}"/>
    <cellStyle name="SAPBEXexcCritical4" xfId="213" xr:uid="{00000000-0005-0000-0000-000000010000}"/>
    <cellStyle name="SAPBEXexcCritical4 2" xfId="214" xr:uid="{00000000-0005-0000-0000-000001010000}"/>
    <cellStyle name="SAPBEXexcCritical4 3" xfId="215" xr:uid="{00000000-0005-0000-0000-000002010000}"/>
    <cellStyle name="SAPBEXexcCritical5" xfId="216" xr:uid="{00000000-0005-0000-0000-000003010000}"/>
    <cellStyle name="SAPBEXexcCritical5 2" xfId="217" xr:uid="{00000000-0005-0000-0000-000004010000}"/>
    <cellStyle name="SAPBEXexcCritical5 3" xfId="218" xr:uid="{00000000-0005-0000-0000-000005010000}"/>
    <cellStyle name="SAPBEXexcCritical6" xfId="219" xr:uid="{00000000-0005-0000-0000-000006010000}"/>
    <cellStyle name="SAPBEXexcCritical6 2" xfId="220" xr:uid="{00000000-0005-0000-0000-000007010000}"/>
    <cellStyle name="SAPBEXexcCritical6 3" xfId="221" xr:uid="{00000000-0005-0000-0000-000008010000}"/>
    <cellStyle name="SAPBEXexcGood1" xfId="222" xr:uid="{00000000-0005-0000-0000-000009010000}"/>
    <cellStyle name="SAPBEXexcGood1 2" xfId="223" xr:uid="{00000000-0005-0000-0000-00000A010000}"/>
    <cellStyle name="SAPBEXexcGood1 3" xfId="224" xr:uid="{00000000-0005-0000-0000-00000B010000}"/>
    <cellStyle name="SAPBEXexcGood2" xfId="225" xr:uid="{00000000-0005-0000-0000-00000C010000}"/>
    <cellStyle name="SAPBEXexcGood2 2" xfId="226" xr:uid="{00000000-0005-0000-0000-00000D010000}"/>
    <cellStyle name="SAPBEXexcGood2 3" xfId="227" xr:uid="{00000000-0005-0000-0000-00000E010000}"/>
    <cellStyle name="SAPBEXexcGood3" xfId="228" xr:uid="{00000000-0005-0000-0000-00000F010000}"/>
    <cellStyle name="SAPBEXexcGood3 2" xfId="229" xr:uid="{00000000-0005-0000-0000-000010010000}"/>
    <cellStyle name="SAPBEXexcGood3 3" xfId="230" xr:uid="{00000000-0005-0000-0000-000011010000}"/>
    <cellStyle name="SAPBEXfilterDrill" xfId="231" xr:uid="{00000000-0005-0000-0000-000012010000}"/>
    <cellStyle name="SAPBEXfilterItem" xfId="232" xr:uid="{00000000-0005-0000-0000-000013010000}"/>
    <cellStyle name="SAPBEXfilterText" xfId="233" xr:uid="{00000000-0005-0000-0000-000014010000}"/>
    <cellStyle name="SAPBEXformats" xfId="234" xr:uid="{00000000-0005-0000-0000-000015010000}"/>
    <cellStyle name="SAPBEXformats 2" xfId="235" xr:uid="{00000000-0005-0000-0000-000016010000}"/>
    <cellStyle name="SAPBEXformats 3" xfId="236" xr:uid="{00000000-0005-0000-0000-000017010000}"/>
    <cellStyle name="SAPBEXheaderItem" xfId="237" xr:uid="{00000000-0005-0000-0000-000018010000}"/>
    <cellStyle name="SAPBEXheaderText" xfId="238" xr:uid="{00000000-0005-0000-0000-000019010000}"/>
    <cellStyle name="SAPBEXHLevel0" xfId="239" xr:uid="{00000000-0005-0000-0000-00001A010000}"/>
    <cellStyle name="SAPBEXHLevel0 2" xfId="240" xr:uid="{00000000-0005-0000-0000-00001B010000}"/>
    <cellStyle name="SAPBEXHLevel0 3" xfId="241" xr:uid="{00000000-0005-0000-0000-00001C010000}"/>
    <cellStyle name="SAPBEXHLevel0X" xfId="242" xr:uid="{00000000-0005-0000-0000-00001D010000}"/>
    <cellStyle name="SAPBEXHLevel0X 2" xfId="243" xr:uid="{00000000-0005-0000-0000-00001E010000}"/>
    <cellStyle name="SAPBEXHLevel0X 3" xfId="244" xr:uid="{00000000-0005-0000-0000-00001F010000}"/>
    <cellStyle name="SAPBEXHLevel1" xfId="245" xr:uid="{00000000-0005-0000-0000-000020010000}"/>
    <cellStyle name="SAPBEXHLevel1 2" xfId="246" xr:uid="{00000000-0005-0000-0000-000021010000}"/>
    <cellStyle name="SAPBEXHLevel1 3" xfId="247" xr:uid="{00000000-0005-0000-0000-000022010000}"/>
    <cellStyle name="SAPBEXHLevel1X" xfId="248" xr:uid="{00000000-0005-0000-0000-000023010000}"/>
    <cellStyle name="SAPBEXHLevel1X 2" xfId="249" xr:uid="{00000000-0005-0000-0000-000024010000}"/>
    <cellStyle name="SAPBEXHLevel1X 3" xfId="250" xr:uid="{00000000-0005-0000-0000-000025010000}"/>
    <cellStyle name="SAPBEXHLevel2" xfId="251" xr:uid="{00000000-0005-0000-0000-000026010000}"/>
    <cellStyle name="SAPBEXHLevel2 2" xfId="252" xr:uid="{00000000-0005-0000-0000-000027010000}"/>
    <cellStyle name="SAPBEXHLevel2 3" xfId="253" xr:uid="{00000000-0005-0000-0000-000028010000}"/>
    <cellStyle name="SAPBEXHLevel2X" xfId="254" xr:uid="{00000000-0005-0000-0000-000029010000}"/>
    <cellStyle name="SAPBEXHLevel2X 2" xfId="255" xr:uid="{00000000-0005-0000-0000-00002A010000}"/>
    <cellStyle name="SAPBEXHLevel2X 3" xfId="256" xr:uid="{00000000-0005-0000-0000-00002B010000}"/>
    <cellStyle name="SAPBEXHLevel3" xfId="257" xr:uid="{00000000-0005-0000-0000-00002C010000}"/>
    <cellStyle name="SAPBEXHLevel3 2" xfId="258" xr:uid="{00000000-0005-0000-0000-00002D010000}"/>
    <cellStyle name="SAPBEXHLevel3 3" xfId="259" xr:uid="{00000000-0005-0000-0000-00002E010000}"/>
    <cellStyle name="SAPBEXHLevel3X" xfId="260" xr:uid="{00000000-0005-0000-0000-00002F010000}"/>
    <cellStyle name="SAPBEXHLevel3X 2" xfId="261" xr:uid="{00000000-0005-0000-0000-000030010000}"/>
    <cellStyle name="SAPBEXHLevel3X 3" xfId="262" xr:uid="{00000000-0005-0000-0000-000031010000}"/>
    <cellStyle name="SAPBEXresData" xfId="263" xr:uid="{00000000-0005-0000-0000-000032010000}"/>
    <cellStyle name="SAPBEXresData 2" xfId="264" xr:uid="{00000000-0005-0000-0000-000033010000}"/>
    <cellStyle name="SAPBEXresData 3" xfId="265" xr:uid="{00000000-0005-0000-0000-000034010000}"/>
    <cellStyle name="SAPBEXresDataEmph" xfId="266" xr:uid="{00000000-0005-0000-0000-000035010000}"/>
    <cellStyle name="SAPBEXresDataEmph 2" xfId="267" xr:uid="{00000000-0005-0000-0000-000036010000}"/>
    <cellStyle name="SAPBEXresDataEmph 3" xfId="268" xr:uid="{00000000-0005-0000-0000-000037010000}"/>
    <cellStyle name="SAPBEXresItem" xfId="269" xr:uid="{00000000-0005-0000-0000-000038010000}"/>
    <cellStyle name="SAPBEXresItem 2" xfId="270" xr:uid="{00000000-0005-0000-0000-000039010000}"/>
    <cellStyle name="SAPBEXresItem 3" xfId="271" xr:uid="{00000000-0005-0000-0000-00003A010000}"/>
    <cellStyle name="SAPBEXresItemX" xfId="272" xr:uid="{00000000-0005-0000-0000-00003B010000}"/>
    <cellStyle name="SAPBEXresItemX 2" xfId="273" xr:uid="{00000000-0005-0000-0000-00003C010000}"/>
    <cellStyle name="SAPBEXresItemX 3" xfId="274" xr:uid="{00000000-0005-0000-0000-00003D010000}"/>
    <cellStyle name="SAPBEXstdData" xfId="275" xr:uid="{00000000-0005-0000-0000-00003E010000}"/>
    <cellStyle name="SAPBEXstdData 2" xfId="276" xr:uid="{00000000-0005-0000-0000-00003F010000}"/>
    <cellStyle name="SAPBEXstdData 3" xfId="277" xr:uid="{00000000-0005-0000-0000-000040010000}"/>
    <cellStyle name="SAPBEXstdDataEmph" xfId="278" xr:uid="{00000000-0005-0000-0000-000041010000}"/>
    <cellStyle name="SAPBEXstdDataEmph 2" xfId="279" xr:uid="{00000000-0005-0000-0000-000042010000}"/>
    <cellStyle name="SAPBEXstdDataEmph 3" xfId="280" xr:uid="{00000000-0005-0000-0000-000043010000}"/>
    <cellStyle name="SAPBEXstdItem" xfId="281" xr:uid="{00000000-0005-0000-0000-000044010000}"/>
    <cellStyle name="SAPBEXstdItem 2" xfId="282" xr:uid="{00000000-0005-0000-0000-000045010000}"/>
    <cellStyle name="SAPBEXstdItem 3" xfId="283" xr:uid="{00000000-0005-0000-0000-000046010000}"/>
    <cellStyle name="SAPBEXstdItemX" xfId="284" xr:uid="{00000000-0005-0000-0000-000047010000}"/>
    <cellStyle name="SAPBEXstdItemX 2" xfId="285" xr:uid="{00000000-0005-0000-0000-000048010000}"/>
    <cellStyle name="SAPBEXstdItemX 3" xfId="286" xr:uid="{00000000-0005-0000-0000-000049010000}"/>
    <cellStyle name="SAPBEXtitle" xfId="287" xr:uid="{00000000-0005-0000-0000-00004A010000}"/>
    <cellStyle name="SAPBEXundefined" xfId="288" xr:uid="{00000000-0005-0000-0000-00004B010000}"/>
    <cellStyle name="SAPBEXundefined 2" xfId="289" xr:uid="{00000000-0005-0000-0000-00004C010000}"/>
    <cellStyle name="SAPBEXundefined 3" xfId="290" xr:uid="{00000000-0005-0000-0000-00004D010000}"/>
    <cellStyle name="Tickmark" xfId="291" xr:uid="{00000000-0005-0000-0000-00004E010000}"/>
    <cellStyle name="Times New Roman" xfId="292" xr:uid="{00000000-0005-0000-0000-00004F010000}"/>
    <cellStyle name="Title 2" xfId="293" xr:uid="{00000000-0005-0000-0000-000050010000}"/>
    <cellStyle name="Total 2" xfId="294" xr:uid="{00000000-0005-0000-0000-000051010000}"/>
    <cellStyle name="unprotected" xfId="21" xr:uid="{00000000-0005-0000-0000-000052010000}"/>
    <cellStyle name="Warning Text 2" xfId="295" xr:uid="{00000000-0005-0000-0000-00005301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2010regulatory.centerpointenergy.com/2019CEHERATECASE/Filing%20Documents/2019%20CEHE%20Rate%20Case%20Errata%201/Schedule%20H-I-J%20and%20CA%20ERRATA%20-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9421%20-%20Model%20of%20CEHE's%20CCOSS%20-%20Settlement%20Baselin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H-1"/>
      <sheetName val="II-H-1.1"/>
      <sheetName val="II-H-1.2"/>
      <sheetName val="II-H-1.3"/>
      <sheetName val="II-H_1.3.1"/>
      <sheetName val="II-H-1.3.1a"/>
      <sheetName val="II-H-1.4"/>
      <sheetName val="II-H-1.5"/>
      <sheetName val="II-H-2"/>
      <sheetName val="II-H-2.1"/>
      <sheetName val="II-H-2.2"/>
      <sheetName val="II-H-2.3"/>
      <sheetName val="II-H-2.3.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  <sheetName val="II-I-1"/>
      <sheetName val="WP 1-A"/>
      <sheetName val="WP 1-A.1"/>
      <sheetName val="WP II-I-1.1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Factors"/>
      <sheetName val="II-I-2 Class Ratios"/>
      <sheetName val="II-I-2 Class Rationale"/>
      <sheetName val="WP - Current"/>
      <sheetName val="WP - Revenue Summary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4"/>
      <sheetName val="WP - Accts. 907-10"/>
      <sheetName val="WP 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 Rev"/>
      <sheetName val="II-I-3"/>
      <sheetName val="III-A TCOS Calculation"/>
      <sheetName val="III-A-1 Summary TCOS"/>
      <sheetName val="IV-J-1-Revenue Summary"/>
      <sheetName val="IV-J-2 Other Serv"/>
      <sheetName val="IV-J-2-A Discretionary_OTC"/>
      <sheetName val="IV-J-3 Rate Class Def"/>
      <sheetName val="IV-J-4a Load Research"/>
      <sheetName val="IV-J-4b Load Research"/>
      <sheetName val="IV-J-4c Load Research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UEDIT "/>
      <sheetName val="IV-J-7 Wholesale Rate"/>
      <sheetName val="IV-J-8 Rate Analysi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6">
          <cell r="B16"/>
          <cell r="C16"/>
          <cell r="D16"/>
          <cell r="E16">
            <v>1</v>
          </cell>
          <cell r="F16">
            <v>2</v>
          </cell>
          <cell r="G16">
            <v>3</v>
          </cell>
          <cell r="H16">
            <v>4</v>
          </cell>
          <cell r="I16">
            <v>5</v>
          </cell>
          <cell r="J16">
            <v>6</v>
          </cell>
          <cell r="K16">
            <v>7</v>
          </cell>
          <cell r="L16"/>
        </row>
        <row r="17">
          <cell r="B17">
            <v>1</v>
          </cell>
          <cell r="C17" t="str">
            <v>Direct Assigned</v>
          </cell>
          <cell r="D17" t="str">
            <v>DA</v>
          </cell>
          <cell r="E17"/>
          <cell r="F17"/>
          <cell r="G17"/>
          <cell r="H17"/>
          <cell r="I17"/>
          <cell r="J17"/>
          <cell r="K17"/>
          <cell r="L17"/>
        </row>
        <row r="18">
          <cell r="B18">
            <v>2</v>
          </cell>
          <cell r="C18" t="str">
            <v>Residential</v>
          </cell>
          <cell r="D18" t="str">
            <v>RES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</v>
          </cell>
        </row>
        <row r="19">
          <cell r="B19">
            <v>3</v>
          </cell>
          <cell r="C19" t="str">
            <v>Secondary &lt;=10 kVA</v>
          </cell>
          <cell r="D19" t="str">
            <v>SEC&lt;10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</v>
          </cell>
        </row>
        <row r="20">
          <cell r="B20">
            <v>4</v>
          </cell>
          <cell r="C20" t="str">
            <v>Secondary &gt;10 kVA</v>
          </cell>
          <cell r="D20" t="str">
            <v>SEC&gt;10</v>
          </cell>
          <cell r="E20">
            <v>0</v>
          </cell>
          <cell r="F20">
            <v>0</v>
          </cell>
          <cell r="G20">
            <v>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1</v>
          </cell>
        </row>
        <row r="21">
          <cell r="B21">
            <v>5</v>
          </cell>
          <cell r="C21" t="str">
            <v>Primary</v>
          </cell>
          <cell r="D21" t="str">
            <v>Prim</v>
          </cell>
          <cell r="E21">
            <v>0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  <cell r="J21">
            <v>0</v>
          </cell>
          <cell r="K21">
            <v>0</v>
          </cell>
          <cell r="L21">
            <v>1</v>
          </cell>
        </row>
        <row r="22">
          <cell r="B22">
            <v>6</v>
          </cell>
          <cell r="C22" t="str">
            <v>Transmission</v>
          </cell>
          <cell r="D22" t="str">
            <v>TRAN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</v>
          </cell>
          <cell r="J22">
            <v>0</v>
          </cell>
          <cell r="K22">
            <v>0</v>
          </cell>
          <cell r="L22">
            <v>1</v>
          </cell>
        </row>
        <row r="23">
          <cell r="B23">
            <v>7</v>
          </cell>
          <cell r="C23" t="str">
            <v>Lighting - SLS</v>
          </cell>
          <cell r="D23" t="str">
            <v>SLS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  <cell r="K23">
            <v>0</v>
          </cell>
          <cell r="L23">
            <v>1</v>
          </cell>
        </row>
        <row r="24">
          <cell r="B24">
            <v>8</v>
          </cell>
          <cell r="C24" t="str">
            <v>Lighting - MLS</v>
          </cell>
          <cell r="D24" t="str">
            <v>MLS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>
            <v>1</v>
          </cell>
        </row>
        <row r="25">
          <cell r="B25">
            <v>9</v>
          </cell>
          <cell r="C25"/>
          <cell r="D25"/>
          <cell r="E25"/>
          <cell r="F25"/>
          <cell r="G25"/>
          <cell r="H25"/>
          <cell r="I25"/>
          <cell r="J25"/>
          <cell r="K25"/>
          <cell r="L25"/>
        </row>
        <row r="26">
          <cell r="B26">
            <v>10</v>
          </cell>
          <cell r="C26" t="str">
            <v>Generation Demand - A&amp;E 4CP</v>
          </cell>
          <cell r="D26" t="str">
            <v>D1</v>
          </cell>
          <cell r="E26">
            <v>0.51132751132751142</v>
          </cell>
          <cell r="F26">
            <v>9.855009855009856E-3</v>
          </cell>
          <cell r="G26">
            <v>0.26423126423126425</v>
          </cell>
          <cell r="H26">
            <v>3.3839033839033847E-2</v>
          </cell>
          <cell r="I26">
            <v>0.17865317865317867</v>
          </cell>
          <cell r="J26">
            <v>1.6890016890016891E-3</v>
          </cell>
          <cell r="K26">
            <v>4.0500040500040504E-4</v>
          </cell>
          <cell r="L26">
            <v>1</v>
          </cell>
        </row>
        <row r="27">
          <cell r="B27">
            <v>11</v>
          </cell>
          <cell r="C27"/>
          <cell r="D27"/>
          <cell r="E27"/>
          <cell r="F27"/>
          <cell r="G27"/>
          <cell r="H27"/>
          <cell r="I27"/>
          <cell r="J27"/>
          <cell r="K27"/>
          <cell r="L27"/>
        </row>
        <row r="28">
          <cell r="B28">
            <v>12</v>
          </cell>
          <cell r="C28" t="str">
            <v>Transmission Demand - ERCOT CEHE 4CP</v>
          </cell>
          <cell r="D28" t="str">
            <v>D2</v>
          </cell>
          <cell r="E28">
            <v>0.46650891681952339</v>
          </cell>
          <cell r="F28">
            <v>8.7828438527922381E-3</v>
          </cell>
          <cell r="G28">
            <v>0.34065970061662815</v>
          </cell>
          <cell r="H28">
            <v>3.4843615698445206E-2</v>
          </cell>
          <cell r="I28">
            <v>0.1492049230126111</v>
          </cell>
          <cell r="J28">
            <v>0</v>
          </cell>
          <cell r="K28">
            <v>0</v>
          </cell>
          <cell r="L28">
            <v>1</v>
          </cell>
        </row>
        <row r="29">
          <cell r="B29">
            <v>13</v>
          </cell>
          <cell r="C29" t="str">
            <v>Dist Demand - Sub Level - 4CP</v>
          </cell>
          <cell r="D29" t="str">
            <v>D3</v>
          </cell>
          <cell r="E29">
            <v>0.54832112859820681</v>
          </cell>
          <cell r="F29">
            <v>1.0323101402856876E-2</v>
          </cell>
          <cell r="G29">
            <v>0.40040158885601729</v>
          </cell>
          <cell r="H29">
            <v>4.0954181142918961E-2</v>
          </cell>
          <cell r="I29">
            <v>0</v>
          </cell>
          <cell r="J29">
            <v>0</v>
          </cell>
          <cell r="K29">
            <v>0</v>
          </cell>
          <cell r="L29">
            <v>0.99999999999999989</v>
          </cell>
        </row>
        <row r="30">
          <cell r="B30">
            <v>14</v>
          </cell>
          <cell r="C30" t="str">
            <v>Dist Demand - Line Level - 4CP</v>
          </cell>
          <cell r="D30" t="str">
            <v>D4</v>
          </cell>
          <cell r="E30">
            <v>0.5553934351885752</v>
          </cell>
          <cell r="F30">
            <v>1.0484009202187573E-2</v>
          </cell>
          <cell r="G30">
            <v>0.39337256423830463</v>
          </cell>
          <cell r="H30">
            <v>4.0749991370932485E-2</v>
          </cell>
          <cell r="I30">
            <v>0</v>
          </cell>
          <cell r="J30">
            <v>0</v>
          </cell>
          <cell r="K30">
            <v>0</v>
          </cell>
          <cell r="L30">
            <v>0.99999999999999989</v>
          </cell>
        </row>
        <row r="31">
          <cell r="B31">
            <v>15</v>
          </cell>
          <cell r="C31" t="str">
            <v>Dist Dem-Line Level-4CP-Secondary</v>
          </cell>
          <cell r="D31" t="str">
            <v>D5</v>
          </cell>
          <cell r="E31">
            <v>0.57898715683341773</v>
          </cell>
          <cell r="F31">
            <v>1.092938139992411E-2</v>
          </cell>
          <cell r="G31">
            <v>0.41008346176665805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0.99999999999999978</v>
          </cell>
        </row>
        <row r="32">
          <cell r="B32">
            <v>16</v>
          </cell>
          <cell r="C32"/>
          <cell r="D32"/>
          <cell r="E32"/>
          <cell r="F32"/>
          <cell r="G32"/>
          <cell r="H32"/>
          <cell r="I32"/>
          <cell r="J32"/>
          <cell r="K32"/>
          <cell r="L32"/>
        </row>
        <row r="33">
          <cell r="B33">
            <v>17</v>
          </cell>
          <cell r="C33" t="str">
            <v>Mwh - Generation Level</v>
          </cell>
          <cell r="D33" t="str">
            <v>E1</v>
          </cell>
          <cell r="E33">
            <v>0.32684711114797055</v>
          </cell>
          <cell r="F33">
            <v>1.0364224992623216E-2</v>
          </cell>
          <cell r="G33">
            <v>0.36577792500213874</v>
          </cell>
          <cell r="H33">
            <v>4.6853455528841341E-2</v>
          </cell>
          <cell r="I33">
            <v>0.24729907783933058</v>
          </cell>
          <cell r="J33">
            <v>2.3053242900289311E-3</v>
          </cell>
          <cell r="K33">
            <v>5.5288119906663738E-4</v>
          </cell>
          <cell r="L33">
            <v>1</v>
          </cell>
        </row>
        <row r="34">
          <cell r="B34">
            <v>18</v>
          </cell>
          <cell r="C34"/>
          <cell r="D34"/>
          <cell r="E34"/>
          <cell r="F34"/>
          <cell r="G34"/>
          <cell r="H34"/>
          <cell r="I34"/>
          <cell r="J34"/>
          <cell r="K34"/>
          <cell r="L34"/>
        </row>
        <row r="35">
          <cell r="B35">
            <v>19</v>
          </cell>
          <cell r="C35" t="str">
            <v>Customer Count - Total</v>
          </cell>
          <cell r="D35" t="str">
            <v>C1</v>
          </cell>
          <cell r="E35">
            <v>0.87816208861338496</v>
          </cell>
          <cell r="F35">
            <v>5.917319794456001E-2</v>
          </cell>
          <cell r="G35">
            <v>5.5074062873645087E-2</v>
          </cell>
          <cell r="H35">
            <v>3.9908741212786299E-4</v>
          </cell>
          <cell r="I35">
            <v>8.1495327401485525E-5</v>
          </cell>
          <cell r="J35">
            <v>2.0373831850371382E-3</v>
          </cell>
          <cell r="K35">
            <v>5.0726846438434474E-3</v>
          </cell>
          <cell r="L35">
            <v>1</v>
          </cell>
        </row>
        <row r="36">
          <cell r="B36">
            <v>20</v>
          </cell>
          <cell r="C36" t="str">
            <v>Customer Count - Secondary Volt</v>
          </cell>
          <cell r="D36" t="str">
            <v>C2</v>
          </cell>
          <cell r="E36">
            <v>0.88487889510146078</v>
          </cell>
          <cell r="F36">
            <v>5.9625796530889098E-2</v>
          </cell>
          <cell r="G36">
            <v>5.5495308367650077E-2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0.99999999999999989</v>
          </cell>
        </row>
        <row r="37">
          <cell r="B37">
            <v>21</v>
          </cell>
          <cell r="C37" t="str">
            <v>Customer Count - Overhead Dist</v>
          </cell>
          <cell r="D37" t="str">
            <v>C3</v>
          </cell>
          <cell r="E37">
            <v>0.78411048470983635</v>
          </cell>
          <cell r="F37">
            <v>9.4691876005569733E-2</v>
          </cell>
          <cell r="G37">
            <v>0.12029136526328728</v>
          </cell>
          <cell r="H37">
            <v>9.0627402130661228E-4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</row>
        <row r="38">
          <cell r="B38">
            <v>22</v>
          </cell>
          <cell r="C38" t="str">
            <v>Customer Count - Res/Comm Dist</v>
          </cell>
          <cell r="D38" t="str">
            <v>C4</v>
          </cell>
          <cell r="E38">
            <v>0.8845231930191787</v>
          </cell>
          <cell r="F38">
            <v>5.9601828256697929E-2</v>
          </cell>
          <cell r="G38">
            <v>5.5473000459921075E-2</v>
          </cell>
          <cell r="H38">
            <v>4.0197826420232662E-4</v>
          </cell>
          <cell r="I38">
            <v>0</v>
          </cell>
          <cell r="J38">
            <v>0</v>
          </cell>
          <cell r="K38">
            <v>0</v>
          </cell>
          <cell r="L38">
            <v>1</v>
          </cell>
        </row>
        <row r="39">
          <cell r="B39">
            <v>23</v>
          </cell>
          <cell r="C39"/>
          <cell r="D39"/>
          <cell r="E39"/>
          <cell r="F39"/>
          <cell r="G39"/>
          <cell r="H39"/>
          <cell r="I39"/>
          <cell r="J39"/>
          <cell r="K39"/>
          <cell r="L39"/>
        </row>
        <row r="40">
          <cell r="B40">
            <v>24</v>
          </cell>
          <cell r="C40" t="str">
            <v>Dist Land, Struct, Station Eqpt</v>
          </cell>
          <cell r="D40" t="str">
            <v>A360-2</v>
          </cell>
          <cell r="E40">
            <v>0.54832112859820681</v>
          </cell>
          <cell r="F40">
            <v>1.0323101402856876E-2</v>
          </cell>
          <cell r="G40">
            <v>0.40040158885601723</v>
          </cell>
          <cell r="H40">
            <v>4.0954181142918954E-2</v>
          </cell>
          <cell r="I40">
            <v>0</v>
          </cell>
          <cell r="J40">
            <v>0</v>
          </cell>
          <cell r="K40">
            <v>0</v>
          </cell>
          <cell r="L40">
            <v>0.99999999999999989</v>
          </cell>
        </row>
        <row r="41">
          <cell r="B41">
            <v>25</v>
          </cell>
          <cell r="C41" t="str">
            <v>Dist Poles, Towers, Fixtures</v>
          </cell>
          <cell r="D41" t="str">
            <v>A364</v>
          </cell>
          <cell r="E41">
            <v>0.55851591930656941</v>
          </cell>
          <cell r="F41">
            <v>1.0542951476533361E-2</v>
          </cell>
          <cell r="G41">
            <v>0.39558414886726534</v>
          </cell>
          <cell r="H41">
            <v>3.5356980349631889E-2</v>
          </cell>
          <cell r="I41">
            <v>0</v>
          </cell>
          <cell r="J41">
            <v>0</v>
          </cell>
          <cell r="K41">
            <v>0</v>
          </cell>
          <cell r="L41">
            <v>1</v>
          </cell>
        </row>
        <row r="42">
          <cell r="B42">
            <v>26</v>
          </cell>
          <cell r="C42" t="str">
            <v>Dist OH Lines &amp; Devices</v>
          </cell>
          <cell r="D42" t="str">
            <v>A365</v>
          </cell>
          <cell r="E42">
            <v>0.55748746653498849</v>
          </cell>
          <cell r="F42">
            <v>1.0523537656278881E-2</v>
          </cell>
          <cell r="G42">
            <v>0.39485571911220813</v>
          </cell>
          <cell r="H42">
            <v>3.7133276696524671E-2</v>
          </cell>
          <cell r="I42">
            <v>0</v>
          </cell>
          <cell r="J42">
            <v>0</v>
          </cell>
          <cell r="K42">
            <v>0</v>
          </cell>
          <cell r="L42">
            <v>1.0000000000000002</v>
          </cell>
        </row>
        <row r="43">
          <cell r="B43">
            <v>27</v>
          </cell>
          <cell r="C43" t="str">
            <v>O. H. Poles and Conductors</v>
          </cell>
          <cell r="D43" t="str">
            <v>A364-5</v>
          </cell>
          <cell r="E43">
            <v>0.55815691661911837</v>
          </cell>
          <cell r="F43">
            <v>1.0536174681489737E-2</v>
          </cell>
          <cell r="G43">
            <v>0.39532987541211884</v>
          </cell>
          <cell r="H43">
            <v>3.5977033287273134E-2</v>
          </cell>
          <cell r="I43">
            <v>0</v>
          </cell>
          <cell r="J43">
            <v>0</v>
          </cell>
          <cell r="K43">
            <v>0</v>
          </cell>
          <cell r="L43">
            <v>1</v>
          </cell>
        </row>
        <row r="44">
          <cell r="B44">
            <v>28</v>
          </cell>
          <cell r="C44" t="str">
            <v>Poles, Lines, Services</v>
          </cell>
          <cell r="D44" t="str">
            <v>A364,5,9</v>
          </cell>
          <cell r="E44">
            <v>0.58419772162855232</v>
          </cell>
          <cell r="F44">
            <v>2.6384792737411782E-2</v>
          </cell>
          <cell r="G44">
            <v>0.35827495214863547</v>
          </cell>
          <cell r="H44">
            <v>3.1142533485400435E-2</v>
          </cell>
          <cell r="I44">
            <v>0</v>
          </cell>
          <cell r="J44">
            <v>0</v>
          </cell>
          <cell r="K44">
            <v>0</v>
          </cell>
          <cell r="L44">
            <v>1</v>
          </cell>
        </row>
        <row r="45">
          <cell r="B45">
            <v>29</v>
          </cell>
          <cell r="C45" t="str">
            <v>Dist UG Conduits</v>
          </cell>
          <cell r="D45" t="str">
            <v>A366</v>
          </cell>
          <cell r="E45">
            <v>0.75993443918740045</v>
          </cell>
          <cell r="F45">
            <v>4.0427152546376388E-3</v>
          </cell>
          <cell r="G45">
            <v>0.21621250770135247</v>
          </cell>
          <cell r="H45">
            <v>1.9810337856609527E-2</v>
          </cell>
          <cell r="I45">
            <v>0</v>
          </cell>
          <cell r="J45">
            <v>0</v>
          </cell>
          <cell r="K45">
            <v>0</v>
          </cell>
          <cell r="L45">
            <v>1</v>
          </cell>
        </row>
        <row r="46">
          <cell r="B46">
            <v>30</v>
          </cell>
          <cell r="C46" t="str">
            <v>Dist UG Conductors &amp; Devices</v>
          </cell>
          <cell r="D46" t="str">
            <v>A367</v>
          </cell>
          <cell r="E46">
            <v>0.75625841305242558</v>
          </cell>
          <cell r="F46">
            <v>3.6756028041325943E-3</v>
          </cell>
          <cell r="G46">
            <v>0.22053363633701831</v>
          </cell>
          <cell r="H46">
            <v>1.9532347806423617E-2</v>
          </cell>
          <cell r="I46">
            <v>0</v>
          </cell>
          <cell r="J46">
            <v>0</v>
          </cell>
          <cell r="K46">
            <v>0</v>
          </cell>
          <cell r="L46">
            <v>1</v>
          </cell>
        </row>
        <row r="47">
          <cell r="B47">
            <v>31</v>
          </cell>
          <cell r="C47" t="str">
            <v>Dist UG Conduits, Conductors &amp; Devices</v>
          </cell>
          <cell r="D47" t="str">
            <v>A366-7</v>
          </cell>
          <cell r="E47">
            <v>0.75754025468297392</v>
          </cell>
          <cell r="F47">
            <v>3.8036160458429133E-3</v>
          </cell>
          <cell r="G47">
            <v>0.21902684547841936</v>
          </cell>
          <cell r="H47">
            <v>1.9629283792763921E-2</v>
          </cell>
          <cell r="I47">
            <v>0</v>
          </cell>
          <cell r="J47">
            <v>0</v>
          </cell>
          <cell r="K47">
            <v>0</v>
          </cell>
          <cell r="L47">
            <v>1</v>
          </cell>
        </row>
        <row r="48">
          <cell r="B48">
            <v>32</v>
          </cell>
          <cell r="C48" t="str">
            <v>Dist Line Transformers</v>
          </cell>
          <cell r="D48" t="str">
            <v>A368</v>
          </cell>
          <cell r="E48">
            <v>0.57526395053936807</v>
          </cell>
          <cell r="F48">
            <v>1.0859099458195349E-2</v>
          </cell>
          <cell r="G48">
            <v>0.40744639925514098</v>
          </cell>
          <cell r="H48">
            <v>6.4305507472955954E-3</v>
          </cell>
          <cell r="I48">
            <v>0</v>
          </cell>
          <cell r="J48">
            <v>0</v>
          </cell>
          <cell r="K48">
            <v>0</v>
          </cell>
          <cell r="L48">
            <v>0.99999999999999989</v>
          </cell>
        </row>
        <row r="49">
          <cell r="B49">
            <v>33</v>
          </cell>
          <cell r="C49" t="str">
            <v>Distribution - Services</v>
          </cell>
          <cell r="D49" t="str">
            <v>A369</v>
          </cell>
          <cell r="E49">
            <v>0.75194550841694774</v>
          </cell>
          <cell r="F49">
            <v>0.12847728187407187</v>
          </cell>
          <cell r="G49">
            <v>0.11957720970898038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0.99999999999999989</v>
          </cell>
        </row>
        <row r="50">
          <cell r="B50">
            <v>34</v>
          </cell>
          <cell r="C50" t="str">
            <v>Distribution - Services - Wt. Factors</v>
          </cell>
          <cell r="D50" t="str">
            <v>A369Wt</v>
          </cell>
          <cell r="E50">
            <v>0.75194550841694774</v>
          </cell>
          <cell r="F50">
            <v>0.1284772818740719</v>
          </cell>
          <cell r="G50">
            <v>0.11957720970898038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</v>
          </cell>
        </row>
        <row r="51">
          <cell r="B51">
            <v>35</v>
          </cell>
          <cell r="C51" t="str">
            <v>Metering excl Transformers-Wt. Fact</v>
          </cell>
          <cell r="D51" t="str">
            <v>A370M</v>
          </cell>
          <cell r="E51">
            <v>0</v>
          </cell>
          <cell r="F51">
            <v>3.5180299032541783E-3</v>
          </cell>
          <cell r="G51">
            <v>0.8227792436235708</v>
          </cell>
          <cell r="H51">
            <v>0.12884784520668427</v>
          </cell>
          <cell r="I51">
            <v>4.4854881266490766E-2</v>
          </cell>
          <cell r="J51">
            <v>0</v>
          </cell>
          <cell r="K51">
            <v>0</v>
          </cell>
          <cell r="L51">
            <v>1</v>
          </cell>
        </row>
        <row r="52">
          <cell r="B52">
            <v>36</v>
          </cell>
          <cell r="C52" t="str">
            <v>Metering-Transformers-Wt. Factors</v>
          </cell>
          <cell r="D52" t="str">
            <v>A370T</v>
          </cell>
          <cell r="E52">
            <v>0</v>
          </cell>
          <cell r="F52">
            <v>0</v>
          </cell>
          <cell r="G52">
            <v>0.108575482333451</v>
          </cell>
          <cell r="H52">
            <v>0.25151653851620309</v>
          </cell>
          <cell r="I52">
            <v>0.63990797915034592</v>
          </cell>
          <cell r="J52">
            <v>0</v>
          </cell>
          <cell r="K52">
            <v>0</v>
          </cell>
          <cell r="L52">
            <v>1</v>
          </cell>
        </row>
        <row r="53">
          <cell r="B53">
            <v>37</v>
          </cell>
          <cell r="C53" t="str">
            <v>Metering (AMS) excl Transformers-Wt. Fact</v>
          </cell>
          <cell r="D53" t="str">
            <v>A370M A</v>
          </cell>
          <cell r="E53">
            <v>0.88607199505011358</v>
          </cell>
          <cell r="F53">
            <v>5.9699741823920287E-2</v>
          </cell>
          <cell r="G53">
            <v>5.4061788932489273E-2</v>
          </cell>
          <cell r="H53">
            <v>1.6647419347687198E-4</v>
          </cell>
          <cell r="I53">
            <v>0</v>
          </cell>
          <cell r="J53">
            <v>0</v>
          </cell>
          <cell r="K53">
            <v>0</v>
          </cell>
          <cell r="L53">
            <v>0.99999999999999989</v>
          </cell>
        </row>
        <row r="54">
          <cell r="B54">
            <v>38</v>
          </cell>
          <cell r="C54" t="str">
            <v>Metering (AMS) -Transformers-Wt. Factors</v>
          </cell>
          <cell r="D54" t="str">
            <v>A370T A</v>
          </cell>
          <cell r="E54">
            <v>3.9022337131347139E-2</v>
          </cell>
          <cell r="F54">
            <v>0.15106875507320444</v>
          </cell>
          <cell r="G54">
            <v>0.80367074527252502</v>
          </cell>
          <cell r="H54">
            <v>6.2381625229233654E-3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</row>
        <row r="55">
          <cell r="B55">
            <v>39</v>
          </cell>
          <cell r="C55" t="str">
            <v>Lighting Plant - SLS</v>
          </cell>
          <cell r="D55" t="str">
            <v>A373S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0.99603046362063263</v>
          </cell>
          <cell r="K55">
            <v>3.9695363793673414E-3</v>
          </cell>
          <cell r="L55">
            <v>1</v>
          </cell>
        </row>
        <row r="56">
          <cell r="B56">
            <v>40</v>
          </cell>
          <cell r="C56" t="str">
            <v>Lighting Plant - MLS</v>
          </cell>
          <cell r="D56" t="str">
            <v>A373M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>
            <v>1</v>
          </cell>
        </row>
        <row r="57">
          <cell r="B57">
            <v>41</v>
          </cell>
          <cell r="C57"/>
          <cell r="D57"/>
          <cell r="E57"/>
          <cell r="F57"/>
          <cell r="G57"/>
          <cell r="H57"/>
          <cell r="I57"/>
          <cell r="J57"/>
          <cell r="K57"/>
          <cell r="L57"/>
        </row>
        <row r="58">
          <cell r="B58">
            <v>42</v>
          </cell>
          <cell r="C58" t="str">
            <v>Net Transmission Plant</v>
          </cell>
          <cell r="D58" t="str">
            <v>TRANPLT</v>
          </cell>
          <cell r="E58">
            <v>0.4665089168195235</v>
          </cell>
          <cell r="F58">
            <v>8.7828438527922381E-3</v>
          </cell>
          <cell r="G58">
            <v>0.3406597006166282</v>
          </cell>
          <cell r="H58">
            <v>3.4843615698445206E-2</v>
          </cell>
          <cell r="I58">
            <v>0.14920492301261104</v>
          </cell>
          <cell r="J58">
            <v>0</v>
          </cell>
          <cell r="K58">
            <v>0</v>
          </cell>
          <cell r="L58">
            <v>1.0000000000000002</v>
          </cell>
        </row>
        <row r="59">
          <cell r="B59">
            <v>43</v>
          </cell>
          <cell r="C59" t="str">
            <v>Net Distribution Plant</v>
          </cell>
          <cell r="D59" t="str">
            <v>DISTPLT</v>
          </cell>
          <cell r="E59">
            <v>0.57175286342951981</v>
          </cell>
          <cell r="F59">
            <v>1.1300631136403561E-2</v>
          </cell>
          <cell r="G59">
            <v>0.31040595683745703</v>
          </cell>
          <cell r="H59">
            <v>2.3318526630967291E-2</v>
          </cell>
          <cell r="I59">
            <v>0</v>
          </cell>
          <cell r="J59">
            <v>8.057988210918042E-2</v>
          </cell>
          <cell r="K59">
            <v>2.6421398564717385E-3</v>
          </cell>
          <cell r="L59">
            <v>1</v>
          </cell>
        </row>
        <row r="60">
          <cell r="B60">
            <v>44</v>
          </cell>
          <cell r="C60" t="str">
            <v>Net Metering Plant</v>
          </cell>
          <cell r="D60" t="str">
            <v>METPLT</v>
          </cell>
          <cell r="E60">
            <v>0.61520598375586089</v>
          </cell>
          <cell r="F60">
            <v>5.9760374436697523E-2</v>
          </cell>
          <cell r="G60">
            <v>0.22694123381811154</v>
          </cell>
          <cell r="H60">
            <v>3.6696729811707095E-2</v>
          </cell>
          <cell r="I60">
            <v>6.1395678177622925E-2</v>
          </cell>
          <cell r="J60">
            <v>0</v>
          </cell>
          <cell r="K60">
            <v>0</v>
          </cell>
          <cell r="L60">
            <v>1</v>
          </cell>
        </row>
        <row r="61">
          <cell r="B61">
            <v>45</v>
          </cell>
          <cell r="C61" t="str">
            <v>Net Customer Service Plant</v>
          </cell>
          <cell r="D61" t="str">
            <v>CUSTPLT</v>
          </cell>
          <cell r="E61">
            <v>0.80873130485724709</v>
          </cell>
          <cell r="F61">
            <v>5.3720621314340418E-2</v>
          </cell>
          <cell r="G61">
            <v>9.1053265567583849E-2</v>
          </cell>
          <cell r="H61">
            <v>5.6286796028173899E-3</v>
          </cell>
          <cell r="I61">
            <v>6.759532659217117E-3</v>
          </cell>
          <cell r="J61">
            <v>3.0719875230115493E-2</v>
          </cell>
          <cell r="K61">
            <v>3.38672076867863E-3</v>
          </cell>
          <cell r="L61">
            <v>1</v>
          </cell>
        </row>
        <row r="62">
          <cell r="B62">
            <v>46</v>
          </cell>
          <cell r="C62"/>
          <cell r="D62"/>
          <cell r="E62"/>
          <cell r="F62"/>
          <cell r="G62"/>
          <cell r="H62"/>
          <cell r="I62"/>
          <cell r="J62"/>
          <cell r="K62"/>
          <cell r="L62"/>
        </row>
        <row r="63">
          <cell r="B63">
            <v>47</v>
          </cell>
          <cell r="C63" t="str">
            <v>COS excl. Revenue Related Expenses</v>
          </cell>
          <cell r="D63" t="str">
            <v>RevRel</v>
          </cell>
          <cell r="E63">
            <v>0.53323195932283041</v>
          </cell>
          <cell r="F63">
            <v>1.3442178301957793E-2</v>
          </cell>
          <cell r="G63">
            <v>0.32420814706382334</v>
          </cell>
          <cell r="H63">
            <v>3.0643451711235593E-2</v>
          </cell>
          <cell r="I63">
            <v>7.1471378655720424E-2</v>
          </cell>
          <cell r="J63">
            <v>2.5643295250858383E-2</v>
          </cell>
          <cell r="K63">
            <v>1.3595896935740925E-3</v>
          </cell>
          <cell r="L63">
            <v>1</v>
          </cell>
        </row>
        <row r="64">
          <cell r="B64">
            <v>48</v>
          </cell>
          <cell r="C64" t="str">
            <v>Metering Materials &amp; Supplies</v>
          </cell>
          <cell r="D64" t="str">
            <v>Met_M&amp;S</v>
          </cell>
          <cell r="E64">
            <v>6.1665087024231825E-2</v>
          </cell>
          <cell r="F64">
            <v>7.2018838308488611E-2</v>
          </cell>
          <cell r="G64">
            <v>9.7376694055511012E-2</v>
          </cell>
          <cell r="H64">
            <v>7.135399891685551E-2</v>
          </cell>
          <cell r="I64">
            <v>0.69758538169491302</v>
          </cell>
          <cell r="J64">
            <v>0</v>
          </cell>
          <cell r="K64">
            <v>0</v>
          </cell>
          <cell r="L64">
            <v>1</v>
          </cell>
        </row>
        <row r="65">
          <cell r="B65">
            <v>49</v>
          </cell>
          <cell r="C65"/>
          <cell r="D65"/>
          <cell r="E65"/>
          <cell r="F65"/>
          <cell r="G65"/>
          <cell r="H65"/>
          <cell r="I65"/>
          <cell r="J65"/>
          <cell r="K65"/>
          <cell r="L65"/>
        </row>
        <row r="66">
          <cell r="B66">
            <v>50</v>
          </cell>
          <cell r="C66" t="str">
            <v>Rate Base - Transmission</v>
          </cell>
          <cell r="D66" t="str">
            <v>TRANRB</v>
          </cell>
          <cell r="E66">
            <v>0.46650891681952344</v>
          </cell>
          <cell r="F66">
            <v>8.7828438527922364E-3</v>
          </cell>
          <cell r="G66">
            <v>0.34065970061662815</v>
          </cell>
          <cell r="H66">
            <v>3.4843615698445199E-2</v>
          </cell>
          <cell r="I66">
            <v>0.14920492301261101</v>
          </cell>
          <cell r="J66">
            <v>0</v>
          </cell>
          <cell r="K66">
            <v>0</v>
          </cell>
          <cell r="L66">
            <v>1</v>
          </cell>
        </row>
        <row r="67">
          <cell r="B67">
            <v>51</v>
          </cell>
          <cell r="C67" t="str">
            <v>Rate Base - Distribution</v>
          </cell>
          <cell r="D67" t="str">
            <v>DISTRB</v>
          </cell>
          <cell r="E67">
            <v>0.57187617642212329</v>
          </cell>
          <cell r="F67">
            <v>1.1302595970334034E-2</v>
          </cell>
          <cell r="G67">
            <v>0.31042585298918707</v>
          </cell>
          <cell r="H67">
            <v>2.3332830734276725E-2</v>
          </cell>
          <cell r="I67">
            <v>0</v>
          </cell>
          <cell r="J67">
            <v>8.0420337967586158E-2</v>
          </cell>
          <cell r="K67">
            <v>2.642205916492623E-3</v>
          </cell>
          <cell r="L67">
            <v>0.99999999999999989</v>
          </cell>
        </row>
        <row r="68">
          <cell r="B68">
            <v>52</v>
          </cell>
          <cell r="C68" t="str">
            <v>Rate Base - Metering</v>
          </cell>
          <cell r="D68" t="str">
            <v>METRB</v>
          </cell>
          <cell r="E68">
            <v>0.61635753932714965</v>
          </cell>
          <cell r="F68">
            <v>5.9648179307630375E-2</v>
          </cell>
          <cell r="G68">
            <v>0.22643202270250806</v>
          </cell>
          <cell r="H68">
            <v>3.6598257182107248E-2</v>
          </cell>
          <cell r="I68">
            <v>6.0964001480604733E-2</v>
          </cell>
          <cell r="J68">
            <v>0</v>
          </cell>
          <cell r="K68">
            <v>0</v>
          </cell>
          <cell r="L68">
            <v>1</v>
          </cell>
        </row>
        <row r="69">
          <cell r="B69">
            <v>53</v>
          </cell>
          <cell r="C69" t="str">
            <v>Rate Base - Customer Service</v>
          </cell>
          <cell r="D69" t="str">
            <v>CUSTRB</v>
          </cell>
          <cell r="E69">
            <v>0.80873130485724709</v>
          </cell>
          <cell r="F69">
            <v>5.3720621314340425E-2</v>
          </cell>
          <cell r="G69">
            <v>9.1053265567583849E-2</v>
          </cell>
          <cell r="H69">
            <v>5.6286796028173899E-3</v>
          </cell>
          <cell r="I69">
            <v>6.7595326592171179E-3</v>
          </cell>
          <cell r="J69">
            <v>3.071987523011549E-2</v>
          </cell>
          <cell r="K69">
            <v>3.3867207686786305E-3</v>
          </cell>
          <cell r="L69">
            <v>1</v>
          </cell>
        </row>
        <row r="70">
          <cell r="B70">
            <v>54</v>
          </cell>
          <cell r="C70"/>
          <cell r="D70"/>
          <cell r="E70"/>
          <cell r="F70"/>
          <cell r="G70"/>
          <cell r="H70"/>
          <cell r="I70"/>
          <cell r="J70"/>
          <cell r="K70"/>
          <cell r="L70"/>
        </row>
        <row r="71">
          <cell r="B71">
            <v>55</v>
          </cell>
          <cell r="C71" t="str">
            <v>Street Lighting Oper Exp</v>
          </cell>
          <cell r="D71" t="str">
            <v>A585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0.85513942096890527</v>
          </cell>
          <cell r="K71">
            <v>0.14486057903109467</v>
          </cell>
          <cell r="L71">
            <v>1</v>
          </cell>
        </row>
        <row r="72">
          <cell r="B72">
            <v>56</v>
          </cell>
          <cell r="C72" t="str">
            <v>Street Lighting Maint Exp</v>
          </cell>
          <cell r="D72" t="str">
            <v>A596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0.85513942096890527</v>
          </cell>
          <cell r="K72">
            <v>0.14486057903109467</v>
          </cell>
          <cell r="L72">
            <v>1</v>
          </cell>
        </row>
        <row r="73">
          <cell r="B73">
            <v>57</v>
          </cell>
          <cell r="C73" t="str">
            <v>Customer Installation Expense</v>
          </cell>
          <cell r="D73" t="str">
            <v>A587</v>
          </cell>
          <cell r="E73">
            <v>0.8845231930191787</v>
          </cell>
          <cell r="F73">
            <v>5.9601828256697929E-2</v>
          </cell>
          <cell r="G73">
            <v>5.5473000459921068E-2</v>
          </cell>
          <cell r="H73">
            <v>4.0197826420232657E-4</v>
          </cell>
          <cell r="I73">
            <v>0</v>
          </cell>
          <cell r="J73">
            <v>0</v>
          </cell>
          <cell r="K73">
            <v>0</v>
          </cell>
          <cell r="L73">
            <v>1</v>
          </cell>
        </row>
        <row r="74">
          <cell r="B74">
            <v>58</v>
          </cell>
          <cell r="C74"/>
          <cell r="D74"/>
          <cell r="E74"/>
          <cell r="F74"/>
          <cell r="G74"/>
          <cell r="H74"/>
          <cell r="I74"/>
          <cell r="J74"/>
          <cell r="K74"/>
          <cell r="L74"/>
        </row>
        <row r="75">
          <cell r="B75">
            <v>59</v>
          </cell>
          <cell r="C75" t="str">
            <v>Dist Operation Expense Accts 581-7</v>
          </cell>
          <cell r="D75" t="str">
            <v>A581-7</v>
          </cell>
          <cell r="E75">
            <v>0.68918698097472519</v>
          </cell>
          <cell r="F75">
            <v>1.5118874943121816E-2</v>
          </cell>
          <cell r="G75">
            <v>0.26810224298982721</v>
          </cell>
          <cell r="H75">
            <v>2.4817486241639663E-2</v>
          </cell>
          <cell r="I75">
            <v>0</v>
          </cell>
          <cell r="J75">
            <v>2.3725115089431891E-3</v>
          </cell>
          <cell r="K75">
            <v>4.019033417428473E-4</v>
          </cell>
          <cell r="L75">
            <v>1</v>
          </cell>
        </row>
        <row r="76">
          <cell r="B76">
            <v>60</v>
          </cell>
          <cell r="C76" t="str">
            <v>Dist Maintenance Exp Accts 591-7</v>
          </cell>
          <cell r="D76" t="str">
            <v>A591-7</v>
          </cell>
          <cell r="E76">
            <v>0.56224347934682117</v>
          </cell>
          <cell r="F76">
            <v>9.4139748293880412E-3</v>
          </cell>
          <cell r="G76">
            <v>0.36290312570137168</v>
          </cell>
          <cell r="H76">
            <v>3.2896416651587601E-2</v>
          </cell>
          <cell r="I76">
            <v>0</v>
          </cell>
          <cell r="J76">
            <v>2.7828805144635829E-2</v>
          </cell>
          <cell r="K76">
            <v>4.7141983261955595E-3</v>
          </cell>
          <cell r="L76">
            <v>0.99999999999999989</v>
          </cell>
        </row>
        <row r="77">
          <cell r="B77">
            <v>61</v>
          </cell>
          <cell r="C77" t="str">
            <v>Meter Oper Exp ex Transfmers-Wt Fc</v>
          </cell>
          <cell r="D77" t="str">
            <v>A586M</v>
          </cell>
          <cell r="E77">
            <v>0.72958630089694909</v>
          </cell>
          <cell r="F77">
            <v>4.9777710388854646E-2</v>
          </cell>
          <cell r="G77">
            <v>0.18982195873470062</v>
          </cell>
          <cell r="H77">
            <v>2.2892385609336225E-2</v>
          </cell>
          <cell r="I77">
            <v>7.9216443701593305E-3</v>
          </cell>
          <cell r="J77">
            <v>0</v>
          </cell>
          <cell r="K77">
            <v>0</v>
          </cell>
          <cell r="L77">
            <v>1</v>
          </cell>
        </row>
        <row r="78">
          <cell r="B78">
            <v>62</v>
          </cell>
          <cell r="C78" t="str">
            <v>Meter Maint ex Transfmers-Wt Fact</v>
          </cell>
          <cell r="D78" t="str">
            <v>A597M</v>
          </cell>
          <cell r="E78">
            <v>0.76462137916668038</v>
          </cell>
          <cell r="F78">
            <v>5.1516918697694501E-2</v>
          </cell>
          <cell r="G78">
            <v>0.15181167020995368</v>
          </cell>
          <cell r="H78">
            <v>2.3773821149928612E-2</v>
          </cell>
          <cell r="I78">
            <v>8.2762107757430644E-3</v>
          </cell>
          <cell r="J78">
            <v>0</v>
          </cell>
          <cell r="K78">
            <v>0</v>
          </cell>
          <cell r="L78">
            <v>1.0000000000000002</v>
          </cell>
        </row>
        <row r="79">
          <cell r="B79">
            <v>63</v>
          </cell>
          <cell r="C79" t="str">
            <v>Meter Oper Exp - Transfmers-Wt Fc</v>
          </cell>
          <cell r="D79" t="str">
            <v>A586T</v>
          </cell>
          <cell r="E79">
            <v>5.3243607481832534E-3</v>
          </cell>
          <cell r="F79">
            <v>2.0612413528213292E-2</v>
          </cell>
          <cell r="G79">
            <v>0.20341700660668352</v>
          </cell>
          <cell r="H79">
            <v>0.21804979476067166</v>
          </cell>
          <cell r="I79">
            <v>0.55259642435624823</v>
          </cell>
          <cell r="J79">
            <v>0</v>
          </cell>
          <cell r="K79">
            <v>0</v>
          </cell>
          <cell r="L79">
            <v>1</v>
          </cell>
        </row>
        <row r="80">
          <cell r="B80">
            <v>64</v>
          </cell>
          <cell r="C80" t="str">
            <v>Meter Maint - Transfmers-Wt Fact</v>
          </cell>
          <cell r="D80" t="str">
            <v>A597T</v>
          </cell>
          <cell r="E80">
            <v>6.6733421813871012E-4</v>
          </cell>
          <cell r="F80">
            <v>2.5834780016540976E-3</v>
          </cell>
          <cell r="G80">
            <v>0.10822252382871153</v>
          </cell>
          <cell r="H80">
            <v>0.25069890547931467</v>
          </cell>
          <cell r="I80">
            <v>0.63782775847218098</v>
          </cell>
          <cell r="J80">
            <v>0</v>
          </cell>
          <cell r="K80">
            <v>0</v>
          </cell>
          <cell r="L80">
            <v>1</v>
          </cell>
        </row>
        <row r="81">
          <cell r="B81">
            <v>65</v>
          </cell>
          <cell r="C81"/>
          <cell r="D81"/>
          <cell r="E81"/>
          <cell r="F81"/>
          <cell r="G81"/>
          <cell r="H81"/>
          <cell r="I81"/>
          <cell r="J81"/>
          <cell r="K81"/>
          <cell r="L81"/>
        </row>
        <row r="82">
          <cell r="B82">
            <v>66</v>
          </cell>
          <cell r="C82" t="str">
            <v>Metering Reading Expense-Wt. Fact</v>
          </cell>
          <cell r="D82" t="str">
            <v>A902</v>
          </cell>
          <cell r="E82">
            <v>0.80436736683461629</v>
          </cell>
          <cell r="F82">
            <v>5.4519230634500988E-2</v>
          </cell>
          <cell r="G82">
            <v>0.12494516431187463</v>
          </cell>
          <cell r="H82">
            <v>1.2032173183658739E-2</v>
          </cell>
          <cell r="I82">
            <v>4.1360650353492153E-3</v>
          </cell>
          <cell r="J82">
            <v>0</v>
          </cell>
          <cell r="K82">
            <v>0</v>
          </cell>
          <cell r="L82">
            <v>1</v>
          </cell>
        </row>
        <row r="83">
          <cell r="B83">
            <v>67</v>
          </cell>
          <cell r="C83" t="str">
            <v>Customer Records&amp;Coll-Wt Fact</v>
          </cell>
          <cell r="D83" t="str">
            <v>A903</v>
          </cell>
          <cell r="E83">
            <v>0.85828258067215391</v>
          </cell>
          <cell r="F83">
            <v>5.7929001162024464E-2</v>
          </cell>
          <cell r="G83">
            <v>7.322816758692012E-2</v>
          </cell>
          <cell r="H83">
            <v>3.8634920182102736E-3</v>
          </cell>
          <cell r="I83">
            <v>1.2906773417779179E-3</v>
          </cell>
          <cell r="J83">
            <v>2.5927553482370603E-3</v>
          </cell>
          <cell r="K83">
            <v>2.8133258706763368E-3</v>
          </cell>
          <cell r="L83">
            <v>1</v>
          </cell>
        </row>
        <row r="84">
          <cell r="B84">
            <v>68</v>
          </cell>
          <cell r="C84" t="str">
            <v>Cust Info Exp - Wt. Fact</v>
          </cell>
          <cell r="D84" t="str">
            <v>A907-10</v>
          </cell>
          <cell r="E84">
            <v>0.62444886377028097</v>
          </cell>
          <cell r="F84">
            <v>4.084008567172237E-2</v>
          </cell>
          <cell r="G84">
            <v>6.9092348484917909E-2</v>
          </cell>
          <cell r="H84">
            <v>1.5720833824335611E-3</v>
          </cell>
          <cell r="I84">
            <v>2.0203966652272143E-3</v>
          </cell>
          <cell r="J84">
            <v>0.25232986751306891</v>
          </cell>
          <cell r="K84">
            <v>9.696354512349124E-3</v>
          </cell>
          <cell r="L84">
            <v>1.0000000000000002</v>
          </cell>
        </row>
        <row r="85">
          <cell r="B85">
            <v>69</v>
          </cell>
          <cell r="C85" t="str">
            <v>Customer Bad Debt</v>
          </cell>
          <cell r="D85" t="str">
            <v>A904</v>
          </cell>
          <cell r="E85">
            <v>0.87296015176631903</v>
          </cell>
          <cell r="F85">
            <v>0.12703984823368106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1</v>
          </cell>
        </row>
        <row r="86">
          <cell r="B86">
            <v>70</v>
          </cell>
          <cell r="C86" t="str">
            <v>City Franchise</v>
          </cell>
          <cell r="D86" t="str">
            <v>FRAN</v>
          </cell>
          <cell r="E86">
            <v>0.33729315933905046</v>
          </cell>
          <cell r="F86">
            <v>1.233512099042222E-2</v>
          </cell>
          <cell r="G86">
            <v>0.48019753655463737</v>
          </cell>
          <cell r="H86">
            <v>5.1604538857166704E-2</v>
          </cell>
          <cell r="I86">
            <v>0.11568149990844848</v>
          </cell>
          <cell r="J86">
            <v>2.1299137300159355E-3</v>
          </cell>
          <cell r="K86">
            <v>7.5823062025890005E-4</v>
          </cell>
          <cell r="L86">
            <v>1</v>
          </cell>
        </row>
        <row r="87">
          <cell r="B87">
            <v>71</v>
          </cell>
          <cell r="C87"/>
          <cell r="D87"/>
          <cell r="E87"/>
          <cell r="F87"/>
          <cell r="G87"/>
          <cell r="H87"/>
          <cell r="I87"/>
          <cell r="J87"/>
          <cell r="K87"/>
          <cell r="L87"/>
        </row>
        <row r="88">
          <cell r="B88">
            <v>72</v>
          </cell>
          <cell r="C88" t="str">
            <v>O&amp;M excl A&amp;G - Tran</v>
          </cell>
          <cell r="D88" t="str">
            <v>TOMXAG</v>
          </cell>
          <cell r="E88">
            <v>0.46650797703667707</v>
          </cell>
          <cell r="F88">
            <v>8.7833886550642039E-3</v>
          </cell>
          <cell r="G88">
            <v>0.34065941306800868</v>
          </cell>
          <cell r="H88">
            <v>3.4843630313563023E-2</v>
          </cell>
          <cell r="I88">
            <v>0.14920559092668703</v>
          </cell>
          <cell r="J88">
            <v>0</v>
          </cell>
          <cell r="K88">
            <v>0</v>
          </cell>
          <cell r="L88">
            <v>1</v>
          </cell>
        </row>
        <row r="89">
          <cell r="B89">
            <v>73</v>
          </cell>
          <cell r="C89" t="str">
            <v>O&amp;M excl A&amp;G - Dist</v>
          </cell>
          <cell r="D89" t="str">
            <v>DOMXAG</v>
          </cell>
          <cell r="E89">
            <v>0.62185616822324363</v>
          </cell>
          <cell r="F89">
            <v>1.2098962854815491E-2</v>
          </cell>
          <cell r="G89">
            <v>0.31848996269367891</v>
          </cell>
          <cell r="H89">
            <v>2.9130427167827693E-2</v>
          </cell>
          <cell r="I89">
            <v>0</v>
          </cell>
          <cell r="J89">
            <v>1.5755498355393558E-2</v>
          </cell>
          <cell r="K89">
            <v>2.6689807050408005E-3</v>
          </cell>
          <cell r="L89">
            <v>1</v>
          </cell>
        </row>
        <row r="90">
          <cell r="B90">
            <v>74</v>
          </cell>
          <cell r="C90" t="str">
            <v>O&amp;M excl A&amp;G - Metering</v>
          </cell>
          <cell r="D90" t="str">
            <v>MOMXAG</v>
          </cell>
          <cell r="E90">
            <v>0.72083410379980761</v>
          </cell>
          <cell r="F90">
            <v>4.9469112028762433E-2</v>
          </cell>
          <cell r="G90">
            <v>0.18023309902398524</v>
          </cell>
          <cell r="H90">
            <v>2.7664183749883022E-2</v>
          </cell>
          <cell r="I90">
            <v>2.1799501397561726E-2</v>
          </cell>
          <cell r="J90">
            <v>0</v>
          </cell>
          <cell r="K90">
            <v>0</v>
          </cell>
          <cell r="L90">
            <v>1</v>
          </cell>
        </row>
        <row r="91">
          <cell r="B91">
            <v>75</v>
          </cell>
          <cell r="C91" t="str">
            <v>O&amp;M excl A&amp;G - Cust Serv</v>
          </cell>
          <cell r="D91" t="str">
            <v>CUOMXAG</v>
          </cell>
          <cell r="E91">
            <v>0.8087313048572472</v>
          </cell>
          <cell r="F91">
            <v>5.3720621314340446E-2</v>
          </cell>
          <cell r="G91">
            <v>9.1053265567583849E-2</v>
          </cell>
          <cell r="H91">
            <v>5.6286796028173908E-3</v>
          </cell>
          <cell r="I91">
            <v>6.759532659217117E-3</v>
          </cell>
          <cell r="J91">
            <v>3.071987523011549E-2</v>
          </cell>
          <cell r="K91">
            <v>3.3867207686786305E-3</v>
          </cell>
          <cell r="L91">
            <v>1.0000000000000002</v>
          </cell>
        </row>
        <row r="92">
          <cell r="B92">
            <v>76</v>
          </cell>
          <cell r="C92"/>
          <cell r="D92"/>
          <cell r="E92"/>
          <cell r="F92"/>
          <cell r="G92"/>
          <cell r="H92"/>
          <cell r="I92"/>
          <cell r="J92"/>
          <cell r="K92"/>
          <cell r="L92"/>
        </row>
        <row r="93">
          <cell r="B93">
            <v>77</v>
          </cell>
          <cell r="C93" t="str">
            <v>Transmission O&amp;M</v>
          </cell>
          <cell r="D93" t="str">
            <v>TRAO&amp;M</v>
          </cell>
          <cell r="E93">
            <v>0.46650809319725917</v>
          </cell>
          <cell r="F93">
            <v>8.7835868830548631E-3</v>
          </cell>
          <cell r="G93">
            <v>0.34066036339668643</v>
          </cell>
          <cell r="H93">
            <v>3.4842934453417393E-2</v>
          </cell>
          <cell r="I93">
            <v>0.14920502206958211</v>
          </cell>
          <cell r="J93">
            <v>0</v>
          </cell>
          <cell r="K93">
            <v>0</v>
          </cell>
          <cell r="L93">
            <v>0.99999999999999989</v>
          </cell>
        </row>
        <row r="94">
          <cell r="B94">
            <v>78</v>
          </cell>
          <cell r="C94" t="str">
            <v>Distribution O&amp;M</v>
          </cell>
          <cell r="D94" t="str">
            <v>DISO&amp;M</v>
          </cell>
          <cell r="E94">
            <v>0.62104035761258936</v>
          </cell>
          <cell r="F94">
            <v>1.208596396204018E-2</v>
          </cell>
          <cell r="G94">
            <v>0.31835833429548738</v>
          </cell>
          <cell r="H94">
            <v>2.9035794485501483E-2</v>
          </cell>
          <cell r="I94">
            <v>0</v>
          </cell>
          <cell r="J94">
            <v>1.6811005977359506E-2</v>
          </cell>
          <cell r="K94">
            <v>2.6685436670220155E-3</v>
          </cell>
          <cell r="L94">
            <v>0.99999999999999989</v>
          </cell>
        </row>
        <row r="95">
          <cell r="B95">
            <v>79</v>
          </cell>
          <cell r="C95" t="str">
            <v>Metering O&amp;M</v>
          </cell>
          <cell r="D95" t="str">
            <v>METO&amp;M</v>
          </cell>
          <cell r="E95">
            <v>0.72014277471630161</v>
          </cell>
          <cell r="F95">
            <v>4.9536467662902629E-2</v>
          </cell>
          <cell r="G95">
            <v>0.18053880068757691</v>
          </cell>
          <cell r="H95">
            <v>2.7723301168502686E-2</v>
          </cell>
          <cell r="I95">
            <v>2.2058655764716151E-2</v>
          </cell>
          <cell r="J95">
            <v>0</v>
          </cell>
          <cell r="K95">
            <v>0</v>
          </cell>
          <cell r="L95">
            <v>0.99999999999999989</v>
          </cell>
        </row>
        <row r="96">
          <cell r="B96">
            <v>80</v>
          </cell>
          <cell r="C96" t="str">
            <v>Customer Service O&amp;M</v>
          </cell>
          <cell r="D96" t="str">
            <v>CUSO&amp;M</v>
          </cell>
          <cell r="E96">
            <v>0.80873130485724709</v>
          </cell>
          <cell r="F96">
            <v>5.3720621314340439E-2</v>
          </cell>
          <cell r="G96">
            <v>9.1053265567583835E-2</v>
          </cell>
          <cell r="H96">
            <v>5.6286796028173899E-3</v>
          </cell>
          <cell r="I96">
            <v>6.7595326592171153E-3</v>
          </cell>
          <cell r="J96">
            <v>3.0719875230115483E-2</v>
          </cell>
          <cell r="K96">
            <v>3.38672076867863E-3</v>
          </cell>
          <cell r="L96">
            <v>1</v>
          </cell>
        </row>
        <row r="97">
          <cell r="B97">
            <v>81</v>
          </cell>
          <cell r="C97"/>
          <cell r="D97"/>
          <cell r="E97"/>
          <cell r="F97"/>
          <cell r="G97"/>
          <cell r="H97"/>
          <cell r="I97"/>
          <cell r="J97"/>
          <cell r="K97"/>
          <cell r="L97"/>
        </row>
        <row r="98">
          <cell r="B98">
            <v>82</v>
          </cell>
          <cell r="C98" t="str">
            <v>Taxable Income - Transmission</v>
          </cell>
          <cell r="D98" t="str">
            <v>TTXINC</v>
          </cell>
          <cell r="E98">
            <v>0.46650891681952333</v>
          </cell>
          <cell r="F98">
            <v>8.7828438527922364E-3</v>
          </cell>
          <cell r="G98">
            <v>0.3406597006166282</v>
          </cell>
          <cell r="H98">
            <v>3.4843615698445206E-2</v>
          </cell>
          <cell r="I98">
            <v>0.14920492301261112</v>
          </cell>
          <cell r="J98">
            <v>0</v>
          </cell>
          <cell r="K98">
            <v>0</v>
          </cell>
          <cell r="L98">
            <v>1</v>
          </cell>
        </row>
        <row r="99">
          <cell r="B99">
            <v>83</v>
          </cell>
          <cell r="C99" t="str">
            <v>Taxable Income - Distribution</v>
          </cell>
          <cell r="D99" t="str">
            <v>DTXINC</v>
          </cell>
          <cell r="E99">
            <v>0.57187808397120532</v>
          </cell>
          <cell r="F99">
            <v>1.1302626364675146E-2</v>
          </cell>
          <cell r="G99">
            <v>0.31042616076604956</v>
          </cell>
          <cell r="H99">
            <v>2.3333052006817109E-2</v>
          </cell>
          <cell r="I99">
            <v>0</v>
          </cell>
          <cell r="J99">
            <v>8.0417869952866899E-2</v>
          </cell>
          <cell r="K99">
            <v>2.6422069383860145E-3</v>
          </cell>
          <cell r="L99">
            <v>1</v>
          </cell>
        </row>
        <row r="100">
          <cell r="B100">
            <v>84</v>
          </cell>
          <cell r="C100" t="str">
            <v>Taxable Income - Metering</v>
          </cell>
          <cell r="D100" t="str">
            <v>MTXINC</v>
          </cell>
          <cell r="E100">
            <v>0.61642442302260814</v>
          </cell>
          <cell r="F100">
            <v>5.9641662883211481E-2</v>
          </cell>
          <cell r="G100">
            <v>0.22640244712489005</v>
          </cell>
          <cell r="H100">
            <v>3.6592537776519392E-2</v>
          </cell>
          <cell r="I100">
            <v>6.0938929192771003E-2</v>
          </cell>
          <cell r="J100">
            <v>0</v>
          </cell>
          <cell r="K100">
            <v>0</v>
          </cell>
          <cell r="L100">
            <v>1</v>
          </cell>
        </row>
        <row r="101">
          <cell r="B101">
            <v>85</v>
          </cell>
          <cell r="C101" t="str">
            <v>Taxable Income - Customer Service</v>
          </cell>
          <cell r="D101" t="str">
            <v>CUTXINC</v>
          </cell>
          <cell r="E101">
            <v>0.80873130485724698</v>
          </cell>
          <cell r="F101">
            <v>5.3720621314340418E-2</v>
          </cell>
          <cell r="G101">
            <v>9.1053265567583835E-2</v>
          </cell>
          <cell r="H101">
            <v>5.6286796028173882E-3</v>
          </cell>
          <cell r="I101">
            <v>6.7595326592171179E-3</v>
          </cell>
          <cell r="J101">
            <v>3.0719875230115486E-2</v>
          </cell>
          <cell r="K101">
            <v>3.3867207686786296E-3</v>
          </cell>
          <cell r="L101">
            <v>0.99999999999999989</v>
          </cell>
        </row>
        <row r="102">
          <cell r="B102">
            <v>86</v>
          </cell>
          <cell r="C102"/>
          <cell r="D102"/>
          <cell r="E102"/>
          <cell r="F102"/>
          <cell r="G102"/>
          <cell r="H102"/>
          <cell r="I102"/>
          <cell r="J102"/>
          <cell r="K102"/>
          <cell r="L102"/>
        </row>
        <row r="103">
          <cell r="B103">
            <v>87</v>
          </cell>
          <cell r="C103" t="str">
            <v>Total Cost of Service - Transmission</v>
          </cell>
          <cell r="D103" t="str">
            <v>TRACOS</v>
          </cell>
          <cell r="E103">
            <v>0.46650836595941197</v>
          </cell>
          <cell r="F103">
            <v>8.7833408108652176E-3</v>
          </cell>
          <cell r="G103">
            <v>0.34066014390126559</v>
          </cell>
          <cell r="H103">
            <v>3.4843160063953202E-2</v>
          </cell>
          <cell r="I103">
            <v>0.14920498926450404</v>
          </cell>
          <cell r="J103">
            <v>0</v>
          </cell>
          <cell r="K103">
            <v>0</v>
          </cell>
          <cell r="L103">
            <v>1</v>
          </cell>
        </row>
        <row r="104">
          <cell r="B104">
            <v>88</v>
          </cell>
          <cell r="C104" t="str">
            <v>Total Cost of Service - Distribution</v>
          </cell>
          <cell r="D104" t="str">
            <v>DISCOS</v>
          </cell>
          <cell r="E104">
            <v>0.55973005487121119</v>
          </cell>
          <cell r="F104">
            <v>1.2067349041368072E-2</v>
          </cell>
          <cell r="G104">
            <v>0.33476497025759416</v>
          </cell>
          <cell r="H104">
            <v>2.8607326524773907E-2</v>
          </cell>
          <cell r="I104">
            <v>1.464315683604449E-2</v>
          </cell>
          <cell r="J104">
            <v>4.7770875689571182E-2</v>
          </cell>
          <cell r="K104">
            <v>2.4162667794371171E-3</v>
          </cell>
          <cell r="L104">
            <v>1</v>
          </cell>
        </row>
        <row r="105">
          <cell r="B105">
            <v>89</v>
          </cell>
          <cell r="C105" t="str">
            <v>Total Cost of Service - Metering</v>
          </cell>
          <cell r="D105" t="str">
            <v>METCOS</v>
          </cell>
          <cell r="E105">
            <v>0.67369808032989631</v>
          </cell>
          <cell r="F105">
            <v>5.1208637170568685E-2</v>
          </cell>
          <cell r="G105">
            <v>0.1962557687001395</v>
          </cell>
          <cell r="H105">
            <v>3.480869295758024E-2</v>
          </cell>
          <cell r="I105">
            <v>4.4028820841815267E-2</v>
          </cell>
          <cell r="J105">
            <v>0</v>
          </cell>
          <cell r="K105">
            <v>0</v>
          </cell>
          <cell r="L105">
            <v>1</v>
          </cell>
        </row>
        <row r="106">
          <cell r="B106">
            <v>90</v>
          </cell>
          <cell r="C106" t="str">
            <v>Total Cost of Service - Cust Serv</v>
          </cell>
          <cell r="D106" t="str">
            <v>CUSCOS</v>
          </cell>
          <cell r="E106">
            <v>0.80873130485724709</v>
          </cell>
          <cell r="F106">
            <v>5.3720621314340446E-2</v>
          </cell>
          <cell r="G106">
            <v>9.1053265567583835E-2</v>
          </cell>
          <cell r="H106">
            <v>5.6286796028173899E-3</v>
          </cell>
          <cell r="I106">
            <v>6.7595326592171162E-3</v>
          </cell>
          <cell r="J106">
            <v>3.0719875230115486E-2</v>
          </cell>
          <cell r="K106">
            <v>3.3867207686786292E-3</v>
          </cell>
          <cell r="L106">
            <v>1</v>
          </cell>
        </row>
        <row r="107">
          <cell r="B107">
            <v>91</v>
          </cell>
          <cell r="C107" t="str">
            <v>Total Cost of Service - All Functions</v>
          </cell>
          <cell r="D107" t="str">
            <v>TOTCOS</v>
          </cell>
          <cell r="E107">
            <v>0.53331689093752987</v>
          </cell>
          <cell r="F107">
            <v>1.3470577574517431E-2</v>
          </cell>
          <cell r="G107">
            <v>0.32412709544066898</v>
          </cell>
          <cell r="H107">
            <v>3.0635790887401457E-2</v>
          </cell>
          <cell r="I107">
            <v>7.1453510902236783E-2</v>
          </cell>
          <cell r="J107">
            <v>2.5636884459760343E-2</v>
          </cell>
          <cell r="K107">
            <v>1.3592497978852083E-3</v>
          </cell>
          <cell r="L107">
            <v>1</v>
          </cell>
        </row>
        <row r="108">
          <cell r="B108"/>
          <cell r="C108"/>
          <cell r="D108"/>
          <cell r="E108"/>
          <cell r="F108"/>
          <cell r="G108"/>
          <cell r="H108"/>
          <cell r="I108"/>
          <cell r="J108"/>
          <cell r="K108"/>
          <cell r="L108"/>
        </row>
        <row r="109">
          <cell r="B109"/>
          <cell r="C109"/>
          <cell r="D109"/>
          <cell r="E109"/>
          <cell r="F109"/>
          <cell r="G109"/>
          <cell r="H109"/>
          <cell r="I109"/>
          <cell r="J109"/>
          <cell r="K109"/>
          <cell r="L109"/>
        </row>
        <row r="110">
          <cell r="B110"/>
          <cell r="C110"/>
          <cell r="D110"/>
          <cell r="E110"/>
          <cell r="F110"/>
          <cell r="G110"/>
          <cell r="H110"/>
          <cell r="I110"/>
          <cell r="J110"/>
          <cell r="K110"/>
          <cell r="L110"/>
        </row>
        <row r="111">
          <cell r="B111"/>
          <cell r="C111"/>
          <cell r="D111"/>
          <cell r="E111"/>
          <cell r="F111"/>
          <cell r="G111"/>
          <cell r="H111"/>
          <cell r="I111"/>
          <cell r="J111"/>
          <cell r="K111"/>
          <cell r="L111"/>
        </row>
        <row r="112">
          <cell r="B112"/>
          <cell r="C112"/>
          <cell r="D112"/>
          <cell r="E112"/>
          <cell r="F112"/>
          <cell r="G112"/>
          <cell r="H112"/>
          <cell r="I112"/>
          <cell r="J112"/>
          <cell r="K112"/>
          <cell r="L112"/>
        </row>
        <row r="113">
          <cell r="B113"/>
          <cell r="C113"/>
          <cell r="D113"/>
          <cell r="E113"/>
          <cell r="F113"/>
          <cell r="G113"/>
          <cell r="H113"/>
          <cell r="I113"/>
          <cell r="J113"/>
          <cell r="K113"/>
          <cell r="L113"/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A.1 to II-F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9"/>
      <sheetName val="II-E-3.15"/>
      <sheetName val="II-E-3.16"/>
      <sheetName val="II-E-4 Other Expenses"/>
      <sheetName val="II-E-4.6 Monthly Rate Case Exp"/>
      <sheetName val="II-E-5 Other Revenues"/>
      <sheetName val="II-F Alloc_Data"/>
      <sheetName val="II-F Alloc_Factor"/>
      <sheetName val="II-G"/>
      <sheetName val="III-A-1 Wholesale TCOS"/>
      <sheetName val="CCOSS Summary"/>
      <sheetName val="II-I-2 TRAN"/>
      <sheetName val="II-I-2 DIST"/>
      <sheetName val="II-I-2 MET"/>
      <sheetName val="II-I-2 TDCS"/>
      <sheetName val="Class Rev Dist"/>
      <sheetName val="IV-J-7 Rate Design Summary"/>
      <sheetName val="Rate Design Summary"/>
      <sheetName val="Residential"/>
      <sheetName val="Secondary- Small"/>
      <sheetName val="Secondary-Large"/>
      <sheetName val="Primary"/>
      <sheetName val="Retail Transmission"/>
      <sheetName val="WP_ERCOT pmt"/>
      <sheetName val="WP_Class 4CP"/>
      <sheetName val="WP TOTREV_FO"/>
      <sheetName val="WP TOTREV2"/>
      <sheetName val="WP_IV-J-5 Billing Determinants"/>
      <sheetName val="WP_II-H-1"/>
      <sheetName val="WP - Accts. 586_597"/>
      <sheetName val="WP - Acct. 370"/>
      <sheetName val="WP - Acct. 364"/>
      <sheetName val="WP - Acct. 365"/>
      <sheetName val="WP - Acct. 368"/>
      <sheetName val="ADIT Baseline"/>
      <sheetName val="Pension &amp; OPEB Baseline"/>
      <sheetName val="IV-J-7.3 - TCRF"/>
      <sheetName val="WP IV-J-7.3 - TCRF _2"/>
      <sheetName val="WP_Parameters_2_2017"/>
      <sheetName val="Nuclear Decom Fee"/>
      <sheetName val="TTCC1"/>
      <sheetName val="TTCC 2"/>
      <sheetName val="RCE 1"/>
      <sheetName val="RCE 2"/>
      <sheetName val="DCRC"/>
      <sheetName val="CTC"/>
      <sheetName val="SCTC"/>
      <sheetName val="TC"/>
      <sheetName val="SBF Fee"/>
      <sheetName val="Base Revenue Summary"/>
    </sheetNames>
    <sheetDataSet>
      <sheetData sheetId="0">
        <row r="14">
          <cell r="P14">
            <v>677723.75398335292</v>
          </cell>
        </row>
        <row r="24">
          <cell r="Q24"/>
          <cell r="R24"/>
          <cell r="S24"/>
          <cell r="T24"/>
          <cell r="V24">
            <v>0</v>
          </cell>
          <cell r="X24"/>
          <cell r="Y24"/>
          <cell r="Z24"/>
          <cell r="AA24"/>
        </row>
        <row r="25">
          <cell r="Q25"/>
          <cell r="R25"/>
          <cell r="S25"/>
          <cell r="T25"/>
          <cell r="V25">
            <v>0</v>
          </cell>
          <cell r="X25"/>
          <cell r="Y25"/>
          <cell r="Z25"/>
          <cell r="AA25"/>
        </row>
        <row r="26">
          <cell r="Q26"/>
          <cell r="R26"/>
          <cell r="S26"/>
          <cell r="T26"/>
          <cell r="V26">
            <v>0</v>
          </cell>
          <cell r="X26"/>
          <cell r="Y26"/>
          <cell r="Z26"/>
          <cell r="AA26"/>
        </row>
        <row r="87">
          <cell r="Q87">
            <v>0</v>
          </cell>
          <cell r="R87">
            <v>0</v>
          </cell>
          <cell r="T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</row>
        <row r="89">
          <cell r="Q89">
            <v>83700.81507663308</v>
          </cell>
          <cell r="R89">
            <v>99667.097502001328</v>
          </cell>
          <cell r="T89">
            <v>67859.610361479543</v>
          </cell>
        </row>
        <row r="93">
          <cell r="Q93">
            <v>805.84079284290419</v>
          </cell>
          <cell r="R93">
            <v>0</v>
          </cell>
          <cell r="T93">
            <v>0</v>
          </cell>
        </row>
        <row r="94">
          <cell r="Q94">
            <v>2.0111646394144129</v>
          </cell>
          <cell r="R94">
            <v>0</v>
          </cell>
          <cell r="T94">
            <v>0</v>
          </cell>
        </row>
        <row r="95">
          <cell r="Q95">
            <v>7015.2085945476911</v>
          </cell>
          <cell r="R95">
            <v>0</v>
          </cell>
          <cell r="T95">
            <v>0</v>
          </cell>
        </row>
        <row r="96">
          <cell r="Q96">
            <v>77609.093870926517</v>
          </cell>
          <cell r="R96">
            <v>0</v>
          </cell>
          <cell r="T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</row>
        <row r="106">
          <cell r="Q106">
            <v>10234.973944505751</v>
          </cell>
          <cell r="R106">
            <v>0</v>
          </cell>
          <cell r="T106">
            <v>0</v>
          </cell>
        </row>
        <row r="107">
          <cell r="Q107">
            <v>1114.9279023218746</v>
          </cell>
          <cell r="R107">
            <v>0</v>
          </cell>
          <cell r="T107">
            <v>0</v>
          </cell>
        </row>
        <row r="108">
          <cell r="Q108">
            <v>68857.255319680451</v>
          </cell>
          <cell r="R108">
            <v>0</v>
          </cell>
          <cell r="T108">
            <v>0</v>
          </cell>
        </row>
        <row r="109">
          <cell r="Q109">
            <v>758043.95530481834</v>
          </cell>
          <cell r="R109">
            <v>0</v>
          </cell>
          <cell r="T109">
            <v>0</v>
          </cell>
        </row>
        <row r="110">
          <cell r="R110">
            <v>0</v>
          </cell>
          <cell r="T110">
            <v>0</v>
          </cell>
        </row>
        <row r="111">
          <cell r="R111">
            <v>0</v>
          </cell>
          <cell r="T111">
            <v>0</v>
          </cell>
        </row>
        <row r="112">
          <cell r="Q112">
            <v>588107</v>
          </cell>
          <cell r="R112">
            <v>0</v>
          </cell>
          <cell r="T112">
            <v>0</v>
          </cell>
        </row>
        <row r="113">
          <cell r="Q113">
            <v>1066097</v>
          </cell>
          <cell r="R113">
            <v>0</v>
          </cell>
          <cell r="T113">
            <v>0</v>
          </cell>
        </row>
        <row r="114">
          <cell r="R114">
            <v>0</v>
          </cell>
          <cell r="T114">
            <v>0</v>
          </cell>
        </row>
        <row r="115">
          <cell r="Q115">
            <v>200437</v>
          </cell>
          <cell r="R115">
            <v>0</v>
          </cell>
          <cell r="T115">
            <v>0</v>
          </cell>
        </row>
        <row r="116">
          <cell r="Q116">
            <v>0</v>
          </cell>
          <cell r="R116">
            <v>78336</v>
          </cell>
          <cell r="T116">
            <v>0</v>
          </cell>
        </row>
        <row r="117">
          <cell r="Q117">
            <v>0</v>
          </cell>
          <cell r="R117">
            <v>111787</v>
          </cell>
          <cell r="T117">
            <v>0</v>
          </cell>
        </row>
        <row r="118">
          <cell r="Q118">
            <v>604289</v>
          </cell>
          <cell r="R118">
            <v>0</v>
          </cell>
          <cell r="T118">
            <v>0</v>
          </cell>
        </row>
        <row r="119">
          <cell r="Q119">
            <v>13210</v>
          </cell>
          <cell r="R119">
            <v>0</v>
          </cell>
          <cell r="T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</row>
        <row r="141">
          <cell r="Q141">
            <v>26331.523351091113</v>
          </cell>
          <cell r="R141">
            <v>259.04881720973378</v>
          </cell>
          <cell r="T141">
            <v>63.494122158752525</v>
          </cell>
        </row>
        <row r="142">
          <cell r="Q142">
            <v>140.40290212754769</v>
          </cell>
          <cell r="R142">
            <v>1.0288488011936283</v>
          </cell>
          <cell r="T142">
            <v>12.079418222157368</v>
          </cell>
        </row>
        <row r="143">
          <cell r="Q143">
            <v>207859.48791768367</v>
          </cell>
          <cell r="R143">
            <v>2744.6203866226924</v>
          </cell>
          <cell r="T143">
            <v>1690.722761138871</v>
          </cell>
        </row>
        <row r="144">
          <cell r="Q144">
            <v>7860.5495995758129</v>
          </cell>
          <cell r="R144">
            <v>99.350328691860113</v>
          </cell>
          <cell r="T144">
            <v>2297.0501070671726</v>
          </cell>
        </row>
        <row r="145">
          <cell r="Q145">
            <v>81764.342092481893</v>
          </cell>
          <cell r="R145">
            <v>4935.0978042558363</v>
          </cell>
          <cell r="T145">
            <v>13517.01884882967</v>
          </cell>
        </row>
        <row r="146">
          <cell r="Q146">
            <v>144.88087065058886</v>
          </cell>
          <cell r="R146">
            <v>2.9599604249732336</v>
          </cell>
          <cell r="T146">
            <v>0</v>
          </cell>
        </row>
        <row r="147">
          <cell r="Q147">
            <v>15070.075467921573</v>
          </cell>
          <cell r="R147">
            <v>181.6107539642403</v>
          </cell>
          <cell r="T147">
            <v>0</v>
          </cell>
        </row>
        <row r="148">
          <cell r="Q148">
            <v>3710.7774330389179</v>
          </cell>
          <cell r="R148">
            <v>16770.716814895528</v>
          </cell>
          <cell r="T148">
            <v>722.50575206555436</v>
          </cell>
        </row>
        <row r="149">
          <cell r="Q149">
            <v>8608.9968958157278</v>
          </cell>
          <cell r="R149">
            <v>173.53460087636901</v>
          </cell>
          <cell r="T149">
            <v>4027.6317452839585</v>
          </cell>
        </row>
        <row r="152">
          <cell r="Q152">
            <v>7565.0857236725915</v>
          </cell>
          <cell r="R152">
            <v>71.939575164435155</v>
          </cell>
          <cell r="T152">
            <v>1368.1083255435854</v>
          </cell>
        </row>
        <row r="153">
          <cell r="Q153">
            <v>0</v>
          </cell>
          <cell r="R153">
            <v>0</v>
          </cell>
          <cell r="T153">
            <v>0</v>
          </cell>
        </row>
        <row r="172">
          <cell r="Q172">
            <v>214215.99565891954</v>
          </cell>
          <cell r="R172">
            <v>24137.013483732419</v>
          </cell>
          <cell r="T172">
            <v>32747.689818002335</v>
          </cell>
        </row>
        <row r="173">
          <cell r="Q173">
            <v>96778.446149588519</v>
          </cell>
          <cell r="R173">
            <v>9703.3073588657589</v>
          </cell>
          <cell r="T173">
            <v>13164.880456520425</v>
          </cell>
        </row>
        <row r="181">
          <cell r="Q181">
            <v>0</v>
          </cell>
          <cell r="R181">
            <v>0</v>
          </cell>
          <cell r="T181">
            <v>0</v>
          </cell>
        </row>
        <row r="182">
          <cell r="Q182">
            <v>-7489.4500759917955</v>
          </cell>
          <cell r="R182">
            <v>-526.4720982471456</v>
          </cell>
          <cell r="T182">
            <v>-494.3226241126124</v>
          </cell>
        </row>
        <row r="183">
          <cell r="Q183">
            <v>-6155.6720861154508</v>
          </cell>
          <cell r="R183">
            <v>-1002.4017283271859</v>
          </cell>
          <cell r="T183">
            <v>-604.14671140735641</v>
          </cell>
        </row>
        <row r="184">
          <cell r="Q184">
            <v>-187.53200168753503</v>
          </cell>
          <cell r="R184">
            <v>-30.538079348354071</v>
          </cell>
          <cell r="T184">
            <v>-18.405275738893248</v>
          </cell>
        </row>
        <row r="204">
          <cell r="Q204">
            <v>0</v>
          </cell>
          <cell r="R204">
            <v>0</v>
          </cell>
          <cell r="T204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</row>
        <row r="227">
          <cell r="Q227">
            <v>-43403.732260155499</v>
          </cell>
          <cell r="R227">
            <v>-51683.176695030241</v>
          </cell>
          <cell r="T227">
            <v>-35189.147879999487</v>
          </cell>
        </row>
        <row r="232">
          <cell r="Q232">
            <v>0</v>
          </cell>
          <cell r="R232">
            <v>0</v>
          </cell>
          <cell r="T232">
            <v>0</v>
          </cell>
        </row>
        <row r="233">
          <cell r="Q233">
            <v>-0.36931891104683423</v>
          </cell>
          <cell r="R233">
            <v>0</v>
          </cell>
          <cell r="T233">
            <v>0</v>
          </cell>
        </row>
        <row r="234">
          <cell r="Q234">
            <v>-651.90632032489145</v>
          </cell>
          <cell r="R234">
            <v>0</v>
          </cell>
          <cell r="T234">
            <v>0</v>
          </cell>
        </row>
        <row r="235">
          <cell r="Q235">
            <v>-12853.112114401745</v>
          </cell>
          <cell r="R235">
            <v>0</v>
          </cell>
          <cell r="T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</row>
        <row r="248">
          <cell r="Q248">
            <v>-614.34802781001258</v>
          </cell>
          <cell r="R248">
            <v>0</v>
          </cell>
          <cell r="T248">
            <v>0</v>
          </cell>
        </row>
        <row r="249">
          <cell r="Q249">
            <v>-23190.175874407865</v>
          </cell>
          <cell r="R249">
            <v>0</v>
          </cell>
          <cell r="T249">
            <v>0</v>
          </cell>
        </row>
        <row r="250">
          <cell r="Q250">
            <v>-216941.06544141431</v>
          </cell>
          <cell r="R250">
            <v>0</v>
          </cell>
          <cell r="T250">
            <v>0</v>
          </cell>
        </row>
        <row r="251">
          <cell r="R251">
            <v>0</v>
          </cell>
          <cell r="T251">
            <v>0</v>
          </cell>
        </row>
        <row r="252">
          <cell r="R252">
            <v>0</v>
          </cell>
          <cell r="T252">
            <v>0</v>
          </cell>
        </row>
        <row r="253">
          <cell r="Q253">
            <v>-214109</v>
          </cell>
          <cell r="R253">
            <v>0</v>
          </cell>
          <cell r="T253">
            <v>0</v>
          </cell>
        </row>
        <row r="254">
          <cell r="Q254">
            <v>-367555</v>
          </cell>
          <cell r="R254">
            <v>0</v>
          </cell>
          <cell r="T254">
            <v>0</v>
          </cell>
        </row>
        <row r="255">
          <cell r="R255">
            <v>0</v>
          </cell>
          <cell r="T255">
            <v>0</v>
          </cell>
        </row>
        <row r="256">
          <cell r="Q256">
            <v>-82547</v>
          </cell>
          <cell r="R256">
            <v>0</v>
          </cell>
          <cell r="T256">
            <v>0</v>
          </cell>
        </row>
        <row r="257">
          <cell r="Q257">
            <v>0</v>
          </cell>
          <cell r="R257">
            <v>-57760</v>
          </cell>
          <cell r="T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</row>
        <row r="259">
          <cell r="Q259">
            <v>0</v>
          </cell>
          <cell r="R259">
            <v>-26717</v>
          </cell>
          <cell r="T259">
            <v>0</v>
          </cell>
        </row>
        <row r="260">
          <cell r="Q260">
            <v>-233182</v>
          </cell>
          <cell r="R260">
            <v>0</v>
          </cell>
          <cell r="T260">
            <v>0</v>
          </cell>
        </row>
        <row r="261">
          <cell r="Q261">
            <v>-3657</v>
          </cell>
          <cell r="R261">
            <v>0</v>
          </cell>
          <cell r="T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</row>
        <row r="275">
          <cell r="Q275">
            <v>-30.998043326861175</v>
          </cell>
          <cell r="R275">
            <v>-0.22714843662716469</v>
          </cell>
          <cell r="T275">
            <v>-2.6668845425542242</v>
          </cell>
        </row>
        <row r="276">
          <cell r="Q276">
            <v>-73180.794164597726</v>
          </cell>
          <cell r="R276">
            <v>-966.29459441820495</v>
          </cell>
          <cell r="T276">
            <v>-595.25035692045435</v>
          </cell>
        </row>
        <row r="277">
          <cell r="Q277">
            <v>-2234.2738646302155</v>
          </cell>
          <cell r="R277">
            <v>-28.239226790277261</v>
          </cell>
          <cell r="T277">
            <v>-652.91096442457126</v>
          </cell>
        </row>
        <row r="278">
          <cell r="Q278">
            <v>-29554.135879392183</v>
          </cell>
          <cell r="R278">
            <v>-1783.8161153439764</v>
          </cell>
          <cell r="T278">
            <v>-4885.7949751588512</v>
          </cell>
        </row>
        <row r="279">
          <cell r="Q279">
            <v>-12.418360341479046</v>
          </cell>
          <cell r="R279">
            <v>-0.25371089356913429</v>
          </cell>
          <cell r="T279">
            <v>0</v>
          </cell>
        </row>
        <row r="280">
          <cell r="Q280">
            <v>-2133.8246695066837</v>
          </cell>
          <cell r="R280">
            <v>-25.714901553180564</v>
          </cell>
          <cell r="T280">
            <v>0</v>
          </cell>
        </row>
        <row r="281">
          <cell r="Q281">
            <v>-1510.106511492776</v>
          </cell>
          <cell r="R281">
            <v>-6824.8686755203498</v>
          </cell>
          <cell r="T281">
            <v>-294.02481298687366</v>
          </cell>
        </row>
        <row r="282">
          <cell r="Q282">
            <v>-2895.0704473213368</v>
          </cell>
          <cell r="R282">
            <v>-58.356960824211782</v>
          </cell>
          <cell r="T282">
            <v>-1354.4292999027734</v>
          </cell>
        </row>
        <row r="285">
          <cell r="Q285">
            <v>-56163.903889229376</v>
          </cell>
          <cell r="R285">
            <v>-6328.3271695165558</v>
          </cell>
          <cell r="T285">
            <v>-8585.9046047199154</v>
          </cell>
        </row>
        <row r="286">
          <cell r="Q286">
            <v>-44461.945510620179</v>
          </cell>
          <cell r="R286">
            <v>-4457.8926427051701</v>
          </cell>
          <cell r="T286">
            <v>-6048.2082612371887</v>
          </cell>
        </row>
        <row r="287">
          <cell r="Q287">
            <v>-1713.5458781369764</v>
          </cell>
          <cell r="R287">
            <v>-16.294826919436257</v>
          </cell>
          <cell r="T287">
            <v>-309.88629444664184</v>
          </cell>
        </row>
        <row r="288">
          <cell r="Q288">
            <v>0</v>
          </cell>
          <cell r="R288">
            <v>0</v>
          </cell>
          <cell r="T288">
            <v>0</v>
          </cell>
        </row>
        <row r="291">
          <cell r="Q291">
            <v>11740.878993472264</v>
          </cell>
          <cell r="R291">
            <v>0</v>
          </cell>
          <cell r="T291">
            <v>0</v>
          </cell>
        </row>
        <row r="296">
          <cell r="Q296">
            <v>437.5107566847318</v>
          </cell>
          <cell r="R296">
            <v>30.754889042638368</v>
          </cell>
          <cell r="T296">
            <v>28.876815136958026</v>
          </cell>
        </row>
        <row r="297">
          <cell r="Q297">
            <v>81.391062128096095</v>
          </cell>
          <cell r="R297">
            <v>13.25388035720958</v>
          </cell>
          <cell r="T297">
            <v>7.9881029779920043</v>
          </cell>
        </row>
        <row r="298">
          <cell r="Q298">
            <v>5.086941383006006</v>
          </cell>
          <cell r="R298">
            <v>0.82836752232559874</v>
          </cell>
          <cell r="T298">
            <v>0.49925643612450027</v>
          </cell>
        </row>
        <row r="330">
          <cell r="Q330">
            <v>684.16030385181534</v>
          </cell>
          <cell r="R330">
            <v>39.953852190540438</v>
          </cell>
          <cell r="T330">
            <v>48.539089606759859</v>
          </cell>
        </row>
        <row r="348">
          <cell r="Q348">
            <v>11532.149210903874</v>
          </cell>
          <cell r="R348">
            <v>0</v>
          </cell>
          <cell r="T348">
            <v>0</v>
          </cell>
        </row>
        <row r="349">
          <cell r="Q349">
            <v>-1165.0846615694563</v>
          </cell>
          <cell r="R349">
            <v>-81.899813763136592</v>
          </cell>
          <cell r="T349">
            <v>-76.898530783530319</v>
          </cell>
        </row>
        <row r="350">
          <cell r="Q350">
            <v>-10168.717583691901</v>
          </cell>
          <cell r="R350">
            <v>-415.21929805256934</v>
          </cell>
          <cell r="T350">
            <v>-170.85801776200796</v>
          </cell>
        </row>
        <row r="351">
          <cell r="Q351">
            <v>-4504.0924844155452</v>
          </cell>
          <cell r="R351">
            <v>-733.45526333466125</v>
          </cell>
          <cell r="T351">
            <v>-442.05289434957825</v>
          </cell>
        </row>
        <row r="355">
          <cell r="Q355">
            <v>120304.87177538621</v>
          </cell>
          <cell r="R355">
            <v>5204.8661950067144</v>
          </cell>
          <cell r="T355">
            <v>2953.8771827276801</v>
          </cell>
        </row>
        <row r="356">
          <cell r="Q356">
            <v>-790645.01303621742</v>
          </cell>
          <cell r="R356">
            <v>-31687.293227796883</v>
          </cell>
          <cell r="T356">
            <v>-12486.236173699624</v>
          </cell>
        </row>
        <row r="357">
          <cell r="Q357">
            <v>7769.1228871343174</v>
          </cell>
          <cell r="R357">
            <v>-199.74972327990764</v>
          </cell>
          <cell r="T357">
            <v>1774.446688700014</v>
          </cell>
        </row>
        <row r="378">
          <cell r="Q378">
            <v>61535.899443154922</v>
          </cell>
          <cell r="R378">
            <v>2205.3123588354597</v>
          </cell>
          <cell r="T378">
            <v>0</v>
          </cell>
        </row>
        <row r="379">
          <cell r="Q379">
            <v>378.80275795224247</v>
          </cell>
          <cell r="R379">
            <v>13.536910741034452</v>
          </cell>
          <cell r="T379">
            <v>0</v>
          </cell>
        </row>
        <row r="399">
          <cell r="Q399">
            <v>15955.142598649789</v>
          </cell>
          <cell r="R399">
            <v>1932.4982181177877</v>
          </cell>
          <cell r="T399">
            <v>2498.9676876638041</v>
          </cell>
        </row>
        <row r="419">
          <cell r="Q419">
            <v>3611.6411449009597</v>
          </cell>
          <cell r="R419">
            <v>147.47416167881164</v>
          </cell>
          <cell r="T419">
            <v>60.683939917372335</v>
          </cell>
        </row>
        <row r="420">
          <cell r="Q420">
            <v>3202.3981727273058</v>
          </cell>
          <cell r="R420">
            <v>185.95440080311613</v>
          </cell>
          <cell r="T420">
            <v>33.074363315430475</v>
          </cell>
        </row>
        <row r="421">
          <cell r="Q421">
            <v>1735.503367753508</v>
          </cell>
          <cell r="R421">
            <v>70.865818053809306</v>
          </cell>
          <cell r="T421">
            <v>29.160477984874458</v>
          </cell>
        </row>
        <row r="422">
          <cell r="Q422">
            <v>0</v>
          </cell>
          <cell r="R422">
            <v>0</v>
          </cell>
          <cell r="T422">
            <v>0</v>
          </cell>
        </row>
        <row r="423">
          <cell r="Q423">
            <v>65755.915593061189</v>
          </cell>
          <cell r="R423">
            <v>10707.822397962746</v>
          </cell>
          <cell r="T423">
            <v>6453.595903968454</v>
          </cell>
        </row>
        <row r="446">
          <cell r="Q446">
            <v>0</v>
          </cell>
          <cell r="R446">
            <v>0</v>
          </cell>
          <cell r="T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</row>
        <row r="458">
          <cell r="Q458">
            <v>-38221.308171822704</v>
          </cell>
          <cell r="R458">
            <v>-6224.032865034992</v>
          </cell>
          <cell r="T458">
            <v>-3751.2195767831422</v>
          </cell>
        </row>
        <row r="459">
          <cell r="Q459">
            <v>-4355.2198058654876</v>
          </cell>
          <cell r="R459">
            <v>-709.21254406833202</v>
          </cell>
          <cell r="T459">
            <v>-427.44182704349316</v>
          </cell>
        </row>
        <row r="463">
          <cell r="Q463">
            <v>-522790.73671654036</v>
          </cell>
          <cell r="R463">
            <v>-36749.658961693516</v>
          </cell>
          <cell r="T463">
            <v>-34505.5092447844</v>
          </cell>
        </row>
        <row r="464">
          <cell r="Q464">
            <v>0</v>
          </cell>
          <cell r="R464">
            <v>0</v>
          </cell>
          <cell r="T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</row>
        <row r="487">
          <cell r="Q487">
            <v>0</v>
          </cell>
          <cell r="R487">
            <v>0</v>
          </cell>
          <cell r="T487">
            <v>511.28999999999996</v>
          </cell>
        </row>
        <row r="488">
          <cell r="Q488">
            <v>0</v>
          </cell>
          <cell r="R488">
            <v>0</v>
          </cell>
          <cell r="T488">
            <v>0</v>
          </cell>
        </row>
        <row r="489">
          <cell r="Q489">
            <v>72122.533388089912</v>
          </cell>
          <cell r="R489">
            <v>0</v>
          </cell>
          <cell r="T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</row>
        <row r="491">
          <cell r="Q491">
            <v>0</v>
          </cell>
          <cell r="R491">
            <v>1159</v>
          </cell>
          <cell r="T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</row>
        <row r="496">
          <cell r="Q496">
            <v>0</v>
          </cell>
          <cell r="R496">
            <v>6939</v>
          </cell>
          <cell r="T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</row>
        <row r="503">
          <cell r="Q503">
            <v>3543.0546732636831</v>
          </cell>
          <cell r="R503">
            <v>576.95797929977948</v>
          </cell>
          <cell r="T503">
            <v>347.73210776071443</v>
          </cell>
        </row>
        <row r="504">
          <cell r="Q504">
            <v>0</v>
          </cell>
          <cell r="R504">
            <v>0</v>
          </cell>
          <cell r="T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</row>
        <row r="508">
          <cell r="Q508">
            <v>-31547.021423701928</v>
          </cell>
          <cell r="R508">
            <v>-2217.6029473278254</v>
          </cell>
          <cell r="T508">
            <v>-2082.183104883844</v>
          </cell>
        </row>
        <row r="509">
          <cell r="Q509">
            <v>30083.268992780191</v>
          </cell>
          <cell r="R509">
            <v>2114.708234658327</v>
          </cell>
          <cell r="T509">
            <v>1985.5717468585181</v>
          </cell>
        </row>
        <row r="510">
          <cell r="Q510">
            <v>0</v>
          </cell>
          <cell r="R510">
            <v>0</v>
          </cell>
          <cell r="T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</row>
        <row r="521">
          <cell r="Q521">
            <v>6.3299999999999995E-2</v>
          </cell>
          <cell r="R521">
            <v>6.3299999999999995E-2</v>
          </cell>
          <cell r="T521">
            <v>6.3299999999999995E-2</v>
          </cell>
        </row>
        <row r="541">
          <cell r="Q541">
            <v>0</v>
          </cell>
          <cell r="R541">
            <v>0</v>
          </cell>
          <cell r="T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</row>
        <row r="559">
          <cell r="Q559">
            <v>61.28333884440444</v>
          </cell>
          <cell r="R559">
            <v>0</v>
          </cell>
          <cell r="T559">
            <v>0</v>
          </cell>
        </row>
        <row r="560">
          <cell r="Q560">
            <v>840.04207531242446</v>
          </cell>
          <cell r="R560">
            <v>0</v>
          </cell>
          <cell r="T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</row>
        <row r="570">
          <cell r="Q570">
            <v>3268.7518394898698</v>
          </cell>
          <cell r="R570">
            <v>0</v>
          </cell>
          <cell r="T570">
            <v>0</v>
          </cell>
        </row>
        <row r="571">
          <cell r="Q571">
            <v>1039.2124518184451</v>
          </cell>
          <cell r="R571">
            <v>0</v>
          </cell>
          <cell r="T571">
            <v>0</v>
          </cell>
        </row>
        <row r="572">
          <cell r="Q572">
            <v>3413.4476236532714</v>
          </cell>
          <cell r="R572">
            <v>0</v>
          </cell>
          <cell r="T572">
            <v>0</v>
          </cell>
        </row>
        <row r="573">
          <cell r="Q573">
            <v>8005.1581002887206</v>
          </cell>
          <cell r="R573">
            <v>0</v>
          </cell>
          <cell r="T573">
            <v>0</v>
          </cell>
        </row>
        <row r="574">
          <cell r="Q574">
            <v>38.62652317259581</v>
          </cell>
          <cell r="R574">
            <v>0</v>
          </cell>
          <cell r="T574">
            <v>0</v>
          </cell>
        </row>
        <row r="575">
          <cell r="Q575">
            <v>0</v>
          </cell>
          <cell r="R575">
            <v>30809.340320874282</v>
          </cell>
          <cell r="T575">
            <v>0</v>
          </cell>
        </row>
        <row r="576">
          <cell r="Q576">
            <v>2949.1707858019445</v>
          </cell>
          <cell r="R576">
            <v>0</v>
          </cell>
          <cell r="T576">
            <v>0</v>
          </cell>
        </row>
        <row r="577">
          <cell r="Q577">
            <v>126.53625</v>
          </cell>
          <cell r="R577">
            <v>0</v>
          </cell>
          <cell r="T577">
            <v>0</v>
          </cell>
        </row>
        <row r="580">
          <cell r="Q580">
            <v>50249.973239053776</v>
          </cell>
          <cell r="R580">
            <v>0</v>
          </cell>
          <cell r="T580">
            <v>0</v>
          </cell>
        </row>
        <row r="581">
          <cell r="Q581">
            <v>36084.168243439803</v>
          </cell>
          <cell r="R581">
            <v>0</v>
          </cell>
          <cell r="T581">
            <v>0</v>
          </cell>
        </row>
        <row r="587">
          <cell r="Q587">
            <v>517.31133454880842</v>
          </cell>
          <cell r="R587">
            <v>0</v>
          </cell>
          <cell r="T587">
            <v>0</v>
          </cell>
        </row>
        <row r="588">
          <cell r="Q588">
            <v>8001.2401251346209</v>
          </cell>
          <cell r="R588">
            <v>0</v>
          </cell>
          <cell r="T588">
            <v>0</v>
          </cell>
        </row>
        <row r="589">
          <cell r="Q589">
            <v>85474.945638248013</v>
          </cell>
          <cell r="R589">
            <v>0</v>
          </cell>
          <cell r="T589">
            <v>0</v>
          </cell>
        </row>
        <row r="590">
          <cell r="Q590">
            <v>13054.898713820883</v>
          </cell>
          <cell r="R590">
            <v>0</v>
          </cell>
          <cell r="T590">
            <v>0</v>
          </cell>
        </row>
        <row r="591">
          <cell r="Q591">
            <v>5031.0812999999998</v>
          </cell>
          <cell r="R591">
            <v>0</v>
          </cell>
          <cell r="T591">
            <v>0</v>
          </cell>
        </row>
        <row r="592">
          <cell r="Q592">
            <v>3769.2929957841479</v>
          </cell>
          <cell r="R592">
            <v>0</v>
          </cell>
          <cell r="T592">
            <v>0</v>
          </cell>
        </row>
        <row r="593">
          <cell r="Q593">
            <v>0</v>
          </cell>
          <cell r="R593">
            <v>7850.6826411847887</v>
          </cell>
          <cell r="T593">
            <v>0</v>
          </cell>
        </row>
        <row r="594">
          <cell r="Q594">
            <v>2075.5111884186431</v>
          </cell>
          <cell r="R594">
            <v>0</v>
          </cell>
          <cell r="T594">
            <v>0</v>
          </cell>
        </row>
        <row r="597">
          <cell r="Q597">
            <v>5243.2641167620122</v>
          </cell>
          <cell r="R597">
            <v>0</v>
          </cell>
          <cell r="T597">
            <v>0</v>
          </cell>
        </row>
        <row r="604">
          <cell r="Q604">
            <v>0</v>
          </cell>
          <cell r="R604">
            <v>1462.0517624406139</v>
          </cell>
          <cell r="T604">
            <v>0</v>
          </cell>
        </row>
        <row r="605">
          <cell r="Q605">
            <v>0</v>
          </cell>
          <cell r="R605">
            <v>0</v>
          </cell>
          <cell r="T605">
            <v>30438.135263130484</v>
          </cell>
        </row>
        <row r="609">
          <cell r="Q609">
            <v>0</v>
          </cell>
          <cell r="R609">
            <v>0</v>
          </cell>
          <cell r="T609">
            <v>0</v>
          </cell>
        </row>
        <row r="610">
          <cell r="Q610">
            <v>0</v>
          </cell>
          <cell r="R610">
            <v>0</v>
          </cell>
          <cell r="T610">
            <v>595.22651999999994</v>
          </cell>
        </row>
        <row r="611">
          <cell r="Q611">
            <v>0</v>
          </cell>
          <cell r="R611">
            <v>0</v>
          </cell>
          <cell r="T611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</row>
        <row r="617">
          <cell r="Q617">
            <v>0</v>
          </cell>
          <cell r="R617">
            <v>0</v>
          </cell>
          <cell r="T617">
            <v>2968.7197271474706</v>
          </cell>
        </row>
        <row r="618">
          <cell r="Q618">
            <v>0</v>
          </cell>
          <cell r="R618">
            <v>0</v>
          </cell>
          <cell r="T618">
            <v>3930.6804270747116</v>
          </cell>
        </row>
        <row r="621">
          <cell r="Q621">
            <v>0</v>
          </cell>
          <cell r="R621">
            <v>0</v>
          </cell>
          <cell r="T621">
            <v>0</v>
          </cell>
        </row>
        <row r="622">
          <cell r="Q622">
            <v>0</v>
          </cell>
          <cell r="R622">
            <v>0</v>
          </cell>
          <cell r="T622">
            <v>6.073739999999999</v>
          </cell>
        </row>
        <row r="629">
          <cell r="Q629">
            <v>0</v>
          </cell>
          <cell r="R629">
            <v>0</v>
          </cell>
          <cell r="T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</row>
        <row r="656">
          <cell r="Q656">
            <v>-49.336328333571181</v>
          </cell>
          <cell r="R656">
            <v>-8.0340245710030711</v>
          </cell>
          <cell r="T656">
            <v>-4.8421001149283089</v>
          </cell>
        </row>
        <row r="657">
          <cell r="Q657">
            <v>1122.0406288489587</v>
          </cell>
          <cell r="R657">
            <v>182.71529897579148</v>
          </cell>
          <cell r="T657">
            <v>110.12236300135933</v>
          </cell>
        </row>
        <row r="658">
          <cell r="Q658">
            <v>708.1082584628225</v>
          </cell>
          <cell r="R658">
            <v>85.766575839296948</v>
          </cell>
          <cell r="T658">
            <v>110.90716653427033</v>
          </cell>
        </row>
        <row r="659">
          <cell r="Q659">
            <v>6700.700404543908</v>
          </cell>
          <cell r="R659">
            <v>273.609734515328</v>
          </cell>
          <cell r="T659">
            <v>112.58729326631527</v>
          </cell>
        </row>
        <row r="660">
          <cell r="Q660">
            <v>11868.449498218055</v>
          </cell>
          <cell r="R660">
            <v>30.561781374163616</v>
          </cell>
          <cell r="T660">
            <v>2836.1333115223838</v>
          </cell>
        </row>
        <row r="661">
          <cell r="Q661">
            <v>34407.288020283857</v>
          </cell>
          <cell r="R661">
            <v>88.32676037879169</v>
          </cell>
          <cell r="T661">
            <v>3240.9898779899813</v>
          </cell>
        </row>
        <row r="662">
          <cell r="Q662">
            <v>0</v>
          </cell>
          <cell r="R662">
            <v>0</v>
          </cell>
          <cell r="T662">
            <v>0</v>
          </cell>
        </row>
        <row r="663">
          <cell r="Q663">
            <v>87.056939999999997</v>
          </cell>
          <cell r="R663">
            <v>0</v>
          </cell>
          <cell r="T663">
            <v>14.172059999999998</v>
          </cell>
        </row>
        <row r="664">
          <cell r="Q664">
            <v>92892.577689759681</v>
          </cell>
          <cell r="R664">
            <v>4671.2155886843539</v>
          </cell>
          <cell r="T664">
            <v>15179.569562412204</v>
          </cell>
        </row>
        <row r="665">
          <cell r="Q665">
            <v>6753.1205842147783</v>
          </cell>
          <cell r="R665">
            <v>1099.6914147664734</v>
          </cell>
          <cell r="T665">
            <v>662.78312678369082</v>
          </cell>
        </row>
        <row r="666">
          <cell r="Q666">
            <v>1738.5078315954374</v>
          </cell>
          <cell r="R666">
            <v>143.38289517479899</v>
          </cell>
          <cell r="T666">
            <v>174.19284538010109</v>
          </cell>
        </row>
        <row r="830">
          <cell r="Q830">
            <v>0</v>
          </cell>
          <cell r="R830">
            <v>0</v>
          </cell>
          <cell r="T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</row>
        <row r="833">
          <cell r="Q833">
            <v>9824.4878729693792</v>
          </cell>
          <cell r="R833">
            <v>11698.55024525117</v>
          </cell>
          <cell r="T833">
            <v>7965.1066533867361</v>
          </cell>
        </row>
        <row r="837">
          <cell r="Q837">
            <v>0</v>
          </cell>
          <cell r="R837">
            <v>0</v>
          </cell>
          <cell r="T837">
            <v>0</v>
          </cell>
        </row>
        <row r="838">
          <cell r="Q838">
            <v>2.6026560326311447E-2</v>
          </cell>
          <cell r="R838">
            <v>0</v>
          </cell>
          <cell r="T838">
            <v>0</v>
          </cell>
        </row>
        <row r="839">
          <cell r="Q839">
            <v>112.47968026566598</v>
          </cell>
          <cell r="R839">
            <v>0</v>
          </cell>
          <cell r="T839">
            <v>0</v>
          </cell>
        </row>
        <row r="840">
          <cell r="Q840">
            <v>1498.2797154893153</v>
          </cell>
          <cell r="R840">
            <v>0</v>
          </cell>
          <cell r="T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</row>
        <row r="851">
          <cell r="Q851">
            <v>18.234674284512582</v>
          </cell>
          <cell r="R851">
            <v>0</v>
          </cell>
          <cell r="T851">
            <v>0</v>
          </cell>
        </row>
        <row r="852">
          <cell r="Q852">
            <v>1096.6248049447008</v>
          </cell>
          <cell r="R852">
            <v>0</v>
          </cell>
          <cell r="T852">
            <v>0</v>
          </cell>
        </row>
        <row r="853">
          <cell r="Q853">
            <v>15972.428739085424</v>
          </cell>
          <cell r="R853">
            <v>0</v>
          </cell>
          <cell r="T853">
            <v>0</v>
          </cell>
        </row>
        <row r="854">
          <cell r="R854">
            <v>0</v>
          </cell>
          <cell r="T854">
            <v>0</v>
          </cell>
        </row>
        <row r="855">
          <cell r="R855">
            <v>0</v>
          </cell>
          <cell r="T855">
            <v>0</v>
          </cell>
        </row>
        <row r="856">
          <cell r="Q856">
            <v>11474.307149999999</v>
          </cell>
          <cell r="R856">
            <v>0</v>
          </cell>
          <cell r="T856">
            <v>0</v>
          </cell>
        </row>
        <row r="857">
          <cell r="Q857">
            <v>34746.854249999997</v>
          </cell>
          <cell r="R857">
            <v>0</v>
          </cell>
          <cell r="T857">
            <v>0</v>
          </cell>
        </row>
        <row r="858">
          <cell r="R858">
            <v>0</v>
          </cell>
          <cell r="T858">
            <v>0</v>
          </cell>
        </row>
        <row r="859">
          <cell r="Q859">
            <v>8995.2089399999986</v>
          </cell>
          <cell r="R859">
            <v>0</v>
          </cell>
          <cell r="T859">
            <v>0</v>
          </cell>
        </row>
        <row r="860">
          <cell r="Q860">
            <v>0</v>
          </cell>
          <cell r="R860">
            <v>2576.2780499999999</v>
          </cell>
          <cell r="T860">
            <v>0</v>
          </cell>
        </row>
        <row r="862">
          <cell r="Q862">
            <v>0</v>
          </cell>
          <cell r="R862">
            <v>2491.2456899999997</v>
          </cell>
          <cell r="T862">
            <v>0</v>
          </cell>
        </row>
        <row r="864">
          <cell r="Q864">
            <v>18212.109389999998</v>
          </cell>
          <cell r="R864">
            <v>0</v>
          </cell>
          <cell r="T864">
            <v>0</v>
          </cell>
        </row>
        <row r="865">
          <cell r="Q865">
            <v>461.60423999999995</v>
          </cell>
          <cell r="R865">
            <v>0</v>
          </cell>
          <cell r="T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</row>
        <row r="872">
          <cell r="Q872">
            <v>2.7687361128836732</v>
          </cell>
          <cell r="R872">
            <v>2.0288831551174634E-2</v>
          </cell>
          <cell r="T872">
            <v>0.23820534296313661</v>
          </cell>
        </row>
        <row r="873">
          <cell r="Q873">
            <v>3733.260850222759</v>
          </cell>
          <cell r="R873">
            <v>49.294761286814655</v>
          </cell>
          <cell r="T873">
            <v>30.366230360578534</v>
          </cell>
        </row>
        <row r="874">
          <cell r="Q874">
            <v>277.26775326555764</v>
          </cell>
          <cell r="R874">
            <v>3.5044168443480408</v>
          </cell>
          <cell r="T874">
            <v>81.024604483036811</v>
          </cell>
        </row>
        <row r="875">
          <cell r="Q875">
            <v>0</v>
          </cell>
          <cell r="R875">
            <v>0</v>
          </cell>
          <cell r="T875">
            <v>0</v>
          </cell>
        </row>
        <row r="876">
          <cell r="Q876">
            <v>10.475818325063184</v>
          </cell>
          <cell r="R876">
            <v>0.21402416704258245</v>
          </cell>
          <cell r="T876">
            <v>0</v>
          </cell>
        </row>
        <row r="877">
          <cell r="Q877">
            <v>724.31605122980807</v>
          </cell>
          <cell r="R877">
            <v>8.7287939899340738</v>
          </cell>
          <cell r="T877">
            <v>0</v>
          </cell>
        </row>
        <row r="878">
          <cell r="Q878">
            <v>144.55802850197264</v>
          </cell>
          <cell r="R878">
            <v>653.32448606080368</v>
          </cell>
          <cell r="T878">
            <v>28.146125437223496</v>
          </cell>
        </row>
        <row r="879">
          <cell r="Q879">
            <v>0</v>
          </cell>
          <cell r="R879">
            <v>0</v>
          </cell>
          <cell r="T879">
            <v>0</v>
          </cell>
        </row>
        <row r="880">
          <cell r="Q880">
            <v>9365.350650894994</v>
          </cell>
          <cell r="R880">
            <v>1055.2507726848751</v>
          </cell>
          <cell r="T880">
            <v>1431.7026009610474</v>
          </cell>
        </row>
        <row r="881">
          <cell r="Q881">
            <v>12082.639675658043</v>
          </cell>
          <cell r="R881">
            <v>1211.4429518543634</v>
          </cell>
          <cell r="T881">
            <v>1643.6150119974329</v>
          </cell>
        </row>
        <row r="882">
          <cell r="Q882">
            <v>339.73172777895684</v>
          </cell>
          <cell r="R882">
            <v>3.2306515826806557</v>
          </cell>
          <cell r="T882">
            <v>61.438802176594265</v>
          </cell>
        </row>
        <row r="885">
          <cell r="Q885">
            <v>297.48533038804663</v>
          </cell>
          <cell r="R885">
            <v>36.031634774591851</v>
          </cell>
          <cell r="T885">
            <v>46.593518271446271</v>
          </cell>
        </row>
        <row r="888">
          <cell r="Q888">
            <v>0</v>
          </cell>
          <cell r="R888">
            <v>0</v>
          </cell>
          <cell r="T888">
            <v>0</v>
          </cell>
        </row>
        <row r="889">
          <cell r="Q889">
            <v>0</v>
          </cell>
          <cell r="R889">
            <v>234.66991204985996</v>
          </cell>
          <cell r="T889">
            <v>0</v>
          </cell>
        </row>
        <row r="890">
          <cell r="Q890">
            <v>14789.950275894</v>
          </cell>
          <cell r="R890">
            <v>0</v>
          </cell>
          <cell r="T890">
            <v>0</v>
          </cell>
        </row>
        <row r="891">
          <cell r="Q891">
            <v>-816.08269062732563</v>
          </cell>
          <cell r="R891">
            <v>0</v>
          </cell>
          <cell r="T891">
            <v>0</v>
          </cell>
        </row>
        <row r="892">
          <cell r="Q892">
            <v>-7806.8548420597972</v>
          </cell>
          <cell r="R892">
            <v>-1271.2835701777226</v>
          </cell>
          <cell r="T892">
            <v>-766.20158014969422</v>
          </cell>
        </row>
        <row r="893">
          <cell r="Q893">
            <v>0</v>
          </cell>
          <cell r="R893">
            <v>1404.88286946378</v>
          </cell>
          <cell r="T893">
            <v>0</v>
          </cell>
        </row>
        <row r="894">
          <cell r="Q894">
            <v>0</v>
          </cell>
          <cell r="R894">
            <v>0</v>
          </cell>
          <cell r="T894">
            <v>103.51475081999999</v>
          </cell>
        </row>
        <row r="895">
          <cell r="Q895">
            <v>0</v>
          </cell>
          <cell r="R895">
            <v>0</v>
          </cell>
          <cell r="T895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</row>
        <row r="899">
          <cell r="Q899">
            <v>-253.96492237614709</v>
          </cell>
          <cell r="R899">
            <v>-17.852505084872686</v>
          </cell>
          <cell r="T899">
            <v>-16.762326417525141</v>
          </cell>
        </row>
        <row r="900">
          <cell r="Q900">
            <v>-195.04048176648425</v>
          </cell>
          <cell r="R900">
            <v>-31.760774986288634</v>
          </cell>
          <cell r="T900">
            <v>-19.142193411554302</v>
          </cell>
        </row>
        <row r="901">
          <cell r="Q901">
            <v>-5.9418909006330018</v>
          </cell>
          <cell r="R901">
            <v>-0.96758918035296904</v>
          </cell>
          <cell r="T901">
            <v>-0.5831652168827689</v>
          </cell>
        </row>
        <row r="922">
          <cell r="Q922">
            <v>5863.0360514037629</v>
          </cell>
          <cell r="R922">
            <v>954.74830188371811</v>
          </cell>
          <cell r="T922">
            <v>575.42602980881429</v>
          </cell>
        </row>
        <row r="923">
          <cell r="Q923">
            <v>197.11897859148274</v>
          </cell>
          <cell r="R923">
            <v>32.099241490116952</v>
          </cell>
          <cell r="T923">
            <v>19.346186899824385</v>
          </cell>
        </row>
        <row r="927">
          <cell r="Q927">
            <v>56600.190095166719</v>
          </cell>
          <cell r="R927">
            <v>3286.6164251916207</v>
          </cell>
          <cell r="T927">
            <v>584.56667471043454</v>
          </cell>
        </row>
        <row r="931">
          <cell r="Q931">
            <v>0</v>
          </cell>
          <cell r="R931">
            <v>0</v>
          </cell>
          <cell r="T931">
            <v>0</v>
          </cell>
        </row>
        <row r="936">
          <cell r="Q936">
            <v>14212.761986966088</v>
          </cell>
          <cell r="R936">
            <v>1004.1795528045337</v>
          </cell>
          <cell r="T936">
            <v>980.3095759118836</v>
          </cell>
        </row>
        <row r="937">
          <cell r="Q937">
            <v>153245</v>
          </cell>
          <cell r="R937">
            <v>0</v>
          </cell>
          <cell r="T937">
            <v>0</v>
          </cell>
        </row>
        <row r="938">
          <cell r="Q938">
            <v>-169.43136956393036</v>
          </cell>
          <cell r="R938">
            <v>-10.936257546945766</v>
          </cell>
          <cell r="T938">
            <v>-11.567180116249414</v>
          </cell>
        </row>
        <row r="958">
          <cell r="Q958">
            <v>232006.42593984868</v>
          </cell>
          <cell r="R958">
            <v>9050.9577593421363</v>
          </cell>
          <cell r="T958">
            <v>2609.706875140876</v>
          </cell>
        </row>
        <row r="961">
          <cell r="Q961">
            <v>-95896.718331773183</v>
          </cell>
          <cell r="R961">
            <v>-3741.0909778224914</v>
          </cell>
          <cell r="T961">
            <v>-1078.6870411889411</v>
          </cell>
        </row>
        <row r="962">
          <cell r="Q962">
            <v>-13697.336449533854</v>
          </cell>
          <cell r="R962">
            <v>-962.85646980939919</v>
          </cell>
          <cell r="T962">
            <v>-904.05880650593258</v>
          </cell>
        </row>
        <row r="963">
          <cell r="Q963">
            <v>0</v>
          </cell>
          <cell r="R963">
            <v>0</v>
          </cell>
          <cell r="T963">
            <v>0</v>
          </cell>
        </row>
        <row r="964">
          <cell r="Q964">
            <v>-931.09683622426689</v>
          </cell>
          <cell r="R964">
            <v>-65.451601928644166</v>
          </cell>
          <cell r="T964">
            <v>-61.454743234186047</v>
          </cell>
        </row>
        <row r="965">
          <cell r="Q965">
            <v>0</v>
          </cell>
          <cell r="R965">
            <v>0</v>
          </cell>
          <cell r="T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</row>
        <row r="967">
          <cell r="Q967">
            <v>-35.476329205083886</v>
          </cell>
          <cell r="R967">
            <v>-5.7770351006987255</v>
          </cell>
          <cell r="T967">
            <v>-3.4818143855322652</v>
          </cell>
        </row>
        <row r="968">
          <cell r="Q968">
            <v>-110560.62794673638</v>
          </cell>
          <cell r="R968">
            <v>-4775.1760846612324</v>
          </cell>
          <cell r="T968">
            <v>-2047.682405314592</v>
          </cell>
        </row>
        <row r="970">
          <cell r="Q970">
            <v>0</v>
          </cell>
          <cell r="R970">
            <v>0</v>
          </cell>
          <cell r="T970">
            <v>0</v>
          </cell>
        </row>
        <row r="971">
          <cell r="Q971">
            <v>72.47111041299506</v>
          </cell>
          <cell r="R971">
            <v>11.801337906811641</v>
          </cell>
          <cell r="T971">
            <v>7.1126568172476929</v>
          </cell>
        </row>
        <row r="972">
          <cell r="Q972">
            <v>0</v>
          </cell>
          <cell r="R972">
            <v>0</v>
          </cell>
          <cell r="T972">
            <v>0</v>
          </cell>
        </row>
        <row r="973">
          <cell r="Q973">
            <v>368.11155977205789</v>
          </cell>
          <cell r="R973">
            <v>59.944009130217083</v>
          </cell>
          <cell r="T973">
            <v>36.128205849194785</v>
          </cell>
        </row>
        <row r="974">
          <cell r="Q974">
            <v>0</v>
          </cell>
          <cell r="R974">
            <v>0</v>
          </cell>
          <cell r="T974">
            <v>0</v>
          </cell>
        </row>
        <row r="975">
          <cell r="Q975">
            <v>2.3299650028814405</v>
          </cell>
          <cell r="R975">
            <v>0.16378526480089625</v>
          </cell>
          <cell r="T975">
            <v>0.15378357591393418</v>
          </cell>
        </row>
        <row r="976">
          <cell r="Q976">
            <v>3203.5183593492775</v>
          </cell>
          <cell r="R976">
            <v>225.19183856052658</v>
          </cell>
          <cell r="T976">
            <v>211.44030412363225</v>
          </cell>
        </row>
        <row r="977">
          <cell r="Q977">
            <v>933.00439729276968</v>
          </cell>
          <cell r="R977">
            <v>151.93226788227526</v>
          </cell>
          <cell r="T977">
            <v>91.569455043654784</v>
          </cell>
        </row>
        <row r="980">
          <cell r="Q980">
            <v>126025.23338494229</v>
          </cell>
          <cell r="R980">
            <v>4724.8149134255355</v>
          </cell>
          <cell r="T980">
            <v>908.42887523592753</v>
          </cell>
        </row>
        <row r="981">
          <cell r="E981">
            <v>0.26582278481012656</v>
          </cell>
        </row>
        <row r="983">
          <cell r="Q983">
            <v>33500.378494731493</v>
          </cell>
          <cell r="R983">
            <v>1255.9634579991928</v>
          </cell>
          <cell r="T983">
            <v>241.48109341714527</v>
          </cell>
        </row>
        <row r="986">
          <cell r="Q986">
            <v>-13697.336449533854</v>
          </cell>
          <cell r="R986">
            <v>-962.85646980939919</v>
          </cell>
          <cell r="T986">
            <v>-904.05880650593258</v>
          </cell>
        </row>
        <row r="987">
          <cell r="Q987">
            <v>0</v>
          </cell>
          <cell r="R987">
            <v>0</v>
          </cell>
          <cell r="T987">
            <v>0</v>
          </cell>
        </row>
        <row r="988">
          <cell r="Q988">
            <v>-931.09683622426689</v>
          </cell>
          <cell r="R988">
            <v>-65.451601928644166</v>
          </cell>
          <cell r="T988">
            <v>-61.454743234186047</v>
          </cell>
        </row>
        <row r="989">
          <cell r="Q989">
            <v>933.00439729276968</v>
          </cell>
          <cell r="R989">
            <v>151.93226788227526</v>
          </cell>
          <cell r="T989">
            <v>91.569455043654784</v>
          </cell>
        </row>
        <row r="990">
          <cell r="Q990">
            <v>-35.476329205083886</v>
          </cell>
          <cell r="R990">
            <v>-5.7770351006987255</v>
          </cell>
          <cell r="T990">
            <v>-3.4818143855322652</v>
          </cell>
        </row>
        <row r="995"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V995">
            <v>0</v>
          </cell>
        </row>
        <row r="997">
          <cell r="Q997">
            <v>19769.473277061057</v>
          </cell>
          <cell r="R997">
            <v>373.81061904272599</v>
          </cell>
          <cell r="T997">
            <v>-635.94481566485081</v>
          </cell>
        </row>
        <row r="1036">
          <cell r="Q1036">
            <v>0</v>
          </cell>
          <cell r="R1036">
            <v>0</v>
          </cell>
          <cell r="T1036">
            <v>0</v>
          </cell>
        </row>
        <row r="1037">
          <cell r="Q1037">
            <v>1023.2915935362828</v>
          </cell>
          <cell r="R1037">
            <v>0</v>
          </cell>
          <cell r="T1037">
            <v>0</v>
          </cell>
        </row>
        <row r="1038">
          <cell r="Q1038">
            <v>20142.200493251832</v>
          </cell>
          <cell r="R1038">
            <v>90.4113054530049</v>
          </cell>
          <cell r="T1038">
            <v>0</v>
          </cell>
        </row>
        <row r="1039">
          <cell r="Q1039">
            <v>9335.9946892210883</v>
          </cell>
          <cell r="R1039">
            <v>0</v>
          </cell>
          <cell r="T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29">
          <cell r="E29">
            <v>69368.963512999995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08">
          <cell r="D108">
            <v>8740.3565708000006</v>
          </cell>
          <cell r="E108">
            <v>196.93922959999998</v>
          </cell>
          <cell r="G108">
            <v>6254.5329163999995</v>
          </cell>
          <cell r="I108">
            <v>650.31747080000002</v>
          </cell>
        </row>
      </sheetData>
      <sheetData sheetId="58"/>
      <sheetData sheetId="59"/>
      <sheetData sheetId="60"/>
      <sheetData sheetId="61"/>
      <sheetData sheetId="62">
        <row r="17">
          <cell r="D17">
            <v>26543.988186805927</v>
          </cell>
        </row>
        <row r="19">
          <cell r="D19">
            <v>27262.430660000002</v>
          </cell>
        </row>
        <row r="42">
          <cell r="D42">
            <v>7573.3798435488497</v>
          </cell>
        </row>
        <row r="44">
          <cell r="D44">
            <v>7758.4205000000002</v>
          </cell>
        </row>
      </sheetData>
      <sheetData sheetId="63">
        <row r="20">
          <cell r="E20">
            <v>179748.65482999993</v>
          </cell>
        </row>
        <row r="22">
          <cell r="E22">
            <v>246572.88462999993</v>
          </cell>
        </row>
        <row r="25">
          <cell r="E25">
            <v>3008.5796</v>
          </cell>
        </row>
        <row r="27">
          <cell r="E27">
            <v>11325.435130000002</v>
          </cell>
        </row>
      </sheetData>
      <sheetData sheetId="64">
        <row r="11">
          <cell r="F11">
            <v>723436.94207222911</v>
          </cell>
          <cell r="G11">
            <v>-306109.08733217447</v>
          </cell>
          <cell r="H11">
            <v>21827.121304855056</v>
          </cell>
        </row>
        <row r="13">
          <cell r="F13">
            <v>110346.05792777083</v>
          </cell>
          <cell r="G13">
            <v>-46690.912667825498</v>
          </cell>
          <cell r="H13">
            <v>3329.297485144938</v>
          </cell>
        </row>
      </sheetData>
      <sheetData sheetId="65">
        <row r="11">
          <cell r="F11">
            <v>917554.80463158421</v>
          </cell>
          <cell r="G11">
            <v>-337707.85908799892</v>
          </cell>
          <cell r="H11">
            <v>29508.107923536576</v>
          </cell>
        </row>
        <row r="13">
          <cell r="F13">
            <v>89368.195368415778</v>
          </cell>
          <cell r="G13">
            <v>-32892.140912001101</v>
          </cell>
          <cell r="H13">
            <v>2874.0368864634247</v>
          </cell>
        </row>
      </sheetData>
      <sheetData sheetId="66">
        <row r="11">
          <cell r="E11">
            <v>1158956.3856458492</v>
          </cell>
          <cell r="F11">
            <v>-470332.24218907807</v>
          </cell>
          <cell r="G11">
            <v>42784.149259322206</v>
          </cell>
        </row>
        <row r="13">
          <cell r="E13">
            <v>217157.61435415078</v>
          </cell>
          <cell r="F13">
            <v>-88127.757810921947</v>
          </cell>
          <cell r="G13">
            <v>8016.6121006777948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516AA-D03B-49CB-A56E-97BDCDBEA26A}">
  <sheetPr>
    <pageSetUpPr fitToPage="1"/>
  </sheetPr>
  <dimension ref="A1:L78"/>
  <sheetViews>
    <sheetView tabSelected="1" zoomScale="91" zoomScaleNormal="91" workbookViewId="0">
      <selection activeCell="C16" sqref="C16"/>
    </sheetView>
  </sheetViews>
  <sheetFormatPr defaultColWidth="8.75" defaultRowHeight="12.75" x14ac:dyDescent="0.2"/>
  <cols>
    <col min="1" max="1" width="18.625" style="2" customWidth="1"/>
    <col min="2" max="2" width="28" style="2" customWidth="1"/>
    <col min="3" max="3" width="18" style="2" customWidth="1"/>
    <col min="4" max="4" width="17.875" style="2" customWidth="1"/>
    <col min="5" max="5" width="14.25" style="2" customWidth="1"/>
    <col min="6" max="6" width="14.125" style="2" customWidth="1"/>
    <col min="7" max="7" width="15" style="2" customWidth="1"/>
    <col min="8" max="8" width="15.875" style="2" customWidth="1"/>
    <col min="9" max="9" width="15.25" style="2" customWidth="1"/>
    <col min="10" max="10" width="12" style="2" bestFit="1" customWidth="1"/>
    <col min="11" max="11" width="10.25" style="2" customWidth="1"/>
    <col min="12" max="12" width="14.875" style="2" customWidth="1"/>
    <col min="13" max="16384" width="8.75" style="2"/>
  </cols>
  <sheetData>
    <row r="1" spans="2:12" x14ac:dyDescent="0.2">
      <c r="B1" s="49" t="s">
        <v>317</v>
      </c>
    </row>
    <row r="2" spans="2:12" x14ac:dyDescent="0.2">
      <c r="B2" s="49" t="s">
        <v>122</v>
      </c>
    </row>
    <row r="3" spans="2:12" x14ac:dyDescent="0.2">
      <c r="B3" s="49" t="s">
        <v>493</v>
      </c>
    </row>
    <row r="4" spans="2:12" x14ac:dyDescent="0.2">
      <c r="B4" s="3"/>
    </row>
    <row r="6" spans="2:12" ht="31.5" thickBot="1" x14ac:dyDescent="0.5">
      <c r="B6" s="46" t="s">
        <v>322</v>
      </c>
    </row>
    <row r="7" spans="2:12" ht="13.5" thickTop="1" x14ac:dyDescent="0.2">
      <c r="B7" s="60" t="s">
        <v>0</v>
      </c>
      <c r="C7" s="53"/>
      <c r="D7" s="59"/>
    </row>
    <row r="8" spans="2:12" x14ac:dyDescent="0.2">
      <c r="B8" s="58" t="s">
        <v>1</v>
      </c>
      <c r="C8" s="52"/>
      <c r="D8" s="57"/>
    </row>
    <row r="9" spans="2:12" x14ac:dyDescent="0.2">
      <c r="B9" s="56" t="s">
        <v>491</v>
      </c>
      <c r="C9" s="32"/>
      <c r="D9" s="57"/>
    </row>
    <row r="10" spans="2:12" ht="13.5" thickBot="1" x14ac:dyDescent="0.25">
      <c r="B10" s="55" t="s">
        <v>492</v>
      </c>
      <c r="C10" s="51"/>
      <c r="D10" s="54"/>
    </row>
    <row r="11" spans="2:12" ht="14.25" thickTop="1" thickBot="1" x14ac:dyDescent="0.25"/>
    <row r="12" spans="2:12" x14ac:dyDescent="0.2">
      <c r="B12" s="14"/>
      <c r="C12" s="13"/>
      <c r="D12" s="13"/>
      <c r="E12" s="13"/>
      <c r="F12" s="13"/>
      <c r="G12" s="13"/>
      <c r="H12" s="13"/>
      <c r="I12" s="13"/>
    </row>
    <row r="13" spans="2:12" x14ac:dyDescent="0.2">
      <c r="B13" s="15" t="s">
        <v>5</v>
      </c>
      <c r="C13" s="15" t="s">
        <v>489</v>
      </c>
      <c r="D13" s="15" t="s">
        <v>7</v>
      </c>
      <c r="E13" s="15" t="s">
        <v>8</v>
      </c>
      <c r="F13" s="15" t="s">
        <v>8</v>
      </c>
      <c r="G13" s="15" t="s">
        <v>9</v>
      </c>
      <c r="H13" s="15" t="s">
        <v>10</v>
      </c>
      <c r="I13" s="15" t="s">
        <v>57</v>
      </c>
    </row>
    <row r="14" spans="2:12" x14ac:dyDescent="0.2">
      <c r="B14" s="15"/>
      <c r="C14" s="15"/>
      <c r="D14" s="15"/>
      <c r="E14" s="15" t="s">
        <v>12</v>
      </c>
      <c r="F14" s="15" t="s">
        <v>13</v>
      </c>
      <c r="G14" s="15" t="s">
        <v>14</v>
      </c>
      <c r="H14" s="15" t="s">
        <v>14</v>
      </c>
      <c r="I14" s="15" t="s">
        <v>58</v>
      </c>
    </row>
    <row r="15" spans="2:12" ht="13.5" thickBot="1" x14ac:dyDescent="0.25">
      <c r="B15" s="16"/>
      <c r="C15" s="16"/>
      <c r="D15" s="16"/>
      <c r="E15" s="16"/>
      <c r="F15" s="16"/>
      <c r="G15" s="16"/>
      <c r="H15" s="16"/>
      <c r="I15" s="16"/>
    </row>
    <row r="16" spans="2:12" ht="14.25" x14ac:dyDescent="0.25">
      <c r="B16" s="61" t="s">
        <v>330</v>
      </c>
      <c r="C16" s="212">
        <f>SUM(D16:I16)</f>
        <v>3378001004.747561</v>
      </c>
      <c r="D16" s="17">
        <f>+'WP-Schedule J-3.1 (DIC)'!C88*1000</f>
        <v>1930520420.0083501</v>
      </c>
      <c r="E16" s="17">
        <f>+'WP-Schedule J-3.1 (DIC)'!D88*1000</f>
        <v>50292759.906805702</v>
      </c>
      <c r="F16" s="17">
        <f>+'WP-Schedule J-3.1 (DIC)'!E88*1000</f>
        <v>1029404785.4668463</v>
      </c>
      <c r="G16" s="17">
        <f>+'WP-Schedule J-3.1 (DIC)'!F88*1000</f>
        <v>79010314.725603178</v>
      </c>
      <c r="H16" s="17">
        <f>+'WP-Schedule J-3.1 (DIC)'!G88*1000</f>
        <v>8611744.5303953104</v>
      </c>
      <c r="I16" s="17">
        <f>+'WP-Schedule J-3.1 (DIC)'!J88*1000</f>
        <v>280160980.10956007</v>
      </c>
      <c r="J16" s="4"/>
      <c r="L16" s="4"/>
    </row>
    <row r="17" spans="1:12" ht="14.25" x14ac:dyDescent="0.25">
      <c r="B17" s="61" t="s">
        <v>307</v>
      </c>
      <c r="C17" s="191">
        <f>+D17</f>
        <v>6.3299999999999995E-2</v>
      </c>
      <c r="D17" s="213">
        <f>'WP-Schedule J-3.2 (ROR)'!D6</f>
        <v>6.3299999999999995E-2</v>
      </c>
      <c r="E17" s="191">
        <f t="shared" ref="E17:I17" si="0">+D17</f>
        <v>6.3299999999999995E-2</v>
      </c>
      <c r="F17" s="191">
        <f t="shared" si="0"/>
        <v>6.3299999999999995E-2</v>
      </c>
      <c r="G17" s="191">
        <f t="shared" si="0"/>
        <v>6.3299999999999995E-2</v>
      </c>
      <c r="H17" s="191">
        <f t="shared" si="0"/>
        <v>6.3299999999999995E-2</v>
      </c>
      <c r="I17" s="191">
        <f t="shared" si="0"/>
        <v>6.3299999999999995E-2</v>
      </c>
    </row>
    <row r="18" spans="1:12" ht="14.25" x14ac:dyDescent="0.25">
      <c r="B18" s="61" t="s">
        <v>331</v>
      </c>
      <c r="C18" s="17">
        <f>SUM(D18:I18)</f>
        <v>262634923.4943206</v>
      </c>
      <c r="D18" s="17">
        <f>+'WP-Schedule J-3.3 (DEPR)'!C78*1000</f>
        <v>153107115.21966299</v>
      </c>
      <c r="E18" s="17">
        <f>+'WP-Schedule J-3.3 (DEPR)'!D78*1000</f>
        <v>4856108.5630783709</v>
      </c>
      <c r="F18" s="17">
        <f>+'WP-Schedule J-3.3 (DEPR)'!E78*1000</f>
        <v>77372225.738541305</v>
      </c>
      <c r="G18" s="17">
        <f>+'WP-Schedule J-3.3 (DEPR)'!F78*1000</f>
        <v>6047987.3758030925</v>
      </c>
      <c r="H18" s="17">
        <f>+'WP-Schedule J-3.3 (DEPR)'!G78*1000</f>
        <v>1622108.7939509966</v>
      </c>
      <c r="I18" s="17">
        <f>+'WP-Schedule J-3.3 (DEPR)'!J78*1000</f>
        <v>19629377.803283837</v>
      </c>
      <c r="L18" s="4"/>
    </row>
    <row r="19" spans="1:12" ht="14.25" x14ac:dyDescent="0.25">
      <c r="B19" s="61" t="s">
        <v>332</v>
      </c>
      <c r="C19" s="194">
        <f>SUM(D19:I19)</f>
        <v>16733601.013352443</v>
      </c>
      <c r="D19" s="194">
        <f>+'WP-Schedule J-3.5 (FIT)'!C59*1000</f>
        <v>9378827.5215811022</v>
      </c>
      <c r="E19" s="194">
        <f>+'WP-Schedule J-3.5 (FIT)'!D59*1000</f>
        <v>205759.12618922145</v>
      </c>
      <c r="F19" s="194">
        <f>+'WP-Schedule J-3.5 (FIT)'!E59*1000</f>
        <v>5279860.2086255327</v>
      </c>
      <c r="G19" s="194">
        <f>+'WP-Schedule J-3.5 (FIT)'!F59*1000</f>
        <v>399656.31750624132</v>
      </c>
      <c r="H19" s="194">
        <f>+'WP-Schedule J-3.5 (FIT)'!G59*1000</f>
        <v>18350.902006565037</v>
      </c>
      <c r="I19" s="194">
        <f>+'WP-Schedule J-3.5 (FIT)'!J59*1000</f>
        <v>1451146.9374437826</v>
      </c>
      <c r="L19" s="4"/>
    </row>
    <row r="20" spans="1:12" ht="14.25" x14ac:dyDescent="0.25">
      <c r="B20" s="61" t="s">
        <v>333</v>
      </c>
      <c r="C20" s="192">
        <f>SUM(D20:I20)</f>
        <v>72486876.007284194</v>
      </c>
      <c r="D20" s="192">
        <f>+'WP-Schedule J-3.4 (OT)'!B21</f>
        <v>42252030.441120841</v>
      </c>
      <c r="E20" s="192">
        <f>+'WP-Schedule J-3.4 (OT)'!C21</f>
        <v>1163975.09692943</v>
      </c>
      <c r="F20" s="192">
        <f>+'WP-Schedule J-3.4 (OT)'!D21</f>
        <v>22046318.327269539</v>
      </c>
      <c r="G20" s="192">
        <f>+'WP-Schedule J-3.4 (OT)'!E21</f>
        <v>1782989.1749654484</v>
      </c>
      <c r="H20" s="192">
        <f>+'WP-Schedule J-3.4 (OT)'!F21</f>
        <v>266731.59139018116</v>
      </c>
      <c r="I20" s="192">
        <f>+'WP-Schedule J-3.4 (OT)'!I21</f>
        <v>4974831.3756087627</v>
      </c>
      <c r="L20" s="4"/>
    </row>
    <row r="21" spans="1:12" ht="14.25" x14ac:dyDescent="0.25">
      <c r="B21" s="61" t="s">
        <v>334</v>
      </c>
      <c r="C21" s="194">
        <f t="shared" ref="C21" si="1">+(C16*C17)+C18+C19+C20</f>
        <v>565682864.1154778</v>
      </c>
      <c r="D21" s="194">
        <f t="shared" ref="D21:I21" si="2">+(D16*D17)+D18+D19+D20</f>
        <v>326939915.76889354</v>
      </c>
      <c r="E21" s="194">
        <f t="shared" si="2"/>
        <v>9409374.4882978238</v>
      </c>
      <c r="F21" s="194">
        <f t="shared" si="2"/>
        <v>169859727.19448775</v>
      </c>
      <c r="G21" s="194">
        <f t="shared" si="2"/>
        <v>13231985.790405462</v>
      </c>
      <c r="H21" s="194">
        <f t="shared" si="2"/>
        <v>2452314.7161217663</v>
      </c>
      <c r="I21" s="194">
        <f t="shared" si="2"/>
        <v>43789546.157271534</v>
      </c>
    </row>
    <row r="22" spans="1:12" ht="14.25" x14ac:dyDescent="0.25">
      <c r="B22" s="61" t="s">
        <v>308</v>
      </c>
      <c r="C22" s="191">
        <f>SUM(D22:I22)</f>
        <v>0.99999999999999967</v>
      </c>
      <c r="D22" s="190">
        <f>+'WP-Schedule J-3.9 (ALLOC)'!D14</f>
        <v>0.57492020571091329</v>
      </c>
      <c r="E22" s="190">
        <f>+'WP-Schedule J-3.9 (ALLOC)'!E14</f>
        <v>1.5015909335645696E-2</v>
      </c>
      <c r="F22" s="190">
        <f>+'WP-Schedule J-3.9 (ALLOC)'!F14</f>
        <v>0.30448306028999311</v>
      </c>
      <c r="G22" s="190">
        <f>+'WP-Schedule J-3.9 (ALLOC)'!G14</f>
        <v>2.361669922350355E-2</v>
      </c>
      <c r="H22" s="190">
        <f>+'WP-Schedule J-3.9 (ALLOC)'!H14</f>
        <v>2.4935206464120631E-3</v>
      </c>
      <c r="I22" s="190">
        <f>+'WP-Schedule J-3.9 (ALLOC)'!K14</f>
        <v>7.9470604793532101E-2</v>
      </c>
    </row>
    <row r="23" spans="1:12" x14ac:dyDescent="0.2">
      <c r="D23" s="39"/>
    </row>
    <row r="24" spans="1:12" ht="14.25" x14ac:dyDescent="0.25">
      <c r="B24" s="2" t="s">
        <v>503</v>
      </c>
      <c r="D24" s="635">
        <v>29428636118</v>
      </c>
      <c r="E24" s="636">
        <v>917454733.94799995</v>
      </c>
      <c r="F24" s="636">
        <v>82033303</v>
      </c>
      <c r="G24" s="637">
        <v>13460974.704413384</v>
      </c>
      <c r="H24" s="638">
        <v>29796611.836800002</v>
      </c>
      <c r="I24" s="639">
        <v>253265770</v>
      </c>
    </row>
    <row r="25" spans="1:12" ht="15.75" x14ac:dyDescent="0.25">
      <c r="B25" s="2" t="s">
        <v>504</v>
      </c>
      <c r="D25" s="214" t="s">
        <v>507</v>
      </c>
      <c r="E25" s="214" t="s">
        <v>507</v>
      </c>
      <c r="F25" s="214" t="s">
        <v>505</v>
      </c>
      <c r="G25" s="214" t="s">
        <v>505</v>
      </c>
      <c r="H25" s="214" t="s">
        <v>506</v>
      </c>
      <c r="I25" s="214" t="s">
        <v>507</v>
      </c>
    </row>
    <row r="28" spans="1:12" ht="36" thickBot="1" x14ac:dyDescent="0.65">
      <c r="B28" s="18" t="s">
        <v>310</v>
      </c>
      <c r="C28" s="1"/>
      <c r="D28" s="1"/>
      <c r="E28" s="1"/>
      <c r="F28" s="1"/>
      <c r="G28" s="1"/>
      <c r="H28" s="1"/>
      <c r="I28" s="1"/>
      <c r="J28" s="1"/>
      <c r="K28" s="1"/>
    </row>
    <row r="29" spans="1:12" x14ac:dyDescent="0.2">
      <c r="A29" s="14"/>
      <c r="B29" s="14"/>
      <c r="C29" s="8"/>
      <c r="D29" s="8"/>
      <c r="E29" s="8"/>
      <c r="F29" s="8"/>
      <c r="G29" s="8"/>
      <c r="H29" s="8"/>
      <c r="I29" s="8"/>
    </row>
    <row r="30" spans="1:12" x14ac:dyDescent="0.2">
      <c r="A30" s="15" t="s">
        <v>4</v>
      </c>
      <c r="B30" s="15" t="s">
        <v>5</v>
      </c>
      <c r="C30" s="9" t="s">
        <v>489</v>
      </c>
      <c r="D30" s="9" t="s">
        <v>7</v>
      </c>
      <c r="E30" s="9" t="s">
        <v>8</v>
      </c>
      <c r="F30" s="9" t="s">
        <v>8</v>
      </c>
      <c r="G30" s="9" t="s">
        <v>9</v>
      </c>
      <c r="H30" s="9" t="s">
        <v>10</v>
      </c>
      <c r="I30" s="9" t="s">
        <v>57</v>
      </c>
    </row>
    <row r="31" spans="1:12" x14ac:dyDescent="0.2">
      <c r="A31" s="15" t="s">
        <v>11</v>
      </c>
      <c r="B31" s="15"/>
      <c r="C31" s="9"/>
      <c r="D31" s="9"/>
      <c r="E31" s="9" t="s">
        <v>12</v>
      </c>
      <c r="F31" s="9" t="s">
        <v>13</v>
      </c>
      <c r="G31" s="9" t="s">
        <v>14</v>
      </c>
      <c r="H31" s="9" t="s">
        <v>14</v>
      </c>
      <c r="I31" s="9" t="s">
        <v>58</v>
      </c>
    </row>
    <row r="32" spans="1:12" ht="13.5" thickBot="1" x14ac:dyDescent="0.25">
      <c r="A32" s="16"/>
      <c r="B32" s="16"/>
      <c r="C32" s="10"/>
      <c r="D32" s="10"/>
      <c r="E32" s="10"/>
      <c r="F32" s="10"/>
      <c r="G32" s="10"/>
      <c r="H32" s="10"/>
      <c r="I32" s="10"/>
    </row>
    <row r="33" spans="1:9" x14ac:dyDescent="0.2">
      <c r="A33" s="11"/>
      <c r="B33" s="11" t="s">
        <v>846</v>
      </c>
      <c r="C33" s="1"/>
      <c r="D33" s="1"/>
      <c r="E33" s="1"/>
      <c r="F33" s="1"/>
      <c r="G33" s="1"/>
      <c r="H33" s="1"/>
      <c r="I33" s="1"/>
    </row>
    <row r="34" spans="1:9" x14ac:dyDescent="0.2">
      <c r="A34" s="207">
        <v>303.01</v>
      </c>
      <c r="B34" s="2" t="s">
        <v>403</v>
      </c>
      <c r="C34" s="17">
        <f>SUM(D34:I34)</f>
        <v>0</v>
      </c>
      <c r="D34" s="17">
        <f>'WP-Schedule J-3.1 (DIC)'!C14</f>
        <v>0</v>
      </c>
      <c r="E34" s="17">
        <f>'WP-Schedule J-3.1 (DIC)'!D14</f>
        <v>0</v>
      </c>
      <c r="F34" s="17">
        <f>'WP-Schedule J-3.1 (DIC)'!E14</f>
        <v>0</v>
      </c>
      <c r="G34" s="17">
        <f>'WP-Schedule J-3.1 (DIC)'!F14</f>
        <v>0</v>
      </c>
      <c r="H34" s="17">
        <f>'WP-Schedule J-3.1 (DIC)'!G14</f>
        <v>0</v>
      </c>
      <c r="I34" s="17">
        <f>'WP-Schedule J-3.1 (DIC)'!J14</f>
        <v>0</v>
      </c>
    </row>
    <row r="35" spans="1:9" x14ac:dyDescent="0.2">
      <c r="A35" s="207">
        <v>303.02</v>
      </c>
      <c r="B35" s="629" t="s">
        <v>402</v>
      </c>
      <c r="C35" s="630">
        <f t="shared" ref="C35:C73" si="3">SUM(D35:I35)</f>
        <v>120951.46610492872</v>
      </c>
      <c r="D35" s="630">
        <f>'WP-Schedule J-3.1 (DIC)'!C15</f>
        <v>85963.797729959668</v>
      </c>
      <c r="E35" s="630">
        <f>'WP-Schedule J-3.1 (DIC)'!D15</f>
        <v>4670.0590059398273</v>
      </c>
      <c r="F35" s="630">
        <f>'WP-Schedule J-3.1 (DIC)'!E15</f>
        <v>24522.233386776072</v>
      </c>
      <c r="G35" s="630">
        <f>'WP-Schedule J-3.1 (DIC)'!F15</f>
        <v>2683.1907016840387</v>
      </c>
      <c r="H35" s="630">
        <f>'WP-Schedule J-3.1 (DIC)'!G15</f>
        <v>1270.1438559687533</v>
      </c>
      <c r="I35" s="630">
        <f>'WP-Schedule J-3.1 (DIC)'!J15</f>
        <v>1842.0414246003681</v>
      </c>
    </row>
    <row r="36" spans="1:9" x14ac:dyDescent="0.2">
      <c r="A36" s="207"/>
      <c r="B36" s="631" t="s">
        <v>58</v>
      </c>
      <c r="C36" s="632">
        <f>SUM(C34:C35)</f>
        <v>120951.46610492872</v>
      </c>
      <c r="D36" s="632">
        <f t="shared" ref="D36:I36" si="4">SUM(D34:D35)</f>
        <v>85963.797729959668</v>
      </c>
      <c r="E36" s="632">
        <f t="shared" si="4"/>
        <v>4670.0590059398273</v>
      </c>
      <c r="F36" s="632">
        <f t="shared" si="4"/>
        <v>24522.233386776072</v>
      </c>
      <c r="G36" s="632">
        <f t="shared" si="4"/>
        <v>2683.1907016840387</v>
      </c>
      <c r="H36" s="632">
        <f t="shared" si="4"/>
        <v>1270.1438559687533</v>
      </c>
      <c r="I36" s="632">
        <f t="shared" si="4"/>
        <v>1842.0414246003681</v>
      </c>
    </row>
    <row r="37" spans="1:9" x14ac:dyDescent="0.2">
      <c r="C37" s="17"/>
      <c r="D37" s="1"/>
      <c r="E37" s="1"/>
      <c r="F37" s="1"/>
      <c r="G37" s="1"/>
      <c r="H37" s="1"/>
      <c r="I37" s="17"/>
    </row>
    <row r="38" spans="1:9" x14ac:dyDescent="0.2">
      <c r="A38" s="11"/>
      <c r="B38" s="11" t="s">
        <v>847</v>
      </c>
      <c r="C38" s="17"/>
      <c r="D38" s="1"/>
      <c r="E38" s="1"/>
      <c r="F38" s="1"/>
      <c r="G38" s="1"/>
      <c r="H38" s="1"/>
      <c r="I38" s="1"/>
    </row>
    <row r="39" spans="1:9" x14ac:dyDescent="0.2">
      <c r="A39" s="207">
        <v>352.01</v>
      </c>
      <c r="B39" s="12" t="s">
        <v>22</v>
      </c>
      <c r="C39" s="17">
        <f t="shared" si="3"/>
        <v>6363.3022742227986</v>
      </c>
      <c r="D39" s="17">
        <f>'WP-Schedule J-3.1 (DIC)'!C20</f>
        <v>3465.874325613057</v>
      </c>
      <c r="E39" s="17">
        <f>'WP-Schedule J-3.1 (DIC)'!D20</f>
        <v>77.886906716215137</v>
      </c>
      <c r="F39" s="17">
        <f>'WP-Schedule J-3.1 (DIC)'!E20</f>
        <v>2557.0312130647139</v>
      </c>
      <c r="G39" s="17">
        <f>'WP-Schedule J-3.1 (DIC)'!F20</f>
        <v>262.50982882881317</v>
      </c>
      <c r="H39" s="17">
        <f>'WP-Schedule J-3.1 (DIC)'!G20</f>
        <v>0</v>
      </c>
      <c r="I39" s="17">
        <f>'WP-Schedule J-3.1 (DIC)'!J20</f>
        <v>0</v>
      </c>
    </row>
    <row r="40" spans="1:9" x14ac:dyDescent="0.2">
      <c r="A40" s="207">
        <v>353.01</v>
      </c>
      <c r="B40" s="12" t="s">
        <v>23</v>
      </c>
      <c r="C40" s="17">
        <f t="shared" si="3"/>
        <v>64755.981756524765</v>
      </c>
      <c r="D40" s="17">
        <f>'WP-Schedule J-3.1 (DIC)'!C21</f>
        <v>35270.380838103258</v>
      </c>
      <c r="E40" s="17">
        <f>'WP-Schedule J-3.1 (DIC)'!D21</f>
        <v>792.61410082917894</v>
      </c>
      <c r="F40" s="17">
        <f>'WP-Schedule J-3.1 (DIC)'!E21</f>
        <v>26021.562303404324</v>
      </c>
      <c r="G40" s="17">
        <f>'WP-Schedule J-3.1 (DIC)'!F21</f>
        <v>2671.4245141880051</v>
      </c>
      <c r="H40" s="17">
        <f>'WP-Schedule J-3.1 (DIC)'!G21</f>
        <v>0</v>
      </c>
      <c r="I40" s="17">
        <f>'WP-Schedule J-3.1 (DIC)'!J21</f>
        <v>0</v>
      </c>
    </row>
    <row r="41" spans="1:9" x14ac:dyDescent="0.2">
      <c r="C41" s="17"/>
      <c r="D41" s="1"/>
      <c r="E41" s="1"/>
      <c r="F41" s="1"/>
      <c r="G41" s="1"/>
      <c r="H41" s="1"/>
      <c r="I41" s="1"/>
    </row>
    <row r="42" spans="1:9" x14ac:dyDescent="0.2">
      <c r="A42" s="11"/>
      <c r="B42" s="11" t="s">
        <v>848</v>
      </c>
      <c r="C42" s="17"/>
      <c r="D42" s="1"/>
      <c r="E42" s="1"/>
      <c r="F42" s="1"/>
      <c r="G42" s="1"/>
      <c r="H42" s="1"/>
      <c r="I42" s="1"/>
    </row>
    <row r="43" spans="1:9" x14ac:dyDescent="0.2">
      <c r="A43" s="208">
        <v>360.01</v>
      </c>
      <c r="B43" s="205" t="s">
        <v>31</v>
      </c>
      <c r="C43" s="17">
        <f t="shared" si="3"/>
        <v>10234.973944505751</v>
      </c>
      <c r="D43" s="17">
        <f>'WP-Schedule J-3.1 (DIC)'!C24</f>
        <v>5574.642204454085</v>
      </c>
      <c r="E43" s="17">
        <f>'WP-Schedule J-3.1 (DIC)'!D24</f>
        <v>125.27622082136223</v>
      </c>
      <c r="F43" s="17">
        <f>'WP-Schedule J-3.1 (DIC)'!E24</f>
        <v>4112.8248687827372</v>
      </c>
      <c r="G43" s="17">
        <f>'WP-Schedule J-3.1 (DIC)'!F24</f>
        <v>422.23065044756589</v>
      </c>
      <c r="H43" s="17">
        <f>'WP-Schedule J-3.1 (DIC)'!G24</f>
        <v>0</v>
      </c>
      <c r="I43" s="17">
        <f>'WP-Schedule J-3.1 (DIC)'!J24</f>
        <v>0</v>
      </c>
    </row>
    <row r="44" spans="1:9" x14ac:dyDescent="0.2">
      <c r="A44" s="208">
        <v>360.02</v>
      </c>
      <c r="B44" s="205" t="s">
        <v>21</v>
      </c>
      <c r="C44" s="17">
        <f t="shared" si="3"/>
        <v>500.57987451186204</v>
      </c>
      <c r="D44" s="17">
        <f>'WP-Schedule J-3.1 (DIC)'!C25</f>
        <v>272.64883235507955</v>
      </c>
      <c r="E44" s="17">
        <f>'WP-Schedule J-3.1 (DIC)'!D25</f>
        <v>6.1271044985651049</v>
      </c>
      <c r="F44" s="17">
        <f>'WP-Schedule J-3.1 (DIC)'!E25</f>
        <v>201.15316051290131</v>
      </c>
      <c r="G44" s="17">
        <f>'WP-Schedule J-3.1 (DIC)'!F25</f>
        <v>20.650777145316031</v>
      </c>
      <c r="H44" s="17">
        <f>'WP-Schedule J-3.1 (DIC)'!G25</f>
        <v>0</v>
      </c>
      <c r="I44" s="17">
        <f>'WP-Schedule J-3.1 (DIC)'!J25</f>
        <v>0</v>
      </c>
    </row>
    <row r="45" spans="1:9" x14ac:dyDescent="0.2">
      <c r="A45" s="208">
        <v>361.01</v>
      </c>
      <c r="B45" s="209" t="s">
        <v>22</v>
      </c>
      <c r="C45" s="17">
        <f t="shared" si="3"/>
        <v>45667.079445272582</v>
      </c>
      <c r="D45" s="17">
        <f>'WP-Schedule J-3.1 (DIC)'!C26</f>
        <v>24873.304984467919</v>
      </c>
      <c r="E45" s="17">
        <f>'WP-Schedule J-3.1 (DIC)'!D26</f>
        <v>558.96567591398298</v>
      </c>
      <c r="F45" s="17">
        <f>'WP-Schedule J-3.1 (DIC)'!E26</f>
        <v>18350.872317366113</v>
      </c>
      <c r="G45" s="17">
        <f>'WP-Schedule J-3.1 (DIC)'!F26</f>
        <v>1883.9364675245633</v>
      </c>
      <c r="H45" s="17">
        <f>'WP-Schedule J-3.1 (DIC)'!G26</f>
        <v>0</v>
      </c>
      <c r="I45" s="17">
        <f>'WP-Schedule J-3.1 (DIC)'!J26</f>
        <v>0</v>
      </c>
    </row>
    <row r="46" spans="1:9" x14ac:dyDescent="0.2">
      <c r="A46" s="208">
        <v>362.01</v>
      </c>
      <c r="B46" s="205" t="s">
        <v>23</v>
      </c>
      <c r="C46" s="17">
        <f t="shared" si="3"/>
        <v>541102.88986340398</v>
      </c>
      <c r="D46" s="17">
        <f>'WP-Schedule J-3.1 (DIC)'!C27</f>
        <v>294720.34058316972</v>
      </c>
      <c r="E46" s="17">
        <f>'WP-Schedule J-3.1 (DIC)'!D27</f>
        <v>6623.1067597386536</v>
      </c>
      <c r="F46" s="17">
        <f>'WP-Schedule J-3.1 (DIC)'!E27</f>
        <v>217436.94063774997</v>
      </c>
      <c r="G46" s="17">
        <f>'WP-Schedule J-3.1 (DIC)'!F27</f>
        <v>22322.501882745688</v>
      </c>
      <c r="H46" s="17">
        <f>'WP-Schedule J-3.1 (DIC)'!G27</f>
        <v>0</v>
      </c>
      <c r="I46" s="17">
        <f>'WP-Schedule J-3.1 (DIC)'!J27</f>
        <v>0</v>
      </c>
    </row>
    <row r="47" spans="1:9" x14ac:dyDescent="0.2">
      <c r="A47" s="208" t="s">
        <v>832</v>
      </c>
      <c r="B47" s="205" t="s">
        <v>88</v>
      </c>
      <c r="C47" s="17">
        <f t="shared" si="3"/>
        <v>63655.145259945333</v>
      </c>
      <c r="D47" s="17">
        <f>'WP-Schedule J-3.1 (DIC)'!C28</f>
        <v>36622.889680340275</v>
      </c>
      <c r="E47" s="17">
        <f>'WP-Schedule J-3.1 (DIC)'!D28</f>
        <v>825.19329971818831</v>
      </c>
      <c r="F47" s="17">
        <f>'WP-Schedule J-3.1 (DIC)'!E28</f>
        <v>26207.062279886872</v>
      </c>
      <c r="G47" s="17">
        <f>'WP-Schedule J-3.1 (DIC)'!F28</f>
        <v>0</v>
      </c>
      <c r="H47" s="17">
        <f>'WP-Schedule J-3.1 (DIC)'!G28</f>
        <v>0</v>
      </c>
      <c r="I47" s="17">
        <f>'WP-Schedule J-3.1 (DIC)'!J28</f>
        <v>0</v>
      </c>
    </row>
    <row r="48" spans="1:9" x14ac:dyDescent="0.2">
      <c r="A48" s="208" t="s">
        <v>833</v>
      </c>
      <c r="B48" s="209" t="s">
        <v>89</v>
      </c>
      <c r="C48" s="17">
        <f t="shared" si="3"/>
        <v>417327.85474005458</v>
      </c>
      <c r="D48" s="17">
        <f>'WP-Schedule J-3.1 (DIC)'!C29</f>
        <v>230246.2187989502</v>
      </c>
      <c r="E48" s="17">
        <f>'WP-Schedule J-3.1 (DIC)'!D29</f>
        <v>5187.947720584576</v>
      </c>
      <c r="F48" s="17">
        <f>'WP-Schedule J-3.1 (DIC)'!E29</f>
        <v>164762.44907052576</v>
      </c>
      <c r="G48" s="17">
        <f>'WP-Schedule J-3.1 (DIC)'!F29</f>
        <v>17131.239149994053</v>
      </c>
      <c r="H48" s="17">
        <f>'WP-Schedule J-3.1 (DIC)'!G29</f>
        <v>0</v>
      </c>
      <c r="I48" s="17">
        <f>'WP-Schedule J-3.1 (DIC)'!J29</f>
        <v>0</v>
      </c>
    </row>
    <row r="49" spans="1:9" x14ac:dyDescent="0.2">
      <c r="A49" s="208" t="s">
        <v>834</v>
      </c>
      <c r="B49" s="205" t="s">
        <v>90</v>
      </c>
      <c r="C49" s="17">
        <f t="shared" si="3"/>
        <v>56476.054456414684</v>
      </c>
      <c r="D49" s="17">
        <f>'WP-Schedule J-3.1 (DIC)'!C30</f>
        <v>32492.523636414375</v>
      </c>
      <c r="E49" s="17">
        <f>'WP-Schedule J-3.1 (DIC)'!D30</f>
        <v>732.12717592018498</v>
      </c>
      <c r="F49" s="17">
        <f>'WP-Schedule J-3.1 (DIC)'!E30</f>
        <v>23251.403644080117</v>
      </c>
      <c r="G49" s="17">
        <f>'WP-Schedule J-3.1 (DIC)'!F30</f>
        <v>0</v>
      </c>
      <c r="H49" s="17">
        <f>'WP-Schedule J-3.1 (DIC)'!G30</f>
        <v>0</v>
      </c>
      <c r="I49" s="17">
        <f>'WP-Schedule J-3.1 (DIC)'!J30</f>
        <v>0</v>
      </c>
    </row>
    <row r="50" spans="1:9" x14ac:dyDescent="0.2">
      <c r="A50" s="208" t="s">
        <v>835</v>
      </c>
      <c r="B50" s="205" t="s">
        <v>91</v>
      </c>
      <c r="C50" s="17">
        <f t="shared" si="3"/>
        <v>579846.94554358535</v>
      </c>
      <c r="D50" s="17">
        <f>'WP-Schedule J-3.1 (DIC)'!C31</f>
        <v>319910.50963202678</v>
      </c>
      <c r="E50" s="17">
        <f>'WP-Schedule J-3.1 (DIC)'!D31</f>
        <v>7208.2790670527647</v>
      </c>
      <c r="F50" s="17">
        <f>'WP-Schedule J-3.1 (DIC)'!E31</f>
        <v>228925.53599934763</v>
      </c>
      <c r="G50" s="17">
        <f>'WP-Schedule J-3.1 (DIC)'!F31</f>
        <v>23802.620845158101</v>
      </c>
      <c r="H50" s="17">
        <f>'WP-Schedule J-3.1 (DIC)'!G31</f>
        <v>0</v>
      </c>
      <c r="I50" s="17">
        <f>'WP-Schedule J-3.1 (DIC)'!J31</f>
        <v>0</v>
      </c>
    </row>
    <row r="51" spans="1:9" x14ac:dyDescent="0.2">
      <c r="A51" s="208">
        <v>366.01</v>
      </c>
      <c r="B51" s="205" t="s">
        <v>70</v>
      </c>
      <c r="C51" s="17">
        <f t="shared" si="3"/>
        <v>373998.00000000006</v>
      </c>
      <c r="D51" s="17">
        <f>'WP-Schedule J-3.1 (DIC)'!C32</f>
        <v>284213.96038720943</v>
      </c>
      <c r="E51" s="17">
        <f>'WP-Schedule J-3.1 (DIC)'!D32</f>
        <v>1511.9674198039677</v>
      </c>
      <c r="F51" s="17">
        <f>'WP-Schedule J-3.1 (DIC)'!E32</f>
        <v>80863.045455290412</v>
      </c>
      <c r="G51" s="17">
        <f>'WP-Schedule J-3.1 (DIC)'!F32</f>
        <v>7409.0267376962493</v>
      </c>
      <c r="H51" s="17">
        <f>'WP-Schedule J-3.1 (DIC)'!G32</f>
        <v>0</v>
      </c>
      <c r="I51" s="17">
        <f>'WP-Schedule J-3.1 (DIC)'!J32</f>
        <v>0</v>
      </c>
    </row>
    <row r="52" spans="1:9" x14ac:dyDescent="0.2">
      <c r="A52" s="208">
        <v>367.01</v>
      </c>
      <c r="B52" s="209" t="s">
        <v>71</v>
      </c>
      <c r="C52" s="17">
        <f t="shared" si="3"/>
        <v>698542.00000000012</v>
      </c>
      <c r="D52" s="17">
        <f>'WP-Schedule J-3.1 (DIC)'!C33</f>
        <v>528278.26437046751</v>
      </c>
      <c r="E52" s="17">
        <f>'WP-Schedule J-3.1 (DIC)'!D33</f>
        <v>2567.5629340043906</v>
      </c>
      <c r="F52" s="17">
        <f>'WP-Schedule J-3.1 (DIC)'!E33</f>
        <v>154052.00739413346</v>
      </c>
      <c r="G52" s="17">
        <f>'WP-Schedule J-3.1 (DIC)'!F33</f>
        <v>13644.165301394769</v>
      </c>
      <c r="H52" s="17">
        <f>'WP-Schedule J-3.1 (DIC)'!G33</f>
        <v>0</v>
      </c>
      <c r="I52" s="17">
        <f>'WP-Schedule J-3.1 (DIC)'!J33</f>
        <v>0</v>
      </c>
    </row>
    <row r="53" spans="1:9" x14ac:dyDescent="0.2">
      <c r="A53" s="208" t="s">
        <v>836</v>
      </c>
      <c r="B53" s="209" t="s">
        <v>92</v>
      </c>
      <c r="C53" s="17">
        <f t="shared" si="3"/>
        <v>688624.14345677104</v>
      </c>
      <c r="D53" s="17">
        <f>'WP-Schedule J-3.1 (DIC)'!C34</f>
        <v>396188.02115758142</v>
      </c>
      <c r="E53" s="17">
        <f>'WP-Schedule J-3.1 (DIC)'!D34</f>
        <v>8926.9771812502804</v>
      </c>
      <c r="F53" s="17">
        <f>'WP-Schedule J-3.1 (DIC)'!E34</f>
        <v>283509.14511793933</v>
      </c>
      <c r="G53" s="17">
        <f>'WP-Schedule J-3.1 (DIC)'!F34</f>
        <v>0</v>
      </c>
      <c r="H53" s="17">
        <f>'WP-Schedule J-3.1 (DIC)'!G34</f>
        <v>0</v>
      </c>
      <c r="I53" s="17">
        <f>'WP-Schedule J-3.1 (DIC)'!J34</f>
        <v>0</v>
      </c>
    </row>
    <row r="54" spans="1:9" x14ac:dyDescent="0.2">
      <c r="A54" s="208" t="s">
        <v>837</v>
      </c>
      <c r="B54" s="205" t="s">
        <v>33</v>
      </c>
      <c r="C54" s="17">
        <f t="shared" si="3"/>
        <v>129029.85654322882</v>
      </c>
      <c r="D54" s="17">
        <f>'WP-Schedule J-3.1 (DIC)'!C35</f>
        <v>71187.76339469204</v>
      </c>
      <c r="E54" s="17">
        <f>'WP-Schedule J-3.1 (DIC)'!D35</f>
        <v>1604.0150268851696</v>
      </c>
      <c r="F54" s="17">
        <f>'WP-Schedule J-3.1 (DIC)'!E35</f>
        <v>50941.423932804515</v>
      </c>
      <c r="G54" s="17">
        <f>'WP-Schedule J-3.1 (DIC)'!F35</f>
        <v>5296.6541888470838</v>
      </c>
      <c r="H54" s="17">
        <f>'WP-Schedule J-3.1 (DIC)'!G35</f>
        <v>0</v>
      </c>
      <c r="I54" s="17">
        <f>'WP-Schedule J-3.1 (DIC)'!J35</f>
        <v>0</v>
      </c>
    </row>
    <row r="55" spans="1:9" x14ac:dyDescent="0.2">
      <c r="A55" s="208">
        <v>369.01</v>
      </c>
      <c r="B55" s="209" t="s">
        <v>34</v>
      </c>
      <c r="C55" s="17">
        <f t="shared" si="3"/>
        <v>117890.00000000001</v>
      </c>
      <c r="D55" s="17">
        <f>'WP-Schedule J-3.1 (DIC)'!C36</f>
        <v>88646.855987273972</v>
      </c>
      <c r="E55" s="17">
        <f>'WP-Schedule J-3.1 (DIC)'!D36</f>
        <v>15146.186760134337</v>
      </c>
      <c r="F55" s="17">
        <f>'WP-Schedule J-3.1 (DIC)'!E36</f>
        <v>14096.957252591697</v>
      </c>
      <c r="G55" s="17">
        <f>'WP-Schedule J-3.1 (DIC)'!F36</f>
        <v>0</v>
      </c>
      <c r="H55" s="17">
        <f>'WP-Schedule J-3.1 (DIC)'!G36</f>
        <v>0</v>
      </c>
      <c r="I55" s="17">
        <f>'WP-Schedule J-3.1 (DIC)'!J36</f>
        <v>0</v>
      </c>
    </row>
    <row r="56" spans="1:9" x14ac:dyDescent="0.2">
      <c r="A56" s="208">
        <v>370.01</v>
      </c>
      <c r="B56" s="205" t="s">
        <v>401</v>
      </c>
      <c r="C56" s="17">
        <f t="shared" si="3"/>
        <v>5465.9739903167865</v>
      </c>
      <c r="D56" s="17">
        <f>'WP-Schedule J-3.1 (DIC)'!C37</f>
        <v>0</v>
      </c>
      <c r="E56" s="17">
        <f>'WP-Schedule J-3.1 (DIC)'!D37</f>
        <v>19.229459948344022</v>
      </c>
      <c r="F56" s="17">
        <f>'WP-Schedule J-3.1 (DIC)'!E37</f>
        <v>4497.2899454189574</v>
      </c>
      <c r="G56" s="17">
        <f>'WP-Schedule J-3.1 (DIC)'!F37</f>
        <v>704.27897060809937</v>
      </c>
      <c r="H56" s="17">
        <f>'WP-Schedule J-3.1 (DIC)'!G37</f>
        <v>245.17561434138622</v>
      </c>
      <c r="I56" s="17">
        <f>'WP-Schedule J-3.1 (DIC)'!J37</f>
        <v>0</v>
      </c>
    </row>
    <row r="57" spans="1:9" x14ac:dyDescent="0.2">
      <c r="A57" s="208" t="s">
        <v>494</v>
      </c>
      <c r="B57" s="205" t="s">
        <v>484</v>
      </c>
      <c r="C57" s="17">
        <f t="shared" si="3"/>
        <v>15110.02600968321</v>
      </c>
      <c r="D57" s="17">
        <f>'WP-Schedule J-3.1 (DIC)'!C38</f>
        <v>0</v>
      </c>
      <c r="E57" s="17">
        <f>'WP-Schedule J-3.1 (DIC)'!D38</f>
        <v>0</v>
      </c>
      <c r="F57" s="17">
        <f>'WP-Schedule J-3.1 (DIC)'!E38</f>
        <v>1640.5783620723441</v>
      </c>
      <c r="G57" s="17">
        <f>'WP-Schedule J-3.1 (DIC)'!F38</f>
        <v>3800.4214388453183</v>
      </c>
      <c r="H57" s="17">
        <f>'WP-Schedule J-3.1 (DIC)'!G38</f>
        <v>9669.0262087655465</v>
      </c>
      <c r="I57" s="17">
        <f>'WP-Schedule J-3.1 (DIC)'!J38</f>
        <v>0</v>
      </c>
    </row>
    <row r="58" spans="1:9" x14ac:dyDescent="0.2">
      <c r="A58" s="208">
        <v>370.03</v>
      </c>
      <c r="B58" s="205" t="s">
        <v>400</v>
      </c>
      <c r="C58" s="17">
        <f t="shared" si="3"/>
        <v>62015.002539040936</v>
      </c>
      <c r="D58" s="17">
        <f>'WP-Schedule J-3.1 (DIC)'!C39</f>
        <v>54949.757022805861</v>
      </c>
      <c r="E58" s="17">
        <f>'WP-Schedule J-3.1 (DIC)'!D39</f>
        <v>3702.2796407905053</v>
      </c>
      <c r="F58" s="17">
        <f>'WP-Schedule J-3.1 (DIC)'!E39</f>
        <v>3352.641977913418</v>
      </c>
      <c r="G58" s="17">
        <f>'WP-Schedule J-3.1 (DIC)'!F39</f>
        <v>10.323897531153008</v>
      </c>
      <c r="H58" s="17">
        <f>'WP-Schedule J-3.1 (DIC)'!G39</f>
        <v>0</v>
      </c>
      <c r="I58" s="17">
        <f>'WP-Schedule J-3.1 (DIC)'!J39</f>
        <v>0</v>
      </c>
    </row>
    <row r="59" spans="1:9" x14ac:dyDescent="0.2">
      <c r="A59" s="208" t="s">
        <v>495</v>
      </c>
      <c r="B59" s="205" t="s">
        <v>483</v>
      </c>
      <c r="C59" s="17">
        <f t="shared" si="3"/>
        <v>23054.997460959057</v>
      </c>
      <c r="D59" s="17">
        <f>'WP-Schedule J-3.1 (DIC)'!C40</f>
        <v>899.65988348389692</v>
      </c>
      <c r="E59" s="17">
        <f>'WP-Schedule J-3.1 (DIC)'!D40</f>
        <v>3482.889764642975</v>
      </c>
      <c r="F59" s="17">
        <f>'WP-Schedule J-3.1 (DIC)'!E40</f>
        <v>18528.62699170514</v>
      </c>
      <c r="G59" s="17">
        <f>'WP-Schedule J-3.1 (DIC)'!F40</f>
        <v>143.82082112704816</v>
      </c>
      <c r="H59" s="17">
        <f>'WP-Schedule J-3.1 (DIC)'!G40</f>
        <v>0</v>
      </c>
      <c r="I59" s="17">
        <f>'WP-Schedule J-3.1 (DIC)'!J40</f>
        <v>0</v>
      </c>
    </row>
    <row r="60" spans="1:9" x14ac:dyDescent="0.2">
      <c r="A60" s="208">
        <v>373.01</v>
      </c>
      <c r="B60" s="205" t="s">
        <v>398</v>
      </c>
      <c r="C60" s="17">
        <f t="shared" si="3"/>
        <v>371106.99999999994</v>
      </c>
      <c r="D60" s="17">
        <f>'WP-Schedule J-3.1 (DIC)'!C41</f>
        <v>0</v>
      </c>
      <c r="E60" s="17">
        <f>'WP-Schedule J-3.1 (DIC)'!D41</f>
        <v>0</v>
      </c>
      <c r="F60" s="17">
        <f>'WP-Schedule J-3.1 (DIC)'!E41</f>
        <v>0</v>
      </c>
      <c r="G60" s="17">
        <f>'WP-Schedule J-3.1 (DIC)'!F41</f>
        <v>0</v>
      </c>
      <c r="H60" s="17">
        <f>'WP-Schedule J-3.1 (DIC)'!G41</f>
        <v>0</v>
      </c>
      <c r="I60" s="17">
        <f>'WP-Schedule J-3.1 (DIC)'!J41</f>
        <v>371106.99999999994</v>
      </c>
    </row>
    <row r="61" spans="1:9" x14ac:dyDescent="0.2">
      <c r="A61" s="208">
        <v>373.02</v>
      </c>
      <c r="B61" s="205" t="s">
        <v>73</v>
      </c>
      <c r="C61" s="17">
        <f t="shared" si="3"/>
        <v>9553</v>
      </c>
      <c r="D61" s="17">
        <f>'WP-Schedule J-3.1 (DIC)'!C42</f>
        <v>0</v>
      </c>
      <c r="E61" s="17">
        <f>'WP-Schedule J-3.1 (DIC)'!D42</f>
        <v>0</v>
      </c>
      <c r="F61" s="17">
        <f>'WP-Schedule J-3.1 (DIC)'!E42</f>
        <v>0</v>
      </c>
      <c r="G61" s="17">
        <f>'WP-Schedule J-3.1 (DIC)'!F42</f>
        <v>0</v>
      </c>
      <c r="H61" s="17">
        <f>'WP-Schedule J-3.1 (DIC)'!G42</f>
        <v>0</v>
      </c>
      <c r="I61" s="17">
        <f>'WP-Schedule J-3.1 (DIC)'!J42</f>
        <v>9553</v>
      </c>
    </row>
    <row r="62" spans="1:9" x14ac:dyDescent="0.2">
      <c r="A62" s="208">
        <v>374.01</v>
      </c>
      <c r="B62" s="205" t="s">
        <v>73</v>
      </c>
      <c r="C62" s="17">
        <f t="shared" si="3"/>
        <v>0</v>
      </c>
      <c r="D62" s="17">
        <f>'WP-Schedule J-3.1 (DIC)'!C43</f>
        <v>0</v>
      </c>
      <c r="E62" s="17">
        <f>'WP-Schedule J-3.1 (DIC)'!D43</f>
        <v>0</v>
      </c>
      <c r="F62" s="17">
        <f>'WP-Schedule J-3.1 (DIC)'!E43</f>
        <v>0</v>
      </c>
      <c r="G62" s="17">
        <f>'WP-Schedule J-3.1 (DIC)'!F43</f>
        <v>0</v>
      </c>
      <c r="H62" s="17">
        <f>'WP-Schedule J-3.1 (DIC)'!G43</f>
        <v>0</v>
      </c>
      <c r="I62" s="17">
        <f>'WP-Schedule J-3.1 (DIC)'!J43</f>
        <v>0</v>
      </c>
    </row>
    <row r="63" spans="1:9" x14ac:dyDescent="0.2">
      <c r="A63" s="208">
        <v>374.03</v>
      </c>
      <c r="B63" s="205" t="s">
        <v>482</v>
      </c>
      <c r="C63" s="17">
        <f t="shared" si="3"/>
        <v>0</v>
      </c>
      <c r="D63" s="17">
        <f>'WP-Schedule J-3.1 (DIC)'!C44</f>
        <v>0</v>
      </c>
      <c r="E63" s="17">
        <f>'WP-Schedule J-3.1 (DIC)'!D44</f>
        <v>0</v>
      </c>
      <c r="F63" s="17">
        <f>'WP-Schedule J-3.1 (DIC)'!E44</f>
        <v>0</v>
      </c>
      <c r="G63" s="17">
        <f>'WP-Schedule J-3.1 (DIC)'!F44</f>
        <v>0</v>
      </c>
      <c r="H63" s="17">
        <f>'WP-Schedule J-3.1 (DIC)'!G44</f>
        <v>0</v>
      </c>
      <c r="I63" s="17">
        <f>'WP-Schedule J-3.1 (DIC)'!J44</f>
        <v>0</v>
      </c>
    </row>
    <row r="64" spans="1:9" x14ac:dyDescent="0.2">
      <c r="C64" s="17"/>
      <c r="D64" s="1"/>
      <c r="E64" s="1"/>
      <c r="F64" s="1"/>
      <c r="G64" s="1"/>
      <c r="H64" s="1"/>
      <c r="I64" s="1"/>
    </row>
    <row r="65" spans="1:9" x14ac:dyDescent="0.2">
      <c r="A65" s="3"/>
      <c r="B65" s="3" t="s">
        <v>79</v>
      </c>
      <c r="C65" s="17"/>
      <c r="D65" s="1"/>
      <c r="E65" s="1"/>
      <c r="F65" s="1"/>
      <c r="G65" s="1"/>
      <c r="H65" s="1"/>
      <c r="I65" s="1"/>
    </row>
    <row r="66" spans="1:9" x14ac:dyDescent="0.2">
      <c r="A66" s="5">
        <v>391.01</v>
      </c>
      <c r="B66" s="2" t="s">
        <v>41</v>
      </c>
      <c r="C66" s="17">
        <f t="shared" si="3"/>
        <v>7341.5259794897829</v>
      </c>
      <c r="D66" s="17">
        <f>'WP-Schedule J-3.1 (DIC)'!C50</f>
        <v>4864.0155320800332</v>
      </c>
      <c r="E66" s="17">
        <f>'WP-Schedule J-3.1 (DIC)'!D50</f>
        <v>167.31098015455945</v>
      </c>
      <c r="F66" s="17">
        <f>'WP-Schedule J-3.1 (DIC)'!E50</f>
        <v>1963.7437907564342</v>
      </c>
      <c r="G66" s="17">
        <f>'WP-Schedule J-3.1 (DIC)'!F50</f>
        <v>174.64820899371239</v>
      </c>
      <c r="H66" s="17">
        <f>'WP-Schedule J-3.1 (DIC)'!G50</f>
        <v>12.796959082585499</v>
      </c>
      <c r="I66" s="17">
        <f>'WP-Schedule J-3.1 (DIC)'!J50</f>
        <v>159.01050842245763</v>
      </c>
    </row>
    <row r="67" spans="1:9" x14ac:dyDescent="0.2">
      <c r="C67" s="17"/>
      <c r="D67" s="17"/>
      <c r="E67" s="17"/>
      <c r="F67" s="17"/>
      <c r="G67" s="17"/>
      <c r="H67" s="17"/>
      <c r="I67" s="17"/>
    </row>
    <row r="68" spans="1:9" x14ac:dyDescent="0.2">
      <c r="A68" s="3"/>
      <c r="B68" s="3" t="s">
        <v>849</v>
      </c>
      <c r="C68" s="17"/>
      <c r="D68" s="1"/>
      <c r="E68" s="1"/>
      <c r="F68" s="1"/>
      <c r="G68" s="1"/>
      <c r="H68" s="1"/>
      <c r="I68" s="1"/>
    </row>
    <row r="69" spans="1:9" x14ac:dyDescent="0.2">
      <c r="A69" s="5">
        <v>397.01</v>
      </c>
      <c r="B69" s="2" t="s">
        <v>80</v>
      </c>
      <c r="C69" s="17">
        <f t="shared" si="3"/>
        <v>200022.56329718846</v>
      </c>
      <c r="D69" s="17">
        <f>'WP-Schedule J-3.1 (DIC)'!C60</f>
        <v>130223.83755452411</v>
      </c>
      <c r="E69" s="17">
        <f>'WP-Schedule J-3.1 (DIC)'!D60</f>
        <v>4298.4639196845419</v>
      </c>
      <c r="F69" s="17">
        <f>'WP-Schedule J-3.1 (DIC)'!E60</f>
        <v>56001.797511177414</v>
      </c>
      <c r="G69" s="17">
        <f>'WP-Schedule J-3.1 (DIC)'!F60</f>
        <v>5219.0479443786135</v>
      </c>
      <c r="H69" s="17">
        <f>'WP-Schedule J-3.1 (DIC)'!G60</f>
        <v>553.72840368546849</v>
      </c>
      <c r="I69" s="17">
        <f>'WP-Schedule J-3.1 (DIC)'!J60</f>
        <v>3725.6879637383076</v>
      </c>
    </row>
    <row r="70" spans="1:9" x14ac:dyDescent="0.2">
      <c r="A70" s="5">
        <v>397.02</v>
      </c>
      <c r="B70" s="2" t="s">
        <v>51</v>
      </c>
      <c r="C70" s="17">
        <f t="shared" si="3"/>
        <v>64678.587550412187</v>
      </c>
      <c r="D70" s="17">
        <f>'WP-Schedule J-3.1 (DIC)'!C61</f>
        <v>41924.329914769172</v>
      </c>
      <c r="E70" s="17">
        <f>'WP-Schedule J-3.1 (DIC)'!D61</f>
        <v>1343.3422958235305</v>
      </c>
      <c r="F70" s="17">
        <f>'WP-Schedule J-3.1 (DIC)'!E61</f>
        <v>18339.654061573463</v>
      </c>
      <c r="G70" s="17">
        <f>'WP-Schedule J-3.1 (DIC)'!F61</f>
        <v>1704.5827445894233</v>
      </c>
      <c r="H70" s="17">
        <f>'WP-Schedule J-3.1 (DIC)'!G61</f>
        <v>163.09653948435115</v>
      </c>
      <c r="I70" s="17">
        <f>'WP-Schedule J-3.1 (DIC)'!J61</f>
        <v>1203.581994172243</v>
      </c>
    </row>
    <row r="71" spans="1:9" x14ac:dyDescent="0.2">
      <c r="A71" s="5"/>
      <c r="C71" s="17"/>
      <c r="D71" s="17"/>
      <c r="E71" s="17"/>
      <c r="F71" s="17"/>
      <c r="G71" s="17"/>
      <c r="H71" s="17"/>
      <c r="I71" s="17"/>
    </row>
    <row r="72" spans="1:9" x14ac:dyDescent="0.2">
      <c r="A72" s="1"/>
      <c r="B72" s="1"/>
      <c r="C72" s="17"/>
      <c r="D72" s="1"/>
      <c r="E72" s="1"/>
      <c r="F72" s="1"/>
      <c r="G72" s="1"/>
      <c r="H72" s="1"/>
      <c r="I72" s="1"/>
    </row>
    <row r="73" spans="1:9" x14ac:dyDescent="0.2">
      <c r="B73" s="3" t="s">
        <v>353</v>
      </c>
      <c r="C73" s="17">
        <f t="shared" si="3"/>
        <v>4673314.9500904605</v>
      </c>
      <c r="D73" s="4">
        <f>SUM(D36:D71)</f>
        <v>2670789.5964507419</v>
      </c>
      <c r="E73" s="4">
        <f t="shared" ref="E73:H73" si="5">SUM(E36:E71)</f>
        <v>69577.808420856105</v>
      </c>
      <c r="F73" s="4">
        <f t="shared" si="5"/>
        <v>1424135.9806748736</v>
      </c>
      <c r="G73" s="4">
        <f t="shared" si="5"/>
        <v>109307.27507172761</v>
      </c>
      <c r="H73" s="4">
        <f t="shared" si="5"/>
        <v>11913.967581328092</v>
      </c>
      <c r="I73" s="4">
        <f>SUM(I36:I71)</f>
        <v>387590.32189093326</v>
      </c>
    </row>
    <row r="75" spans="1:9" x14ac:dyDescent="0.2">
      <c r="B75" s="91" t="s">
        <v>351</v>
      </c>
      <c r="C75" s="4">
        <f>'WP-Schedule J-3.1 (DIC)'!K85</f>
        <v>-716585.99142163899</v>
      </c>
      <c r="D75" s="4">
        <f>'WP-Schedule J-3.1 (DIC)'!C85</f>
        <v>-409527.37645345472</v>
      </c>
      <c r="E75" s="4">
        <f>'WP-Schedule J-3.1 (DIC)'!D85</f>
        <v>-10668.761545215122</v>
      </c>
      <c r="F75" s="4">
        <f>'WP-Schedule J-3.1 (DIC)'!E85</f>
        <v>-218370.87902910943</v>
      </c>
      <c r="G75" s="4">
        <f>'WP-Schedule J-3.1 (DIC)'!F85</f>
        <v>-16760.706888662738</v>
      </c>
      <c r="H75" s="4">
        <f>'WP-Schedule J-3.1 (DIC)'!G85</f>
        <v>-1826.8364880620768</v>
      </c>
      <c r="I75" s="4">
        <f>'WP-Schedule J-3.1 (DIC)'!J85</f>
        <v>-59431.43101713495</v>
      </c>
    </row>
    <row r="76" spans="1:9" x14ac:dyDescent="0.2">
      <c r="B76" s="91" t="s">
        <v>498</v>
      </c>
      <c r="C76" s="4">
        <f>'WP-Schedule J-3.1 (DIC)'!K86</f>
        <v>-578727.95392126101</v>
      </c>
      <c r="D76" s="4">
        <f>'WP-Schedule J-3.1 (DIC)'!C86</f>
        <v>-330741.79998893704</v>
      </c>
      <c r="E76" s="4">
        <f>'WP-Schedule J-3.1 (DIC)'!D86</f>
        <v>-8616.2869688352821</v>
      </c>
      <c r="F76" s="4">
        <f>'WP-Schedule J-3.1 (DIC)'!E86</f>
        <v>-176360.31617891803</v>
      </c>
      <c r="G76" s="4">
        <f>'WP-Schedule J-3.1 (DIC)'!F86</f>
        <v>-13536.253457461686</v>
      </c>
      <c r="H76" s="4">
        <f>'WP-Schedule J-3.1 (DIC)'!G86</f>
        <v>-1475.3865628707042</v>
      </c>
      <c r="I76" s="4">
        <f>'WP-Schedule J-3.1 (DIC)'!J86</f>
        <v>-47997.910764238324</v>
      </c>
    </row>
    <row r="78" spans="1:9" x14ac:dyDescent="0.2">
      <c r="B78" s="3" t="s">
        <v>501</v>
      </c>
      <c r="C78" s="633">
        <f>C73+C75+C76</f>
        <v>3378001.0047475602</v>
      </c>
      <c r="D78" s="633">
        <f t="shared" ref="D78:I78" si="6">D73+D75+D76</f>
        <v>1930520.4200083502</v>
      </c>
      <c r="E78" s="633">
        <f t="shared" si="6"/>
        <v>50292.759906805702</v>
      </c>
      <c r="F78" s="633">
        <f t="shared" si="6"/>
        <v>1029404.7854668462</v>
      </c>
      <c r="G78" s="633">
        <f t="shared" si="6"/>
        <v>79010.314725603181</v>
      </c>
      <c r="H78" s="633">
        <f t="shared" si="6"/>
        <v>8611.74453039531</v>
      </c>
      <c r="I78" s="633">
        <f t="shared" si="6"/>
        <v>280160.98010955995</v>
      </c>
    </row>
  </sheetData>
  <pageMargins left="0.7" right="0.7" top="0.75" bottom="0.75" header="0.3" footer="0.3"/>
  <pageSetup scale="53" orientation="portrait" r:id="rId1"/>
  <headerFooter>
    <oddHeader xml:space="preserve">&amp;RDCRF Baseline By Class
</oddHeader>
  </headerFooter>
  <ignoredErrors>
    <ignoredError sqref="C17:C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zoomScale="87" zoomScaleNormal="87" workbookViewId="0">
      <selection activeCell="I16" sqref="I16"/>
    </sheetView>
  </sheetViews>
  <sheetFormatPr defaultColWidth="8.75" defaultRowHeight="12.75" x14ac:dyDescent="0.2"/>
  <cols>
    <col min="1" max="1" width="22.875" style="2" customWidth="1"/>
    <col min="2" max="2" width="37.375" style="2" customWidth="1"/>
    <col min="3" max="3" width="17.875" style="2" customWidth="1"/>
    <col min="4" max="4" width="13.375" style="2" customWidth="1"/>
    <col min="5" max="5" width="13.5" style="2" customWidth="1"/>
    <col min="6" max="6" width="17.875" style="2" customWidth="1"/>
    <col min="7" max="7" width="17.25" style="2" customWidth="1"/>
    <col min="8" max="8" width="15.25" style="2" customWidth="1"/>
    <col min="9" max="9" width="13.625" style="2" customWidth="1"/>
    <col min="10" max="10" width="12" style="2" bestFit="1" customWidth="1"/>
    <col min="11" max="11" width="10.25" style="2" customWidth="1"/>
    <col min="12" max="12" width="14.875" style="2" customWidth="1"/>
    <col min="13" max="16384" width="8.75" style="2"/>
  </cols>
  <sheetData>
    <row r="1" spans="1:12" x14ac:dyDescent="0.2">
      <c r="A1" s="49" t="s">
        <v>317</v>
      </c>
      <c r="H1" s="2" t="s">
        <v>311</v>
      </c>
    </row>
    <row r="2" spans="1:12" x14ac:dyDescent="0.2">
      <c r="A2" s="49" t="s">
        <v>122</v>
      </c>
    </row>
    <row r="3" spans="1:12" x14ac:dyDescent="0.2">
      <c r="A3" s="49" t="s">
        <v>493</v>
      </c>
    </row>
    <row r="4" spans="1:12" x14ac:dyDescent="0.2">
      <c r="A4" s="3"/>
    </row>
    <row r="6" spans="1:12" ht="31.5" thickBot="1" x14ac:dyDescent="0.5">
      <c r="A6" s="46" t="s">
        <v>322</v>
      </c>
    </row>
    <row r="7" spans="1:12" ht="13.5" thickTop="1" x14ac:dyDescent="0.2">
      <c r="A7" s="60" t="s">
        <v>0</v>
      </c>
      <c r="B7" s="53"/>
      <c r="C7" s="59"/>
    </row>
    <row r="8" spans="1:12" x14ac:dyDescent="0.2">
      <c r="A8" s="58" t="s">
        <v>1</v>
      </c>
      <c r="B8" s="52"/>
      <c r="C8" s="57"/>
    </row>
    <row r="9" spans="1:12" x14ac:dyDescent="0.2">
      <c r="A9" s="56" t="s">
        <v>491</v>
      </c>
      <c r="B9" s="32"/>
      <c r="C9" s="57"/>
    </row>
    <row r="10" spans="1:12" ht="13.5" thickBot="1" x14ac:dyDescent="0.25">
      <c r="A10" s="55" t="s">
        <v>492</v>
      </c>
      <c r="B10" s="51"/>
      <c r="C10" s="54"/>
    </row>
    <row r="11" spans="1:12" ht="14.25" thickTop="1" thickBot="1" x14ac:dyDescent="0.25"/>
    <row r="12" spans="1:12" x14ac:dyDescent="0.2">
      <c r="A12" s="14"/>
      <c r="B12" s="14"/>
      <c r="C12" s="13"/>
      <c r="D12" s="13"/>
      <c r="E12" s="13"/>
      <c r="F12" s="13"/>
      <c r="G12" s="13"/>
      <c r="H12" s="13"/>
      <c r="I12" s="13"/>
    </row>
    <row r="13" spans="1:12" x14ac:dyDescent="0.2">
      <c r="A13" s="15" t="s">
        <v>5</v>
      </c>
      <c r="B13" s="15" t="s">
        <v>6</v>
      </c>
      <c r="C13" s="15" t="s">
        <v>7</v>
      </c>
      <c r="D13" s="15" t="s">
        <v>8</v>
      </c>
      <c r="E13" s="15" t="s">
        <v>8</v>
      </c>
      <c r="F13" s="15" t="s">
        <v>9</v>
      </c>
      <c r="G13" s="15" t="s">
        <v>10</v>
      </c>
      <c r="H13" s="15" t="s">
        <v>57</v>
      </c>
      <c r="I13" s="15" t="s">
        <v>58</v>
      </c>
    </row>
    <row r="14" spans="1:12" x14ac:dyDescent="0.2">
      <c r="A14" s="15"/>
      <c r="B14" s="15"/>
      <c r="C14" s="15"/>
      <c r="D14" s="15" t="s">
        <v>12</v>
      </c>
      <c r="E14" s="15" t="s">
        <v>13</v>
      </c>
      <c r="F14" s="15" t="s">
        <v>14</v>
      </c>
      <c r="G14" s="15" t="s">
        <v>14</v>
      </c>
      <c r="H14" s="15" t="s">
        <v>58</v>
      </c>
      <c r="I14" s="15"/>
    </row>
    <row r="15" spans="1:12" ht="13.5" thickBot="1" x14ac:dyDescent="0.25">
      <c r="A15" s="16"/>
      <c r="B15" s="16"/>
      <c r="C15" s="16"/>
      <c r="D15" s="16"/>
      <c r="E15" s="16"/>
      <c r="F15" s="16"/>
      <c r="G15" s="16"/>
      <c r="H15" s="16"/>
      <c r="I15" s="16"/>
    </row>
    <row r="16" spans="1:12" ht="14.25" x14ac:dyDescent="0.25">
      <c r="A16" s="61" t="s">
        <v>330</v>
      </c>
      <c r="B16" s="50" t="s">
        <v>312</v>
      </c>
      <c r="C16" s="17">
        <f>+'WP-Schedule J-3.1 (DIC)'!C88*1000</f>
        <v>1930520420.0083501</v>
      </c>
      <c r="D16" s="17">
        <f>+'WP-Schedule J-3.1 (DIC)'!D88*1000</f>
        <v>50292759.906805702</v>
      </c>
      <c r="E16" s="17">
        <f>+'WP-Schedule J-3.1 (DIC)'!E88*1000</f>
        <v>1029404785.4668463</v>
      </c>
      <c r="F16" s="17">
        <f>+'WP-Schedule J-3.1 (DIC)'!F88*1000</f>
        <v>79010314.725603178</v>
      </c>
      <c r="G16" s="17">
        <f>+'WP-Schedule J-3.1 (DIC)'!G88*1000</f>
        <v>8611744.5303953104</v>
      </c>
      <c r="H16" s="17">
        <f>+'WP-Schedule J-3.1 (DIC)'!J88*1000</f>
        <v>280160980.10956007</v>
      </c>
      <c r="I16" s="212">
        <f>SUM(C16:H16)</f>
        <v>3378001004.747561</v>
      </c>
      <c r="J16" s="4"/>
      <c r="L16" s="4"/>
    </row>
    <row r="17" spans="1:12" ht="14.25" x14ac:dyDescent="0.25">
      <c r="A17" s="61" t="s">
        <v>307</v>
      </c>
      <c r="B17" s="50" t="s">
        <v>313</v>
      </c>
      <c r="C17" s="213">
        <f>'WP-Schedule J-3.2 (ROR)'!D6</f>
        <v>6.3299999999999995E-2</v>
      </c>
      <c r="D17" s="191">
        <f t="shared" ref="D17:I17" si="0">+C17</f>
        <v>6.3299999999999995E-2</v>
      </c>
      <c r="E17" s="191">
        <f t="shared" si="0"/>
        <v>6.3299999999999995E-2</v>
      </c>
      <c r="F17" s="191">
        <f t="shared" si="0"/>
        <v>6.3299999999999995E-2</v>
      </c>
      <c r="G17" s="191">
        <f t="shared" si="0"/>
        <v>6.3299999999999995E-2</v>
      </c>
      <c r="H17" s="191">
        <f t="shared" si="0"/>
        <v>6.3299999999999995E-2</v>
      </c>
      <c r="I17" s="191">
        <f t="shared" si="0"/>
        <v>6.3299999999999995E-2</v>
      </c>
    </row>
    <row r="18" spans="1:12" ht="14.25" x14ac:dyDescent="0.25">
      <c r="A18" s="61" t="s">
        <v>331</v>
      </c>
      <c r="B18" s="50" t="s">
        <v>314</v>
      </c>
      <c r="C18" s="17">
        <f>+'WP-Schedule J-3.3 (DEPR)'!C78*1000</f>
        <v>153107115.21966299</v>
      </c>
      <c r="D18" s="17">
        <f>+'WP-Schedule J-3.3 (DEPR)'!D78*1000</f>
        <v>4856108.5630783709</v>
      </c>
      <c r="E18" s="17">
        <f>+'WP-Schedule J-3.3 (DEPR)'!E78*1000</f>
        <v>77372225.738541305</v>
      </c>
      <c r="F18" s="17">
        <f>+'WP-Schedule J-3.3 (DEPR)'!F78*1000</f>
        <v>6047987.3758030925</v>
      </c>
      <c r="G18" s="17">
        <f>+'WP-Schedule J-3.3 (DEPR)'!G78*1000</f>
        <v>1622108.7939509966</v>
      </c>
      <c r="H18" s="17">
        <f>+'WP-Schedule J-3.3 (DEPR)'!J78*1000</f>
        <v>19629377.803283837</v>
      </c>
      <c r="I18" s="17">
        <f>SUM(C18:H18)</f>
        <v>262634923.4943206</v>
      </c>
      <c r="L18" s="4"/>
    </row>
    <row r="19" spans="1:12" ht="14.25" x14ac:dyDescent="0.25">
      <c r="A19" s="61" t="s">
        <v>332</v>
      </c>
      <c r="B19" s="50" t="s">
        <v>316</v>
      </c>
      <c r="C19" s="194">
        <f>+'WP-Schedule J-3.5 (FIT)'!C59*1000</f>
        <v>9378827.5215811022</v>
      </c>
      <c r="D19" s="194">
        <f>+'WP-Schedule J-3.5 (FIT)'!D59*1000</f>
        <v>205759.12618922145</v>
      </c>
      <c r="E19" s="194">
        <f>+'WP-Schedule J-3.5 (FIT)'!E59*1000</f>
        <v>5279860.2086255327</v>
      </c>
      <c r="F19" s="194">
        <f>+'WP-Schedule J-3.5 (FIT)'!F59*1000</f>
        <v>399656.31750624132</v>
      </c>
      <c r="G19" s="194">
        <f>+'WP-Schedule J-3.5 (FIT)'!G59*1000</f>
        <v>18350.902006565037</v>
      </c>
      <c r="H19" s="194">
        <f>+'WP-Schedule J-3.5 (FIT)'!J59*1000</f>
        <v>1451146.9374437826</v>
      </c>
      <c r="I19" s="194">
        <f>SUM(C19:H19)</f>
        <v>16733601.013352443</v>
      </c>
      <c r="L19" s="4"/>
    </row>
    <row r="20" spans="1:12" ht="14.25" x14ac:dyDescent="0.25">
      <c r="A20" s="61" t="s">
        <v>333</v>
      </c>
      <c r="B20" s="50" t="s">
        <v>315</v>
      </c>
      <c r="C20" s="192">
        <f>+'WP-Schedule J-3.4 (OT)'!B21</f>
        <v>42252030.441120841</v>
      </c>
      <c r="D20" s="192">
        <f>+'WP-Schedule J-3.4 (OT)'!C21</f>
        <v>1163975.09692943</v>
      </c>
      <c r="E20" s="192">
        <f>+'WP-Schedule J-3.4 (OT)'!D21</f>
        <v>22046318.327269539</v>
      </c>
      <c r="F20" s="192">
        <f>+'WP-Schedule J-3.4 (OT)'!E21</f>
        <v>1782989.1749654484</v>
      </c>
      <c r="G20" s="192">
        <f>+'WP-Schedule J-3.4 (OT)'!F21</f>
        <v>266731.59139018116</v>
      </c>
      <c r="H20" s="192">
        <f>+'WP-Schedule J-3.4 (OT)'!I21</f>
        <v>4974831.3756087627</v>
      </c>
      <c r="I20" s="192">
        <f>SUM(C20:H20)</f>
        <v>72486876.007284194</v>
      </c>
      <c r="L20" s="4"/>
    </row>
    <row r="21" spans="1:12" ht="14.25" x14ac:dyDescent="0.25">
      <c r="A21" s="61" t="s">
        <v>334</v>
      </c>
      <c r="B21" s="50" t="s">
        <v>323</v>
      </c>
      <c r="C21" s="194">
        <f t="shared" ref="C21:I21" si="1">+(C16*C17)+C18+C19+C20</f>
        <v>326939915.76889354</v>
      </c>
      <c r="D21" s="194">
        <f t="shared" si="1"/>
        <v>9409374.4882978238</v>
      </c>
      <c r="E21" s="194">
        <f t="shared" si="1"/>
        <v>169859727.19448775</v>
      </c>
      <c r="F21" s="194">
        <f t="shared" si="1"/>
        <v>13231985.790405462</v>
      </c>
      <c r="G21" s="194">
        <f t="shared" si="1"/>
        <v>2452314.7161217663</v>
      </c>
      <c r="H21" s="194">
        <f t="shared" si="1"/>
        <v>43789546.157271534</v>
      </c>
      <c r="I21" s="194">
        <f t="shared" si="1"/>
        <v>565682864.1154778</v>
      </c>
    </row>
    <row r="22" spans="1:12" ht="14.25" x14ac:dyDescent="0.25">
      <c r="A22" s="61" t="s">
        <v>308</v>
      </c>
      <c r="B22" s="50" t="s">
        <v>321</v>
      </c>
      <c r="C22" s="190">
        <f>+'WP-Schedule J-3.9 (ALLOC)'!D14</f>
        <v>0.57492020571091329</v>
      </c>
      <c r="D22" s="190">
        <f>+'WP-Schedule J-3.9 (ALLOC)'!E14</f>
        <v>1.5015909335645696E-2</v>
      </c>
      <c r="E22" s="190">
        <f>+'WP-Schedule J-3.9 (ALLOC)'!F14</f>
        <v>0.30448306028999311</v>
      </c>
      <c r="F22" s="190">
        <f>+'WP-Schedule J-3.9 (ALLOC)'!G14</f>
        <v>2.361669922350355E-2</v>
      </c>
      <c r="G22" s="190">
        <f>+'WP-Schedule J-3.9 (ALLOC)'!H14</f>
        <v>2.4935206464120631E-3</v>
      </c>
      <c r="H22" s="190">
        <f>+'WP-Schedule J-3.9 (ALLOC)'!K14</f>
        <v>7.9470604793532101E-2</v>
      </c>
      <c r="I22" s="191">
        <f>SUM(C22:H22)</f>
        <v>0.99999999999999967</v>
      </c>
    </row>
    <row r="23" spans="1:12" x14ac:dyDescent="0.2">
      <c r="C23" s="39"/>
    </row>
  </sheetData>
  <pageMargins left="0.7" right="0.7" top="0.75" bottom="0.75" header="0.3" footer="0.3"/>
  <pageSetup scale="66" orientation="landscape" r:id="rId1"/>
  <ignoredErrors>
    <ignoredError sqref="I21 I1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23"/>
  <sheetViews>
    <sheetView zoomScaleNormal="100" workbookViewId="0">
      <pane xSplit="2" ySplit="13" topLeftCell="C71" activePane="bottomRight" state="frozen"/>
      <selection pane="topRight" activeCell="C1" sqref="C1"/>
      <selection pane="bottomLeft" activeCell="A14" sqref="A14"/>
      <selection pane="bottomRight" activeCell="K88" sqref="K88"/>
    </sheetView>
  </sheetViews>
  <sheetFormatPr defaultColWidth="8.75" defaultRowHeight="12.75" x14ac:dyDescent="0.2"/>
  <cols>
    <col min="1" max="1" width="8.75" style="1"/>
    <col min="2" max="2" width="35.375" style="1" customWidth="1"/>
    <col min="3" max="3" width="12.875" style="1" customWidth="1"/>
    <col min="4" max="10" width="8.75" style="1"/>
    <col min="11" max="11" width="11.125" style="1" customWidth="1"/>
    <col min="12" max="12" width="16.875" style="1" customWidth="1"/>
    <col min="13" max="14" width="8.75" style="1"/>
    <col min="15" max="15" width="9.625" style="1" bestFit="1" customWidth="1"/>
    <col min="16" max="16384" width="8.75" style="1"/>
  </cols>
  <sheetData>
    <row r="1" spans="1:15" x14ac:dyDescent="0.2">
      <c r="A1" s="49" t="s">
        <v>317</v>
      </c>
    </row>
    <row r="2" spans="1:15" x14ac:dyDescent="0.2">
      <c r="A2" s="49" t="s">
        <v>122</v>
      </c>
      <c r="I2" s="1" t="s">
        <v>355</v>
      </c>
    </row>
    <row r="3" spans="1:15" x14ac:dyDescent="0.2">
      <c r="A3" s="49" t="s">
        <v>493</v>
      </c>
    </row>
    <row r="4" spans="1:15" x14ac:dyDescent="0.2">
      <c r="A4" s="3"/>
    </row>
    <row r="5" spans="1:15" ht="35.25" x14ac:dyDescent="0.6">
      <c r="B5" s="18" t="s">
        <v>310</v>
      </c>
    </row>
    <row r="8" spans="1:15" ht="13.5" thickBot="1" x14ac:dyDescent="0.25">
      <c r="C8" s="1">
        <v>9</v>
      </c>
      <c r="D8" s="1">
        <f t="shared" ref="D8:J8" si="0">+C8+1</f>
        <v>10</v>
      </c>
      <c r="E8" s="1">
        <f t="shared" si="0"/>
        <v>11</v>
      </c>
      <c r="F8" s="1">
        <f t="shared" si="0"/>
        <v>12</v>
      </c>
      <c r="G8" s="1">
        <f t="shared" si="0"/>
        <v>13</v>
      </c>
      <c r="H8" s="1">
        <f t="shared" si="0"/>
        <v>14</v>
      </c>
      <c r="I8" s="1">
        <f t="shared" si="0"/>
        <v>15</v>
      </c>
      <c r="J8" s="1">
        <f t="shared" si="0"/>
        <v>16</v>
      </c>
    </row>
    <row r="9" spans="1:15" x14ac:dyDescent="0.2">
      <c r="A9" s="14"/>
      <c r="B9" s="14"/>
      <c r="C9" s="8"/>
      <c r="D9" s="8"/>
      <c r="E9" s="8"/>
      <c r="F9" s="8"/>
      <c r="G9" s="8"/>
      <c r="H9" s="8"/>
      <c r="I9" s="8"/>
      <c r="J9" s="8"/>
      <c r="K9" s="8"/>
    </row>
    <row r="10" spans="1:15" x14ac:dyDescent="0.2">
      <c r="A10" s="15" t="s">
        <v>4</v>
      </c>
      <c r="B10" s="15" t="s">
        <v>5</v>
      </c>
      <c r="C10" s="9" t="s">
        <v>7</v>
      </c>
      <c r="D10" s="9" t="s">
        <v>8</v>
      </c>
      <c r="E10" s="9" t="s">
        <v>8</v>
      </c>
      <c r="F10" s="9" t="s">
        <v>9</v>
      </c>
      <c r="G10" s="9" t="s">
        <v>10</v>
      </c>
      <c r="H10" s="9" t="s">
        <v>57</v>
      </c>
      <c r="I10" s="9" t="s">
        <v>57</v>
      </c>
      <c r="J10" s="9" t="s">
        <v>57</v>
      </c>
      <c r="K10" s="9"/>
    </row>
    <row r="11" spans="1:15" x14ac:dyDescent="0.2">
      <c r="A11" s="15" t="s">
        <v>11</v>
      </c>
      <c r="B11" s="15"/>
      <c r="C11" s="9"/>
      <c r="D11" s="9" t="s">
        <v>12</v>
      </c>
      <c r="E11" s="9" t="s">
        <v>13</v>
      </c>
      <c r="F11" s="9" t="s">
        <v>14</v>
      </c>
      <c r="G11" s="9" t="s">
        <v>14</v>
      </c>
      <c r="H11" s="9" t="s">
        <v>59</v>
      </c>
      <c r="I11" s="9" t="s">
        <v>60</v>
      </c>
      <c r="J11" s="9" t="s">
        <v>58</v>
      </c>
      <c r="K11" s="9" t="s">
        <v>58</v>
      </c>
    </row>
    <row r="12" spans="1:15" ht="13.5" thickBot="1" x14ac:dyDescent="0.25">
      <c r="A12" s="16"/>
      <c r="B12" s="16"/>
      <c r="C12" s="10"/>
      <c r="D12" s="10"/>
      <c r="E12" s="10"/>
      <c r="F12" s="10"/>
      <c r="G12" s="10"/>
      <c r="H12" s="10"/>
      <c r="I12" s="10"/>
      <c r="J12" s="10"/>
      <c r="K12" s="10"/>
    </row>
    <row r="13" spans="1:15" x14ac:dyDescent="0.2">
      <c r="A13" s="11" t="s">
        <v>93</v>
      </c>
      <c r="B13" s="2"/>
    </row>
    <row r="14" spans="1:15" x14ac:dyDescent="0.2">
      <c r="A14" s="207">
        <v>303.01</v>
      </c>
      <c r="B14" s="2" t="s">
        <v>403</v>
      </c>
      <c r="C14" s="17">
        <f t="shared" ref="C14:E15" si="1">VLOOKUP($A14,DISTR_GROSS,C$8,0)+VLOOKUP($A14,DISTR_ACCUM_DEPR,C$8,0)+VLOOKUP($A14,METER_GROSS,C$8,0)+VLOOKUP($A14,METER_ACCUM_DEPR,C$8,0)+VLOOKUP($A14,TDCS_Gross,C$8,0)+VLOOKUP($A14,TDCS_ACCUM_DEPR,C$8,0)</f>
        <v>0</v>
      </c>
      <c r="D14" s="17">
        <f t="shared" si="1"/>
        <v>0</v>
      </c>
      <c r="E14" s="17">
        <f t="shared" si="1"/>
        <v>0</v>
      </c>
      <c r="F14" s="17">
        <f t="shared" ref="F14:I14" si="2">VLOOKUP($A14,DISTR_GROSS,F$8,0)-VLOOKUP($A14,DISTR_ACCUM_DEPR,F$8,0)+VLOOKUP($A14,METER_GROSS,F$8,0)-VLOOKUP($A14,METER_ACCUM_DEPR,F$8,0)+VLOOKUP($A14,TDCS_Gross,F$8,0)-VLOOKUP($A14,TDCS_ACCUM_DEPR,F$8,0)</f>
        <v>0</v>
      </c>
      <c r="G14" s="17">
        <f t="shared" si="2"/>
        <v>0</v>
      </c>
      <c r="H14" s="17">
        <f t="shared" si="2"/>
        <v>0</v>
      </c>
      <c r="I14" s="17">
        <f t="shared" si="2"/>
        <v>0</v>
      </c>
      <c r="J14" s="17">
        <f t="shared" ref="J14:J15" si="3">+I14+H14</f>
        <v>0</v>
      </c>
      <c r="K14" s="17">
        <f>SUM(C14:I14)</f>
        <v>0</v>
      </c>
      <c r="L14" s="17"/>
      <c r="O14" s="17"/>
    </row>
    <row r="15" spans="1:15" x14ac:dyDescent="0.2">
      <c r="A15" s="207">
        <v>303.02</v>
      </c>
      <c r="B15" s="2" t="s">
        <v>402</v>
      </c>
      <c r="C15" s="17">
        <f t="shared" si="1"/>
        <v>85963.797729959668</v>
      </c>
      <c r="D15" s="17">
        <f t="shared" si="1"/>
        <v>4670.0590059398273</v>
      </c>
      <c r="E15" s="17">
        <f t="shared" si="1"/>
        <v>24522.233386776072</v>
      </c>
      <c r="F15" s="17">
        <f>VLOOKUP($A15,DISTR_GROSS,F$8,0)+VLOOKUP($A15,DISTR_ACCUM_DEPR,F$8,0)+VLOOKUP($A15,METER_GROSS,F$8,0)+VLOOKUP($A15,METER_ACCUM_DEPR,F$8,0)+VLOOKUP($A15,TDCS_Gross,F$8,0)+VLOOKUP($A15,TDCS_ACCUM_DEPR,F$8,0)</f>
        <v>2683.1907016840387</v>
      </c>
      <c r="G15" s="17">
        <f>VLOOKUP($A15,DISTR_GROSS,G$8,0)+VLOOKUP($A15,DISTR_ACCUM_DEPR,G$8,0)+VLOOKUP($A15,METER_GROSS,G$8,0)+VLOOKUP($A15,METER_ACCUM_DEPR,G$8,0)+VLOOKUP($A15,TDCS_Gross,G$8,0)+VLOOKUP($A15,TDCS_ACCUM_DEPR,G$8,0)</f>
        <v>1270.1438559687533</v>
      </c>
      <c r="H15" s="17">
        <f>VLOOKUP($A15,DISTR_GROSS,H$8,0)+VLOOKUP($A15,DISTR_ACCUM_DEPR,H$8,0)+VLOOKUP($A15,METER_GROSS,H$8,0)+VLOOKUP($A15,METER_ACCUM_DEPR,H$8,0)+VLOOKUP($A15,TDCS_Gross,H$8,0)+VLOOKUP($A15,TDCS_ACCUM_DEPR,H$8,0)</f>
        <v>1624.0387314445452</v>
      </c>
      <c r="I15" s="17">
        <f>VLOOKUP($A15,DISTR_GROSS,I$8,0)+VLOOKUP($A15,DISTR_ACCUM_DEPR,I$8,0)+VLOOKUP($A15,METER_GROSS,I$8,0)+VLOOKUP($A15,METER_ACCUM_DEPR,I$8,0)+VLOOKUP($A15,TDCS_Gross,I$8,0)+VLOOKUP($A15,TDCS_ACCUM_DEPR,I$8,0)</f>
        <v>218.00269315582295</v>
      </c>
      <c r="J15" s="17">
        <f t="shared" si="3"/>
        <v>1842.0414246003681</v>
      </c>
      <c r="K15" s="17">
        <f>SUM(C15:I15)</f>
        <v>120951.46610492872</v>
      </c>
    </row>
    <row r="16" spans="1:15" x14ac:dyDescent="0.2">
      <c r="A16" s="2"/>
      <c r="B16" s="2"/>
      <c r="J16" s="17"/>
      <c r="K16" s="17"/>
    </row>
    <row r="17" spans="1:11" x14ac:dyDescent="0.2">
      <c r="A17" s="11" t="s">
        <v>324</v>
      </c>
      <c r="B17" s="2"/>
    </row>
    <row r="18" spans="1:11" x14ac:dyDescent="0.2">
      <c r="A18" s="207">
        <v>350.01</v>
      </c>
      <c r="B18" s="2" t="s">
        <v>20</v>
      </c>
      <c r="C18" s="17">
        <f t="shared" ref="C18:I21" si="4">VLOOKUP($A18,DISTR_GROSS,C$8,0)+VLOOKUP($A18,DISTR_ACCUM_DEPR,C$8,0)+VLOOKUP($A18,METER_GROSS,C$8,0)+VLOOKUP($A18,METER_ACCUM_DEPR,C$8,0)+VLOOKUP($A18,TDCS_Gross,C$8,0)+VLOOKUP($A18,TDCS_ACCUM_DEPR,C$8,0)</f>
        <v>438.91407229857168</v>
      </c>
      <c r="D18" s="17">
        <f t="shared" si="4"/>
        <v>9.863502306739317</v>
      </c>
      <c r="E18" s="17">
        <f t="shared" si="4"/>
        <v>323.81929558922212</v>
      </c>
      <c r="F18" s="17">
        <f t="shared" si="4"/>
        <v>33.243922648370983</v>
      </c>
      <c r="G18" s="17">
        <f t="shared" si="4"/>
        <v>0</v>
      </c>
      <c r="H18" s="17">
        <f t="shared" si="4"/>
        <v>0</v>
      </c>
      <c r="I18" s="17">
        <f t="shared" si="4"/>
        <v>0</v>
      </c>
      <c r="J18" s="17">
        <f t="shared" ref="J18:J21" si="5">+I18+H18</f>
        <v>0</v>
      </c>
      <c r="K18" s="17">
        <f t="shared" ref="K18:K19" si="6">SUM(C18:G18)+J18</f>
        <v>805.84079284290397</v>
      </c>
    </row>
    <row r="19" spans="1:11" x14ac:dyDescent="0.2">
      <c r="A19" s="207">
        <v>350.02</v>
      </c>
      <c r="B19" s="2" t="s">
        <v>21</v>
      </c>
      <c r="C19" s="17">
        <f t="shared" si="4"/>
        <v>0.89425752719906382</v>
      </c>
      <c r="D19" s="17">
        <f t="shared" si="4"/>
        <v>2.0096214131741945E-2</v>
      </c>
      <c r="E19" s="17">
        <f t="shared" si="4"/>
        <v>0.65975975893517236</v>
      </c>
      <c r="F19" s="17">
        <f t="shared" si="4"/>
        <v>6.77322281016004E-2</v>
      </c>
      <c r="G19" s="17">
        <f t="shared" si="4"/>
        <v>0</v>
      </c>
      <c r="H19" s="17">
        <f t="shared" si="4"/>
        <v>0</v>
      </c>
      <c r="I19" s="17">
        <f t="shared" si="4"/>
        <v>0</v>
      </c>
      <c r="J19" s="17">
        <f t="shared" si="5"/>
        <v>0</v>
      </c>
      <c r="K19" s="17">
        <f t="shared" si="6"/>
        <v>1.6418457283675785</v>
      </c>
    </row>
    <row r="20" spans="1:11" x14ac:dyDescent="0.2">
      <c r="A20" s="207">
        <v>352.01</v>
      </c>
      <c r="B20" s="12" t="s">
        <v>22</v>
      </c>
      <c r="C20" s="17">
        <f t="shared" si="4"/>
        <v>3465.874325613057</v>
      </c>
      <c r="D20" s="17">
        <f t="shared" si="4"/>
        <v>77.886906716215137</v>
      </c>
      <c r="E20" s="17">
        <f t="shared" si="4"/>
        <v>2557.0312130647139</v>
      </c>
      <c r="F20" s="17">
        <f t="shared" si="4"/>
        <v>262.50982882881317</v>
      </c>
      <c r="G20" s="17">
        <f t="shared" si="4"/>
        <v>0</v>
      </c>
      <c r="H20" s="17">
        <f t="shared" si="4"/>
        <v>0</v>
      </c>
      <c r="I20" s="17">
        <f t="shared" si="4"/>
        <v>0</v>
      </c>
      <c r="J20" s="17">
        <f t="shared" si="5"/>
        <v>0</v>
      </c>
      <c r="K20" s="17">
        <f>SUM(C20:G20)+J20</f>
        <v>6363.3022742227986</v>
      </c>
    </row>
    <row r="21" spans="1:11" x14ac:dyDescent="0.2">
      <c r="A21" s="207">
        <v>353.01</v>
      </c>
      <c r="B21" s="12" t="s">
        <v>23</v>
      </c>
      <c r="C21" s="17">
        <f t="shared" si="4"/>
        <v>35270.380838103258</v>
      </c>
      <c r="D21" s="17">
        <f t="shared" si="4"/>
        <v>792.61410082917894</v>
      </c>
      <c r="E21" s="17">
        <f t="shared" si="4"/>
        <v>26021.562303404324</v>
      </c>
      <c r="F21" s="17">
        <f t="shared" si="4"/>
        <v>2671.4245141880051</v>
      </c>
      <c r="G21" s="17">
        <f t="shared" si="4"/>
        <v>0</v>
      </c>
      <c r="H21" s="17">
        <f t="shared" si="4"/>
        <v>0</v>
      </c>
      <c r="I21" s="17">
        <f t="shared" si="4"/>
        <v>0</v>
      </c>
      <c r="J21" s="17">
        <f t="shared" si="5"/>
        <v>0</v>
      </c>
      <c r="K21" s="17">
        <f>SUM(C21:G21)+J21</f>
        <v>64755.981756524765</v>
      </c>
    </row>
    <row r="22" spans="1:11" x14ac:dyDescent="0.2">
      <c r="A22" s="2"/>
      <c r="B22" s="2"/>
    </row>
    <row r="23" spans="1:11" x14ac:dyDescent="0.2">
      <c r="A23" s="11" t="s">
        <v>94</v>
      </c>
      <c r="B23" s="11"/>
    </row>
    <row r="24" spans="1:11" x14ac:dyDescent="0.2">
      <c r="A24" s="208">
        <v>360.01</v>
      </c>
      <c r="B24" s="205" t="s">
        <v>31</v>
      </c>
      <c r="C24" s="17">
        <f t="shared" ref="C24:I33" si="7">VLOOKUP($A24,DISTR_GROSS,C$8,0)+VLOOKUP($A24,DISTR_ACCUM_DEPR,C$8,0)+VLOOKUP($A24,METER_GROSS,C$8,0)+VLOOKUP($A24,METER_ACCUM_DEPR,C$8,0)+VLOOKUP($A24,TDCS_Gross,C$8,0)+VLOOKUP($A24,TDCS_ACCUM_DEPR,C$8,0)</f>
        <v>5574.642204454085</v>
      </c>
      <c r="D24" s="17">
        <f t="shared" si="7"/>
        <v>125.27622082136223</v>
      </c>
      <c r="E24" s="17">
        <f t="shared" si="7"/>
        <v>4112.8248687827372</v>
      </c>
      <c r="F24" s="17">
        <f t="shared" si="7"/>
        <v>422.23065044756589</v>
      </c>
      <c r="G24" s="17">
        <f t="shared" si="7"/>
        <v>0</v>
      </c>
      <c r="H24" s="17">
        <f t="shared" si="7"/>
        <v>0</v>
      </c>
      <c r="I24" s="17">
        <f t="shared" si="7"/>
        <v>0</v>
      </c>
      <c r="J24" s="17">
        <f t="shared" ref="J24:J44" si="8">+I24+H24</f>
        <v>0</v>
      </c>
      <c r="K24" s="17">
        <f t="shared" ref="K24:K28" si="9">SUM(C24:G24)+J24</f>
        <v>10234.973944505751</v>
      </c>
    </row>
    <row r="25" spans="1:11" x14ac:dyDescent="0.2">
      <c r="A25" s="208">
        <v>360.02</v>
      </c>
      <c r="B25" s="205" t="s">
        <v>21</v>
      </c>
      <c r="C25" s="17">
        <f t="shared" si="7"/>
        <v>272.64883235507955</v>
      </c>
      <c r="D25" s="17">
        <f t="shared" si="7"/>
        <v>6.1271044985651049</v>
      </c>
      <c r="E25" s="17">
        <f t="shared" si="7"/>
        <v>201.15316051290131</v>
      </c>
      <c r="F25" s="17">
        <f t="shared" si="7"/>
        <v>20.650777145316031</v>
      </c>
      <c r="G25" s="17">
        <f t="shared" si="7"/>
        <v>0</v>
      </c>
      <c r="H25" s="17">
        <f t="shared" si="7"/>
        <v>0</v>
      </c>
      <c r="I25" s="17">
        <f t="shared" si="7"/>
        <v>0</v>
      </c>
      <c r="J25" s="17">
        <f t="shared" si="8"/>
        <v>0</v>
      </c>
      <c r="K25" s="17">
        <f t="shared" si="9"/>
        <v>500.57987451186204</v>
      </c>
    </row>
    <row r="26" spans="1:11" x14ac:dyDescent="0.2">
      <c r="A26" s="208">
        <v>361.01</v>
      </c>
      <c r="B26" s="209" t="s">
        <v>22</v>
      </c>
      <c r="C26" s="17">
        <f t="shared" si="7"/>
        <v>24873.304984467919</v>
      </c>
      <c r="D26" s="17">
        <f t="shared" si="7"/>
        <v>558.96567591398298</v>
      </c>
      <c r="E26" s="17">
        <f t="shared" si="7"/>
        <v>18350.872317366113</v>
      </c>
      <c r="F26" s="17">
        <f t="shared" si="7"/>
        <v>1883.9364675245633</v>
      </c>
      <c r="G26" s="17">
        <f t="shared" si="7"/>
        <v>0</v>
      </c>
      <c r="H26" s="17">
        <f t="shared" si="7"/>
        <v>0</v>
      </c>
      <c r="I26" s="17">
        <f t="shared" si="7"/>
        <v>0</v>
      </c>
      <c r="J26" s="17">
        <f t="shared" si="8"/>
        <v>0</v>
      </c>
      <c r="K26" s="17">
        <f t="shared" si="9"/>
        <v>45667.079445272582</v>
      </c>
    </row>
    <row r="27" spans="1:11" x14ac:dyDescent="0.2">
      <c r="A27" s="208">
        <v>362.01</v>
      </c>
      <c r="B27" s="205" t="s">
        <v>23</v>
      </c>
      <c r="C27" s="17">
        <f t="shared" si="7"/>
        <v>294720.34058316972</v>
      </c>
      <c r="D27" s="17">
        <f t="shared" si="7"/>
        <v>6623.1067597386536</v>
      </c>
      <c r="E27" s="17">
        <f t="shared" si="7"/>
        <v>217436.94063774997</v>
      </c>
      <c r="F27" s="17">
        <f t="shared" si="7"/>
        <v>22322.501882745688</v>
      </c>
      <c r="G27" s="17">
        <f t="shared" si="7"/>
        <v>0</v>
      </c>
      <c r="H27" s="17">
        <f t="shared" si="7"/>
        <v>0</v>
      </c>
      <c r="I27" s="17">
        <f t="shared" si="7"/>
        <v>0</v>
      </c>
      <c r="J27" s="17">
        <f t="shared" si="8"/>
        <v>0</v>
      </c>
      <c r="K27" s="17">
        <f t="shared" si="9"/>
        <v>541102.88986340398</v>
      </c>
    </row>
    <row r="28" spans="1:11" x14ac:dyDescent="0.2">
      <c r="A28" s="139" t="s">
        <v>832</v>
      </c>
      <c r="B28" s="205" t="s">
        <v>88</v>
      </c>
      <c r="C28" s="17">
        <f t="shared" si="7"/>
        <v>36622.889680340275</v>
      </c>
      <c r="D28" s="17">
        <f t="shared" si="7"/>
        <v>825.19329971818831</v>
      </c>
      <c r="E28" s="17">
        <f t="shared" si="7"/>
        <v>26207.062279886872</v>
      </c>
      <c r="F28" s="17">
        <f t="shared" si="7"/>
        <v>0</v>
      </c>
      <c r="G28" s="17">
        <f t="shared" si="7"/>
        <v>0</v>
      </c>
      <c r="H28" s="17">
        <f t="shared" si="7"/>
        <v>0</v>
      </c>
      <c r="I28" s="17">
        <f t="shared" si="7"/>
        <v>0</v>
      </c>
      <c r="J28" s="17">
        <f t="shared" si="8"/>
        <v>0</v>
      </c>
      <c r="K28" s="17">
        <f t="shared" si="9"/>
        <v>63655.145259945333</v>
      </c>
    </row>
    <row r="29" spans="1:11" x14ac:dyDescent="0.2">
      <c r="A29" s="139" t="s">
        <v>833</v>
      </c>
      <c r="B29" s="209" t="s">
        <v>89</v>
      </c>
      <c r="C29" s="17">
        <f t="shared" si="7"/>
        <v>230246.2187989502</v>
      </c>
      <c r="D29" s="17">
        <f t="shared" si="7"/>
        <v>5187.947720584576</v>
      </c>
      <c r="E29" s="17">
        <f t="shared" si="7"/>
        <v>164762.44907052576</v>
      </c>
      <c r="F29" s="17">
        <f t="shared" si="7"/>
        <v>17131.239149994053</v>
      </c>
      <c r="G29" s="17">
        <f t="shared" si="7"/>
        <v>0</v>
      </c>
      <c r="H29" s="17">
        <f t="shared" si="7"/>
        <v>0</v>
      </c>
      <c r="I29" s="17">
        <f t="shared" si="7"/>
        <v>0</v>
      </c>
      <c r="J29" s="17">
        <f t="shared" ref="J29" si="10">+I29+H29</f>
        <v>0</v>
      </c>
      <c r="K29" s="17">
        <f t="shared" ref="K29" si="11">SUM(C29:G29)+J29</f>
        <v>417327.85474005458</v>
      </c>
    </row>
    <row r="30" spans="1:11" x14ac:dyDescent="0.2">
      <c r="A30" s="139" t="s">
        <v>834</v>
      </c>
      <c r="B30" s="205" t="s">
        <v>90</v>
      </c>
      <c r="C30" s="17">
        <f t="shared" si="7"/>
        <v>32492.523636414375</v>
      </c>
      <c r="D30" s="17">
        <f t="shared" si="7"/>
        <v>732.12717592018498</v>
      </c>
      <c r="E30" s="17">
        <f t="shared" si="7"/>
        <v>23251.403644080117</v>
      </c>
      <c r="F30" s="17">
        <f t="shared" si="7"/>
        <v>0</v>
      </c>
      <c r="G30" s="17">
        <f t="shared" si="7"/>
        <v>0</v>
      </c>
      <c r="H30" s="17">
        <f t="shared" si="7"/>
        <v>0</v>
      </c>
      <c r="I30" s="17">
        <f t="shared" si="7"/>
        <v>0</v>
      </c>
      <c r="J30" s="17">
        <f t="shared" si="8"/>
        <v>0</v>
      </c>
      <c r="K30" s="17">
        <f t="shared" ref="K30:K44" si="12">SUM(C30:G30)+J30</f>
        <v>56476.054456414684</v>
      </c>
    </row>
    <row r="31" spans="1:11" x14ac:dyDescent="0.2">
      <c r="A31" s="139" t="s">
        <v>835</v>
      </c>
      <c r="B31" s="205" t="s">
        <v>91</v>
      </c>
      <c r="C31" s="17">
        <f t="shared" si="7"/>
        <v>319910.50963202678</v>
      </c>
      <c r="D31" s="17">
        <f t="shared" si="7"/>
        <v>7208.2790670527647</v>
      </c>
      <c r="E31" s="17">
        <f t="shared" si="7"/>
        <v>228925.53599934763</v>
      </c>
      <c r="F31" s="17">
        <f t="shared" si="7"/>
        <v>23802.620845158101</v>
      </c>
      <c r="G31" s="17">
        <f t="shared" si="7"/>
        <v>0</v>
      </c>
      <c r="H31" s="17">
        <f t="shared" si="7"/>
        <v>0</v>
      </c>
      <c r="I31" s="17">
        <f t="shared" si="7"/>
        <v>0</v>
      </c>
      <c r="J31" s="17">
        <f t="shared" ref="J31" si="13">+I31+H31</f>
        <v>0</v>
      </c>
      <c r="K31" s="17">
        <f t="shared" ref="K31" si="14">SUM(C31:G31)+J31</f>
        <v>579846.94554358535</v>
      </c>
    </row>
    <row r="32" spans="1:11" x14ac:dyDescent="0.2">
      <c r="A32" s="208">
        <v>366.01</v>
      </c>
      <c r="B32" s="205" t="s">
        <v>70</v>
      </c>
      <c r="C32" s="17">
        <f t="shared" si="7"/>
        <v>284213.96038720943</v>
      </c>
      <c r="D32" s="17">
        <f t="shared" si="7"/>
        <v>1511.9674198039677</v>
      </c>
      <c r="E32" s="17">
        <f t="shared" si="7"/>
        <v>80863.045455290412</v>
      </c>
      <c r="F32" s="17">
        <f t="shared" si="7"/>
        <v>7409.0267376962493</v>
      </c>
      <c r="G32" s="17">
        <f t="shared" si="7"/>
        <v>0</v>
      </c>
      <c r="H32" s="17">
        <f t="shared" si="7"/>
        <v>0</v>
      </c>
      <c r="I32" s="17">
        <f t="shared" si="7"/>
        <v>0</v>
      </c>
      <c r="J32" s="17">
        <f t="shared" si="8"/>
        <v>0</v>
      </c>
      <c r="K32" s="17">
        <f t="shared" si="12"/>
        <v>373998.00000000006</v>
      </c>
    </row>
    <row r="33" spans="1:11" x14ac:dyDescent="0.2">
      <c r="A33" s="208">
        <v>367.01</v>
      </c>
      <c r="B33" s="209" t="s">
        <v>71</v>
      </c>
      <c r="C33" s="17">
        <f t="shared" si="7"/>
        <v>528278.26437046751</v>
      </c>
      <c r="D33" s="17">
        <f t="shared" si="7"/>
        <v>2567.5629340043906</v>
      </c>
      <c r="E33" s="17">
        <f t="shared" si="7"/>
        <v>154052.00739413346</v>
      </c>
      <c r="F33" s="17">
        <f t="shared" si="7"/>
        <v>13644.165301394769</v>
      </c>
      <c r="G33" s="17">
        <f t="shared" si="7"/>
        <v>0</v>
      </c>
      <c r="H33" s="17">
        <f t="shared" si="7"/>
        <v>0</v>
      </c>
      <c r="I33" s="17">
        <f t="shared" si="7"/>
        <v>0</v>
      </c>
      <c r="J33" s="17">
        <f t="shared" si="8"/>
        <v>0</v>
      </c>
      <c r="K33" s="17">
        <f t="shared" si="12"/>
        <v>698542.00000000012</v>
      </c>
    </row>
    <row r="34" spans="1:11" x14ac:dyDescent="0.2">
      <c r="A34" s="139" t="s">
        <v>836</v>
      </c>
      <c r="B34" s="209" t="s">
        <v>92</v>
      </c>
      <c r="C34" s="17">
        <f t="shared" ref="C34:I44" si="15">VLOOKUP($A34,DISTR_GROSS,C$8,0)+VLOOKUP($A34,DISTR_ACCUM_DEPR,C$8,0)+VLOOKUP($A34,METER_GROSS,C$8,0)+VLOOKUP($A34,METER_ACCUM_DEPR,C$8,0)+VLOOKUP($A34,TDCS_Gross,C$8,0)+VLOOKUP($A34,TDCS_ACCUM_DEPR,C$8,0)</f>
        <v>396188.02115758142</v>
      </c>
      <c r="D34" s="17">
        <f t="shared" si="15"/>
        <v>8926.9771812502804</v>
      </c>
      <c r="E34" s="17">
        <f t="shared" si="15"/>
        <v>283509.14511793933</v>
      </c>
      <c r="F34" s="17">
        <f t="shared" si="15"/>
        <v>0</v>
      </c>
      <c r="G34" s="17">
        <f t="shared" si="15"/>
        <v>0</v>
      </c>
      <c r="H34" s="17">
        <f t="shared" si="15"/>
        <v>0</v>
      </c>
      <c r="I34" s="17">
        <f t="shared" si="15"/>
        <v>0</v>
      </c>
      <c r="J34" s="17">
        <f t="shared" si="8"/>
        <v>0</v>
      </c>
      <c r="K34" s="17">
        <f t="shared" si="12"/>
        <v>688624.14345677104</v>
      </c>
    </row>
    <row r="35" spans="1:11" x14ac:dyDescent="0.2">
      <c r="A35" s="139" t="s">
        <v>837</v>
      </c>
      <c r="B35" s="205" t="s">
        <v>33</v>
      </c>
      <c r="C35" s="17">
        <f t="shared" si="15"/>
        <v>71187.76339469204</v>
      </c>
      <c r="D35" s="17">
        <f t="shared" si="15"/>
        <v>1604.0150268851696</v>
      </c>
      <c r="E35" s="17">
        <f t="shared" si="15"/>
        <v>50941.423932804515</v>
      </c>
      <c r="F35" s="17">
        <f t="shared" si="15"/>
        <v>5296.6541888470838</v>
      </c>
      <c r="G35" s="17">
        <f t="shared" si="15"/>
        <v>0</v>
      </c>
      <c r="H35" s="17">
        <f t="shared" si="15"/>
        <v>0</v>
      </c>
      <c r="I35" s="17">
        <f t="shared" si="15"/>
        <v>0</v>
      </c>
      <c r="J35" s="17">
        <f t="shared" ref="J35" si="16">+I35+H35</f>
        <v>0</v>
      </c>
      <c r="K35" s="17">
        <f t="shared" ref="K35" si="17">SUM(C35:G35)+J35</f>
        <v>129029.85654322882</v>
      </c>
    </row>
    <row r="36" spans="1:11" x14ac:dyDescent="0.2">
      <c r="A36" s="208">
        <v>369.01</v>
      </c>
      <c r="B36" s="209" t="s">
        <v>34</v>
      </c>
      <c r="C36" s="17">
        <f t="shared" si="15"/>
        <v>88646.855987273972</v>
      </c>
      <c r="D36" s="17">
        <f t="shared" si="15"/>
        <v>15146.186760134337</v>
      </c>
      <c r="E36" s="17">
        <f t="shared" si="15"/>
        <v>14096.957252591697</v>
      </c>
      <c r="F36" s="17">
        <f t="shared" si="15"/>
        <v>0</v>
      </c>
      <c r="G36" s="17">
        <f t="shared" si="15"/>
        <v>0</v>
      </c>
      <c r="H36" s="17">
        <f t="shared" si="15"/>
        <v>0</v>
      </c>
      <c r="I36" s="17">
        <f t="shared" si="15"/>
        <v>0</v>
      </c>
      <c r="J36" s="17">
        <f t="shared" si="8"/>
        <v>0</v>
      </c>
      <c r="K36" s="17">
        <f t="shared" si="12"/>
        <v>117890.00000000001</v>
      </c>
    </row>
    <row r="37" spans="1:11" x14ac:dyDescent="0.2">
      <c r="A37" s="208">
        <v>370.01</v>
      </c>
      <c r="B37" s="205" t="s">
        <v>401</v>
      </c>
      <c r="C37" s="17">
        <f t="shared" si="15"/>
        <v>0</v>
      </c>
      <c r="D37" s="17">
        <f t="shared" si="15"/>
        <v>19.229459948344022</v>
      </c>
      <c r="E37" s="17">
        <f t="shared" si="15"/>
        <v>4497.2899454189574</v>
      </c>
      <c r="F37" s="17">
        <f t="shared" si="15"/>
        <v>704.27897060809937</v>
      </c>
      <c r="G37" s="17">
        <f t="shared" si="15"/>
        <v>245.17561434138622</v>
      </c>
      <c r="H37" s="17">
        <f t="shared" si="15"/>
        <v>0</v>
      </c>
      <c r="I37" s="17">
        <f t="shared" si="15"/>
        <v>0</v>
      </c>
      <c r="J37" s="17">
        <f t="shared" si="8"/>
        <v>0</v>
      </c>
      <c r="K37" s="17">
        <f t="shared" si="12"/>
        <v>5465.9739903167865</v>
      </c>
    </row>
    <row r="38" spans="1:11" x14ac:dyDescent="0.2">
      <c r="A38" s="208" t="s">
        <v>494</v>
      </c>
      <c r="B38" s="205" t="s">
        <v>484</v>
      </c>
      <c r="C38" s="17">
        <f t="shared" si="15"/>
        <v>0</v>
      </c>
      <c r="D38" s="17">
        <f t="shared" si="15"/>
        <v>0</v>
      </c>
      <c r="E38" s="17">
        <f t="shared" si="15"/>
        <v>1640.5783620723441</v>
      </c>
      <c r="F38" s="17">
        <f t="shared" si="15"/>
        <v>3800.4214388453183</v>
      </c>
      <c r="G38" s="17">
        <f t="shared" si="15"/>
        <v>9669.0262087655465</v>
      </c>
      <c r="H38" s="17">
        <f t="shared" si="15"/>
        <v>0</v>
      </c>
      <c r="I38" s="17">
        <f t="shared" si="15"/>
        <v>0</v>
      </c>
      <c r="J38" s="17">
        <f t="shared" si="8"/>
        <v>0</v>
      </c>
      <c r="K38" s="17">
        <f t="shared" si="12"/>
        <v>15110.02600968321</v>
      </c>
    </row>
    <row r="39" spans="1:11" x14ac:dyDescent="0.2">
      <c r="A39" s="208">
        <v>370.03</v>
      </c>
      <c r="B39" s="205" t="s">
        <v>400</v>
      </c>
      <c r="C39" s="17">
        <f t="shared" si="15"/>
        <v>54949.757022805861</v>
      </c>
      <c r="D39" s="17">
        <f t="shared" si="15"/>
        <v>3702.2796407905053</v>
      </c>
      <c r="E39" s="17">
        <f t="shared" si="15"/>
        <v>3352.641977913418</v>
      </c>
      <c r="F39" s="17">
        <f t="shared" si="15"/>
        <v>10.323897531153008</v>
      </c>
      <c r="G39" s="17">
        <f t="shared" si="15"/>
        <v>0</v>
      </c>
      <c r="H39" s="17">
        <f t="shared" si="15"/>
        <v>0</v>
      </c>
      <c r="I39" s="17">
        <f t="shared" si="15"/>
        <v>0</v>
      </c>
      <c r="J39" s="17">
        <f t="shared" si="8"/>
        <v>0</v>
      </c>
      <c r="K39" s="17">
        <f t="shared" si="12"/>
        <v>62015.002539040936</v>
      </c>
    </row>
    <row r="40" spans="1:11" x14ac:dyDescent="0.2">
      <c r="A40" s="208" t="s">
        <v>495</v>
      </c>
      <c r="B40" s="205" t="s">
        <v>483</v>
      </c>
      <c r="C40" s="17">
        <f t="shared" si="15"/>
        <v>899.65988348389692</v>
      </c>
      <c r="D40" s="17">
        <f t="shared" si="15"/>
        <v>3482.889764642975</v>
      </c>
      <c r="E40" s="17">
        <f t="shared" si="15"/>
        <v>18528.62699170514</v>
      </c>
      <c r="F40" s="17">
        <f t="shared" si="15"/>
        <v>143.82082112704816</v>
      </c>
      <c r="G40" s="17">
        <f t="shared" si="15"/>
        <v>0</v>
      </c>
      <c r="H40" s="17">
        <f t="shared" si="15"/>
        <v>0</v>
      </c>
      <c r="I40" s="17">
        <f t="shared" si="15"/>
        <v>0</v>
      </c>
      <c r="J40" s="17">
        <f t="shared" si="8"/>
        <v>0</v>
      </c>
      <c r="K40" s="17">
        <f t="shared" si="12"/>
        <v>23054.997460959057</v>
      </c>
    </row>
    <row r="41" spans="1:11" x14ac:dyDescent="0.2">
      <c r="A41" s="208">
        <v>373.01</v>
      </c>
      <c r="B41" s="205" t="s">
        <v>398</v>
      </c>
      <c r="C41" s="17">
        <f t="shared" si="15"/>
        <v>0</v>
      </c>
      <c r="D41" s="17">
        <f t="shared" si="15"/>
        <v>0</v>
      </c>
      <c r="E41" s="17">
        <f t="shared" si="15"/>
        <v>0</v>
      </c>
      <c r="F41" s="17">
        <f t="shared" si="15"/>
        <v>0</v>
      </c>
      <c r="G41" s="17">
        <f t="shared" si="15"/>
        <v>0</v>
      </c>
      <c r="H41" s="17">
        <f t="shared" si="15"/>
        <v>369633.87726286205</v>
      </c>
      <c r="I41" s="17">
        <f t="shared" si="15"/>
        <v>1473.1227371378761</v>
      </c>
      <c r="J41" s="17">
        <f t="shared" si="8"/>
        <v>371106.99999999994</v>
      </c>
      <c r="K41" s="17">
        <f t="shared" si="12"/>
        <v>371106.99999999994</v>
      </c>
    </row>
    <row r="42" spans="1:11" x14ac:dyDescent="0.2">
      <c r="A42" s="208">
        <v>373.02</v>
      </c>
      <c r="B42" s="205" t="s">
        <v>73</v>
      </c>
      <c r="C42" s="17">
        <f t="shared" si="15"/>
        <v>0</v>
      </c>
      <c r="D42" s="17">
        <f t="shared" si="15"/>
        <v>0</v>
      </c>
      <c r="E42" s="17">
        <f t="shared" si="15"/>
        <v>0</v>
      </c>
      <c r="F42" s="17">
        <f t="shared" si="15"/>
        <v>0</v>
      </c>
      <c r="G42" s="17">
        <f t="shared" si="15"/>
        <v>0</v>
      </c>
      <c r="H42" s="17">
        <f t="shared" si="15"/>
        <v>0</v>
      </c>
      <c r="I42" s="17">
        <f t="shared" si="15"/>
        <v>9553</v>
      </c>
      <c r="J42" s="17">
        <f t="shared" si="8"/>
        <v>9553</v>
      </c>
      <c r="K42" s="17">
        <f t="shared" si="12"/>
        <v>9553</v>
      </c>
    </row>
    <row r="43" spans="1:11" x14ac:dyDescent="0.2">
      <c r="A43" s="208">
        <v>374.01</v>
      </c>
      <c r="B43" s="205" t="s">
        <v>73</v>
      </c>
      <c r="C43" s="17">
        <f t="shared" si="15"/>
        <v>0</v>
      </c>
      <c r="D43" s="17">
        <f t="shared" si="15"/>
        <v>0</v>
      </c>
      <c r="E43" s="17">
        <f t="shared" si="15"/>
        <v>0</v>
      </c>
      <c r="F43" s="17">
        <f t="shared" si="15"/>
        <v>0</v>
      </c>
      <c r="G43" s="17">
        <f t="shared" si="15"/>
        <v>0</v>
      </c>
      <c r="H43" s="17">
        <f t="shared" si="15"/>
        <v>0</v>
      </c>
      <c r="I43" s="17">
        <f t="shared" si="15"/>
        <v>0</v>
      </c>
      <c r="J43" s="17">
        <f t="shared" si="8"/>
        <v>0</v>
      </c>
      <c r="K43" s="17">
        <f t="shared" si="12"/>
        <v>0</v>
      </c>
    </row>
    <row r="44" spans="1:11" x14ac:dyDescent="0.2">
      <c r="A44" s="208">
        <v>374.03</v>
      </c>
      <c r="B44" s="205" t="s">
        <v>482</v>
      </c>
      <c r="C44" s="17">
        <f t="shared" si="15"/>
        <v>0</v>
      </c>
      <c r="D44" s="17">
        <f t="shared" si="15"/>
        <v>0</v>
      </c>
      <c r="E44" s="17">
        <f t="shared" si="15"/>
        <v>0</v>
      </c>
      <c r="F44" s="17">
        <f t="shared" si="15"/>
        <v>0</v>
      </c>
      <c r="G44" s="17">
        <f t="shared" si="15"/>
        <v>0</v>
      </c>
      <c r="H44" s="17">
        <f t="shared" si="15"/>
        <v>0</v>
      </c>
      <c r="I44" s="17">
        <f t="shared" si="15"/>
        <v>0</v>
      </c>
      <c r="J44" s="17">
        <f t="shared" si="8"/>
        <v>0</v>
      </c>
      <c r="K44" s="17">
        <f t="shared" si="12"/>
        <v>0</v>
      </c>
    </row>
    <row r="45" spans="1:11" x14ac:dyDescent="0.2">
      <c r="A45" s="2"/>
      <c r="B45" s="2"/>
    </row>
    <row r="46" spans="1:11" x14ac:dyDescent="0.2">
      <c r="A46" s="3" t="s">
        <v>95</v>
      </c>
      <c r="B46" s="2"/>
    </row>
    <row r="47" spans="1:11" x14ac:dyDescent="0.2">
      <c r="A47" s="5">
        <v>389.01</v>
      </c>
      <c r="B47" s="2" t="s">
        <v>31</v>
      </c>
      <c r="C47" s="17">
        <f t="shared" ref="C47:I57" si="18">VLOOKUP($A47,DISTR_GROSS,C$8,0)+VLOOKUP($A47,DISTR_ACCUM_DEPR,C$8,0)+VLOOKUP($A47,METER_GROSS,C$8,0)+VLOOKUP($A47,METER_ACCUM_DEPR,C$8,0)+VLOOKUP($A47,TDCS_Gross,C$8,0)+VLOOKUP($A47,TDCS_ACCUM_DEPR,C$8,0)</f>
        <v>16538.720417703778</v>
      </c>
      <c r="D47" s="17">
        <f t="shared" si="18"/>
        <v>369.21656231023474</v>
      </c>
      <c r="E47" s="17">
        <f t="shared" si="18"/>
        <v>8480.5611738499392</v>
      </c>
      <c r="F47" s="17">
        <f t="shared" si="18"/>
        <v>772.10982276423852</v>
      </c>
      <c r="G47" s="17">
        <f t="shared" si="18"/>
        <v>6.0849641274593935</v>
      </c>
      <c r="H47" s="17">
        <f t="shared" si="18"/>
        <v>416.6554268130829</v>
      </c>
      <c r="I47" s="17">
        <f t="shared" si="18"/>
        <v>70.717922890870085</v>
      </c>
      <c r="J47" s="17">
        <f t="shared" ref="J47:J57" si="19">+I47+H47</f>
        <v>487.37334970395295</v>
      </c>
      <c r="K47" s="17">
        <f t="shared" ref="K47:K57" si="20">SUM(C47:G47)+J47</f>
        <v>26654.066290459603</v>
      </c>
    </row>
    <row r="48" spans="1:11" x14ac:dyDescent="0.2">
      <c r="A48" s="5">
        <v>389.02</v>
      </c>
      <c r="B48" s="2" t="s">
        <v>21</v>
      </c>
      <c r="C48" s="17">
        <f t="shared" si="18"/>
        <v>75.918271009899925</v>
      </c>
      <c r="D48" s="17">
        <f t="shared" si="18"/>
        <v>2.0122003858765556</v>
      </c>
      <c r="E48" s="17">
        <f t="shared" si="18"/>
        <v>36.02163371193727</v>
      </c>
      <c r="F48" s="17">
        <f t="shared" si="18"/>
        <v>3.2522524670389288</v>
      </c>
      <c r="G48" s="17">
        <f t="shared" si="18"/>
        <v>8.1868708876801977E-2</v>
      </c>
      <c r="H48" s="17">
        <f t="shared" si="18"/>
        <v>2.0082078038718509</v>
      </c>
      <c r="I48" s="17">
        <f t="shared" si="18"/>
        <v>0.32465875735481309</v>
      </c>
      <c r="J48" s="17">
        <f t="shared" si="19"/>
        <v>2.3328665612266639</v>
      </c>
      <c r="K48" s="17">
        <f t="shared" si="20"/>
        <v>119.61909284485614</v>
      </c>
    </row>
    <row r="49" spans="1:11" x14ac:dyDescent="0.2">
      <c r="A49" s="5">
        <v>390.01</v>
      </c>
      <c r="B49" s="2" t="s">
        <v>22</v>
      </c>
      <c r="C49" s="17">
        <f t="shared" si="18"/>
        <v>85541.334828194958</v>
      </c>
      <c r="D49" s="17">
        <f t="shared" si="18"/>
        <v>1952.2973930111514</v>
      </c>
      <c r="E49" s="17">
        <f t="shared" si="18"/>
        <v>43527.807155930284</v>
      </c>
      <c r="F49" s="17">
        <f t="shared" si="18"/>
        <v>3966.0478398306936</v>
      </c>
      <c r="G49" s="17">
        <f t="shared" si="18"/>
        <v>46.283830928159048</v>
      </c>
      <c r="H49" s="17">
        <f t="shared" si="18"/>
        <v>2154.4202014064949</v>
      </c>
      <c r="I49" s="17">
        <f t="shared" si="18"/>
        <v>364.30070020712145</v>
      </c>
      <c r="J49" s="17">
        <f t="shared" si="19"/>
        <v>2518.7209016136162</v>
      </c>
      <c r="K49" s="17">
        <f t="shared" si="20"/>
        <v>137552.49194950884</v>
      </c>
    </row>
    <row r="50" spans="1:11" x14ac:dyDescent="0.2">
      <c r="A50" s="5">
        <v>391.01</v>
      </c>
      <c r="B50" s="2" t="s">
        <v>41</v>
      </c>
      <c r="C50" s="17">
        <f t="shared" si="18"/>
        <v>4864.0155320800332</v>
      </c>
      <c r="D50" s="17">
        <f t="shared" si="18"/>
        <v>167.31098015455945</v>
      </c>
      <c r="E50" s="17">
        <f t="shared" si="18"/>
        <v>1963.7437907564342</v>
      </c>
      <c r="F50" s="17">
        <f t="shared" si="18"/>
        <v>174.64820899371239</v>
      </c>
      <c r="G50" s="17">
        <f t="shared" si="18"/>
        <v>12.796959082585499</v>
      </c>
      <c r="H50" s="17">
        <f t="shared" si="18"/>
        <v>138.40483865860912</v>
      </c>
      <c r="I50" s="17">
        <f t="shared" si="18"/>
        <v>20.605669763848503</v>
      </c>
      <c r="J50" s="17">
        <f t="shared" si="19"/>
        <v>159.01050842245763</v>
      </c>
      <c r="K50" s="17">
        <f t="shared" si="20"/>
        <v>7341.5259794897829</v>
      </c>
    </row>
    <row r="51" spans="1:11" x14ac:dyDescent="0.2">
      <c r="A51" s="5">
        <v>392.01</v>
      </c>
      <c r="B51" s="2" t="s">
        <v>42</v>
      </c>
      <c r="C51" s="17">
        <f t="shared" si="18"/>
        <v>41573.748007903036</v>
      </c>
      <c r="D51" s="17">
        <f t="shared" si="18"/>
        <v>1319.7205054033996</v>
      </c>
      <c r="E51" s="17">
        <f t="shared" si="18"/>
        <v>18066.761082296252</v>
      </c>
      <c r="F51" s="17">
        <f t="shared" si="18"/>
        <v>1652.1139366470345</v>
      </c>
      <c r="G51" s="17">
        <f t="shared" si="18"/>
        <v>127.77635198251912</v>
      </c>
      <c r="H51" s="17">
        <f t="shared" si="18"/>
        <v>1083.7077558325109</v>
      </c>
      <c r="I51" s="17">
        <f t="shared" si="18"/>
        <v>168.88413560764477</v>
      </c>
      <c r="J51" s="17">
        <f t="shared" si="19"/>
        <v>1252.5918914401557</v>
      </c>
      <c r="K51" s="17">
        <f t="shared" si="20"/>
        <v>63992.711775672396</v>
      </c>
    </row>
    <row r="52" spans="1:11" x14ac:dyDescent="0.2">
      <c r="A52" s="5">
        <v>393.01</v>
      </c>
      <c r="B52" s="2" t="s">
        <v>43</v>
      </c>
      <c r="C52" s="17">
        <f t="shared" si="18"/>
        <v>83.952359962765613</v>
      </c>
      <c r="D52" s="17">
        <f t="shared" si="18"/>
        <v>1.9096149393372337</v>
      </c>
      <c r="E52" s="17">
        <f t="shared" si="18"/>
        <v>42.885562110997974</v>
      </c>
      <c r="F52" s="17">
        <f t="shared" si="18"/>
        <v>3.9211754472879869</v>
      </c>
      <c r="G52" s="17">
        <f t="shared" si="18"/>
        <v>5.9031804417863917E-2</v>
      </c>
      <c r="H52" s="17">
        <f t="shared" si="18"/>
        <v>2.0863407521921009</v>
      </c>
      <c r="I52" s="17">
        <f t="shared" si="18"/>
        <v>0.35467482351515611</v>
      </c>
      <c r="J52" s="17">
        <f t="shared" si="19"/>
        <v>2.4410155757072571</v>
      </c>
      <c r="K52" s="17">
        <f t="shared" si="20"/>
        <v>135.16875984051393</v>
      </c>
    </row>
    <row r="53" spans="1:11" x14ac:dyDescent="0.2">
      <c r="A53" s="5">
        <v>394.01</v>
      </c>
      <c r="B53" s="2" t="s">
        <v>44</v>
      </c>
      <c r="C53" s="17">
        <f t="shared" si="18"/>
        <v>8120.6160554858097</v>
      </c>
      <c r="D53" s="17">
        <f t="shared" si="18"/>
        <v>181.12986860276703</v>
      </c>
      <c r="E53" s="17">
        <f t="shared" si="18"/>
        <v>4168.6705010747264</v>
      </c>
      <c r="F53" s="17">
        <f t="shared" si="18"/>
        <v>379.94076572083037</v>
      </c>
      <c r="G53" s="17">
        <f t="shared" si="18"/>
        <v>3.4005783141183983</v>
      </c>
      <c r="H53" s="17">
        <f t="shared" si="18"/>
        <v>203.75143999860052</v>
      </c>
      <c r="I53" s="17">
        <f t="shared" si="18"/>
        <v>34.637441629098113</v>
      </c>
      <c r="J53" s="17">
        <f t="shared" si="19"/>
        <v>238.38888162769862</v>
      </c>
      <c r="K53" s="17">
        <f t="shared" si="20"/>
        <v>13092.146650825951</v>
      </c>
    </row>
    <row r="54" spans="1:11" x14ac:dyDescent="0.2">
      <c r="A54" s="5">
        <v>395.01</v>
      </c>
      <c r="B54" s="2" t="s">
        <v>45</v>
      </c>
      <c r="C54" s="17">
        <f t="shared" si="18"/>
        <v>8879.3002700774214</v>
      </c>
      <c r="D54" s="17">
        <f t="shared" si="18"/>
        <v>544.57477948811641</v>
      </c>
      <c r="E54" s="17">
        <f t="shared" si="18"/>
        <v>2534.6690004957172</v>
      </c>
      <c r="F54" s="17">
        <f t="shared" si="18"/>
        <v>341.60154771254207</v>
      </c>
      <c r="G54" s="17">
        <f t="shared" si="18"/>
        <v>219.88097564040595</v>
      </c>
      <c r="H54" s="17">
        <f t="shared" si="18"/>
        <v>47.636965740683884</v>
      </c>
      <c r="I54" s="17">
        <f t="shared" si="18"/>
        <v>7.3364608451131366</v>
      </c>
      <c r="J54" s="17">
        <f t="shared" si="19"/>
        <v>54.973426585797021</v>
      </c>
      <c r="K54" s="17">
        <f t="shared" si="20"/>
        <v>12575.000000000002</v>
      </c>
    </row>
    <row r="55" spans="1:11" x14ac:dyDescent="0.2">
      <c r="A55" s="5">
        <v>396.01</v>
      </c>
      <c r="B55" s="2" t="s">
        <v>46</v>
      </c>
      <c r="C55" s="17">
        <f t="shared" si="18"/>
        <v>5782.3558161784649</v>
      </c>
      <c r="D55" s="17">
        <f t="shared" si="18"/>
        <v>225.97648328637587</v>
      </c>
      <c r="E55" s="17">
        <f t="shared" si="18"/>
        <v>2093.6798313066765</v>
      </c>
      <c r="F55" s="17">
        <f t="shared" si="18"/>
        <v>184.24104205198137</v>
      </c>
      <c r="G55" s="17">
        <f t="shared" si="18"/>
        <v>20.796913369117394</v>
      </c>
      <c r="H55" s="17">
        <f t="shared" si="18"/>
        <v>170.94796187216383</v>
      </c>
      <c r="I55" s="17">
        <f t="shared" si="18"/>
        <v>24.308485862954516</v>
      </c>
      <c r="J55" s="17">
        <f t="shared" si="19"/>
        <v>195.25644773511834</v>
      </c>
      <c r="K55" s="17">
        <f t="shared" si="20"/>
        <v>8502.3065339277346</v>
      </c>
    </row>
    <row r="56" spans="1:11" x14ac:dyDescent="0.2">
      <c r="A56" s="5">
        <v>398.01</v>
      </c>
      <c r="B56" s="2" t="s">
        <v>47</v>
      </c>
      <c r="C56" s="17">
        <f t="shared" si="18"/>
        <v>4518.4235632943601</v>
      </c>
      <c r="D56" s="17">
        <f t="shared" si="18"/>
        <v>138.07354783540094</v>
      </c>
      <c r="E56" s="17">
        <f t="shared" si="18"/>
        <v>1979.5708320669344</v>
      </c>
      <c r="F56" s="17">
        <f t="shared" si="18"/>
        <v>177.44272466528645</v>
      </c>
      <c r="G56" s="17">
        <f t="shared" si="18"/>
        <v>8.4519551890228701</v>
      </c>
      <c r="H56" s="17">
        <f t="shared" si="18"/>
        <v>124.20982170112917</v>
      </c>
      <c r="I56" s="17">
        <f t="shared" si="18"/>
        <v>19.23418012542383</v>
      </c>
      <c r="J56" s="17">
        <f t="shared" si="19"/>
        <v>143.44400182655301</v>
      </c>
      <c r="K56" s="17">
        <f t="shared" si="20"/>
        <v>6965.406624877558</v>
      </c>
    </row>
    <row r="57" spans="1:11" x14ac:dyDescent="0.2">
      <c r="A57" s="5">
        <v>399.11</v>
      </c>
      <c r="B57" s="2" t="s">
        <v>475</v>
      </c>
      <c r="C57" s="17">
        <f t="shared" si="18"/>
        <v>0</v>
      </c>
      <c r="D57" s="17">
        <f t="shared" si="18"/>
        <v>0</v>
      </c>
      <c r="E57" s="17">
        <f t="shared" si="18"/>
        <v>0</v>
      </c>
      <c r="F57" s="17">
        <f t="shared" si="18"/>
        <v>0</v>
      </c>
      <c r="G57" s="17">
        <f t="shared" si="18"/>
        <v>0</v>
      </c>
      <c r="H57" s="17">
        <f t="shared" si="18"/>
        <v>0</v>
      </c>
      <c r="I57" s="17">
        <f t="shared" si="18"/>
        <v>0</v>
      </c>
      <c r="J57" s="17">
        <f t="shared" si="19"/>
        <v>0</v>
      </c>
      <c r="K57" s="17">
        <f t="shared" si="20"/>
        <v>0</v>
      </c>
    </row>
    <row r="58" spans="1:11" x14ac:dyDescent="0.2">
      <c r="A58" s="2"/>
      <c r="B58" s="2"/>
      <c r="C58" s="17"/>
      <c r="D58" s="17"/>
      <c r="E58" s="17"/>
      <c r="F58" s="17"/>
      <c r="G58" s="17"/>
      <c r="H58" s="17"/>
      <c r="I58" s="17"/>
      <c r="J58" s="17"/>
      <c r="K58" s="17"/>
    </row>
    <row r="59" spans="1:11" x14ac:dyDescent="0.2">
      <c r="A59" s="3" t="s">
        <v>96</v>
      </c>
      <c r="B59" s="2"/>
    </row>
    <row r="60" spans="1:11" x14ac:dyDescent="0.2">
      <c r="A60" s="5">
        <v>397.01</v>
      </c>
      <c r="B60" s="2" t="s">
        <v>80</v>
      </c>
      <c r="C60" s="17">
        <f t="shared" ref="C60:I61" si="21">VLOOKUP($A60,DISTR_GROSS,C$8,0)+VLOOKUP($A60,DISTR_ACCUM_DEPR,C$8,0)+VLOOKUP($A60,METER_GROSS,C$8,0)+VLOOKUP($A60,METER_ACCUM_DEPR,C$8,0)+VLOOKUP($A60,TDCS_Gross,C$8,0)+VLOOKUP($A60,TDCS_ACCUM_DEPR,C$8,0)</f>
        <v>130223.83755452411</v>
      </c>
      <c r="D60" s="17">
        <f t="shared" si="21"/>
        <v>4298.4639196845419</v>
      </c>
      <c r="E60" s="17">
        <f t="shared" si="21"/>
        <v>56001.797511177414</v>
      </c>
      <c r="F60" s="17">
        <f t="shared" si="21"/>
        <v>5219.0479443786135</v>
      </c>
      <c r="G60" s="17">
        <f t="shared" si="21"/>
        <v>553.72840368546849</v>
      </c>
      <c r="H60" s="17">
        <f t="shared" si="21"/>
        <v>3221.0662597494111</v>
      </c>
      <c r="I60" s="17">
        <f t="shared" si="21"/>
        <v>504.62170398889663</v>
      </c>
      <c r="J60" s="17">
        <f t="shared" ref="J60:J61" si="22">+I60+H60</f>
        <v>3725.6879637383076</v>
      </c>
      <c r="K60" s="17">
        <f t="shared" ref="K60:K61" si="23">SUM(C60:G60)+J60</f>
        <v>200022.56329718846</v>
      </c>
    </row>
    <row r="61" spans="1:11" x14ac:dyDescent="0.2">
      <c r="A61" s="5">
        <v>397.02</v>
      </c>
      <c r="B61" s="2" t="s">
        <v>51</v>
      </c>
      <c r="C61" s="17">
        <f t="shared" si="21"/>
        <v>41924.329914769172</v>
      </c>
      <c r="D61" s="17">
        <f t="shared" si="21"/>
        <v>1343.3422958235305</v>
      </c>
      <c r="E61" s="17">
        <f t="shared" si="21"/>
        <v>18339.654061573463</v>
      </c>
      <c r="F61" s="17">
        <f t="shared" si="21"/>
        <v>1704.5827445894233</v>
      </c>
      <c r="G61" s="17">
        <f t="shared" si="21"/>
        <v>163.09653948435115</v>
      </c>
      <c r="H61" s="17">
        <f t="shared" si="21"/>
        <v>1039.517559603891</v>
      </c>
      <c r="I61" s="17">
        <f t="shared" si="21"/>
        <v>164.06443456835188</v>
      </c>
      <c r="J61" s="17">
        <f t="shared" si="22"/>
        <v>1203.581994172243</v>
      </c>
      <c r="K61" s="17">
        <f t="shared" si="23"/>
        <v>64678.587550412187</v>
      </c>
    </row>
    <row r="62" spans="1:11" x14ac:dyDescent="0.2">
      <c r="A62" s="5"/>
      <c r="B62" s="2"/>
      <c r="C62" s="17"/>
      <c r="D62" s="17"/>
      <c r="E62" s="17"/>
      <c r="F62" s="17"/>
      <c r="G62" s="17"/>
      <c r="H62" s="17"/>
      <c r="I62" s="17"/>
      <c r="J62" s="17"/>
      <c r="K62" s="17"/>
    </row>
    <row r="63" spans="1:11" x14ac:dyDescent="0.2">
      <c r="A63" s="3" t="s">
        <v>81</v>
      </c>
      <c r="B63" s="2" t="s">
        <v>82</v>
      </c>
      <c r="C63" s="17">
        <f t="shared" ref="C63:I63" si="24">VLOOKUP($A63,DISTR_ACCUM_DEPR,C$8,0)+VLOOKUP($A63,METER_ACCUM_DEPR,C$8,0)+VLOOKUP($A63,TDCS_ACCUM_DEPR,C$8,0)</f>
        <v>7268.2252949942067</v>
      </c>
      <c r="D63" s="17">
        <f t="shared" si="24"/>
        <v>157.39275273899975</v>
      </c>
      <c r="E63" s="17">
        <f t="shared" si="24"/>
        <v>3757.9840083669392</v>
      </c>
      <c r="F63" s="17">
        <f t="shared" si="24"/>
        <v>340.91633520113004</v>
      </c>
      <c r="G63" s="17">
        <f t="shared" si="24"/>
        <v>0</v>
      </c>
      <c r="H63" s="17">
        <f t="shared" si="24"/>
        <v>184.92382677540681</v>
      </c>
      <c r="I63" s="17">
        <f t="shared" si="24"/>
        <v>31.436775395582973</v>
      </c>
      <c r="J63" s="17">
        <f t="shared" ref="J63" si="25">+I63+H63</f>
        <v>216.36060217098978</v>
      </c>
      <c r="K63" s="17">
        <f t="shared" ref="K63" si="26">SUM(C63:G63)+J63</f>
        <v>11740.878993472264</v>
      </c>
    </row>
    <row r="65" spans="1:12" x14ac:dyDescent="0.2">
      <c r="A65" s="3" t="s">
        <v>831</v>
      </c>
    </row>
    <row r="66" spans="1:12" x14ac:dyDescent="0.2">
      <c r="A66" s="5">
        <v>1</v>
      </c>
      <c r="B66" s="205" t="s">
        <v>542</v>
      </c>
      <c r="C66" s="17">
        <f t="shared" ref="C66:I66" si="27">VLOOKUP($A66,DISTR_GROSS,C$8,0)-VLOOKUP($A66,DISTR_ACCUM_DEPR,C$8,0)+VLOOKUP($A66,METER_GROSS,C$8,0)-VLOOKUP($A66,METER_ACCUM_DEPR,C$8,0)+VLOOKUP($A66,TDCS_Gross,C$8,0)-VLOOKUP($A66,TDCS_ACCUM_DEPR,C$8,0)</f>
        <v>0</v>
      </c>
      <c r="D66" s="17">
        <f t="shared" si="27"/>
        <v>0</v>
      </c>
      <c r="E66" s="17">
        <f t="shared" si="27"/>
        <v>0</v>
      </c>
      <c r="F66" s="17">
        <f t="shared" si="27"/>
        <v>0</v>
      </c>
      <c r="G66" s="17">
        <f t="shared" si="27"/>
        <v>0</v>
      </c>
      <c r="H66" s="17">
        <f t="shared" si="27"/>
        <v>0</v>
      </c>
      <c r="I66" s="17">
        <f t="shared" si="27"/>
        <v>0</v>
      </c>
      <c r="J66" s="17">
        <f t="shared" ref="J66" si="28">+I66+H66</f>
        <v>0</v>
      </c>
      <c r="K66" s="17">
        <f t="shared" ref="K66" si="29">SUM(C66:G66)+J66</f>
        <v>0</v>
      </c>
    </row>
    <row r="67" spans="1:12" x14ac:dyDescent="0.2">
      <c r="A67" s="5">
        <v>2</v>
      </c>
      <c r="B67" s="205" t="s">
        <v>544</v>
      </c>
      <c r="C67" s="17">
        <f t="shared" ref="C67:I69" si="30">VLOOKUP($A67,DISTR_GROSS,C$8,0)+VLOOKUP($A67,DISTR_ACCUM_DEPR,C$8,0)+VLOOKUP($A67,METER_GROSS,C$8,0)+VLOOKUP($A67,METER_ACCUM_DEPR,C$8,0)+VLOOKUP($A67,TDCS_Gross,C$8,0)+VLOOKUP($A67,TDCS_ACCUM_DEPR,C$8,0)</f>
        <v>-4656.6469718575763</v>
      </c>
      <c r="D67" s="17">
        <f t="shared" si="30"/>
        <v>-140.92695507463031</v>
      </c>
      <c r="E67" s="17">
        <f t="shared" si="30"/>
        <v>-2903.0440649228581</v>
      </c>
      <c r="F67" s="17">
        <f t="shared" si="30"/>
        <v>-293.63723906561023</v>
      </c>
      <c r="G67" s="17">
        <f t="shared" si="30"/>
        <v>-3.1836184215048604</v>
      </c>
      <c r="H67" s="17">
        <f t="shared" si="30"/>
        <v>-14.094852674896176</v>
      </c>
      <c r="I67" s="17">
        <f t="shared" si="30"/>
        <v>-1.5686354701486422</v>
      </c>
      <c r="J67" s="17">
        <f t="shared" ref="J67:J69" si="31">+I67+H67</f>
        <v>-15.663488145044818</v>
      </c>
      <c r="K67" s="17">
        <f t="shared" ref="K67:K69" si="32">SUM(C67:G67)+J67</f>
        <v>-8013.1023374872238</v>
      </c>
    </row>
    <row r="68" spans="1:12" x14ac:dyDescent="0.2">
      <c r="A68" s="5">
        <v>3</v>
      </c>
      <c r="B68" s="205" t="s">
        <v>545</v>
      </c>
      <c r="C68" s="17">
        <f t="shared" si="30"/>
        <v>-4959.4639356247153</v>
      </c>
      <c r="D68" s="17">
        <f t="shared" si="30"/>
        <v>-162.3661847718881</v>
      </c>
      <c r="E68" s="17">
        <f t="shared" si="30"/>
        <v>-2171.8146134951044</v>
      </c>
      <c r="F68" s="17">
        <f t="shared" si="30"/>
        <v>-206.50064958437903</v>
      </c>
      <c r="G68" s="17">
        <f t="shared" si="30"/>
        <v>-25.943216197065336</v>
      </c>
      <c r="H68" s="17">
        <f t="shared" si="30"/>
        <v>-115.00760792433331</v>
      </c>
      <c r="I68" s="17">
        <f t="shared" si="30"/>
        <v>-18.491272789210939</v>
      </c>
      <c r="J68" s="17">
        <f t="shared" si="31"/>
        <v>-133.49888071354425</v>
      </c>
      <c r="K68" s="17">
        <f t="shared" si="32"/>
        <v>-7659.5874803866964</v>
      </c>
    </row>
    <row r="69" spans="1:12" x14ac:dyDescent="0.2">
      <c r="A69" s="5">
        <v>4</v>
      </c>
      <c r="B69" s="205" t="s">
        <v>546</v>
      </c>
      <c r="C69" s="17">
        <f t="shared" si="30"/>
        <v>-149.08629204408854</v>
      </c>
      <c r="D69" s="17">
        <f t="shared" si="30"/>
        <v>-4.8754550682016795</v>
      </c>
      <c r="E69" s="17">
        <f t="shared" si="30"/>
        <v>-65.070076843176466</v>
      </c>
      <c r="F69" s="17">
        <f t="shared" si="30"/>
        <v>-6.1819402377024844</v>
      </c>
      <c r="G69" s="17">
        <f t="shared" si="30"/>
        <v>-0.78860743392804233</v>
      </c>
      <c r="H69" s="17">
        <f t="shared" si="30"/>
        <v>-3.4959472554195115</v>
      </c>
      <c r="I69" s="17">
        <f t="shared" si="30"/>
        <v>-0.56247255080955605</v>
      </c>
      <c r="J69" s="17">
        <f t="shared" si="31"/>
        <v>-4.0584198062290673</v>
      </c>
      <c r="K69" s="17">
        <f t="shared" si="32"/>
        <v>-230.06079143332627</v>
      </c>
    </row>
    <row r="71" spans="1:12" s="2" customFormat="1" x14ac:dyDescent="0.2">
      <c r="A71" s="2" t="s">
        <v>338</v>
      </c>
      <c r="C71" s="4">
        <f>SUM(C14:C63)+SUM(C66:C69)</f>
        <v>2839846.8024658463</v>
      </c>
      <c r="D71" s="4">
        <f t="shared" ref="D71:I71" si="33">SUM(D14:D63)+SUM(D66:D69)</f>
        <v>74171.827132463935</v>
      </c>
      <c r="E71" s="4">
        <f t="shared" si="33"/>
        <v>1504009.1417561709</v>
      </c>
      <c r="F71" s="4">
        <f t="shared" si="33"/>
        <v>116655.85434022447</v>
      </c>
      <c r="G71" s="4">
        <f t="shared" si="33"/>
        <v>12316.868609339692</v>
      </c>
      <c r="H71" s="4">
        <f t="shared" si="33"/>
        <v>379914.65419316007</v>
      </c>
      <c r="I71" s="4">
        <f t="shared" si="33"/>
        <v>12634.330293949306</v>
      </c>
      <c r="J71" s="17">
        <f t="shared" ref="J71" si="34">+I71+H71</f>
        <v>392548.98448710935</v>
      </c>
      <c r="K71" s="4">
        <f>SUM(K14:K69)</f>
        <v>4939549.478791154</v>
      </c>
      <c r="L71" s="4"/>
    </row>
    <row r="72" spans="1:12" s="2" customFormat="1" ht="13.5" thickBot="1" x14ac:dyDescent="0.25">
      <c r="C72" s="4"/>
      <c r="D72" s="4"/>
      <c r="E72" s="4"/>
      <c r="F72" s="4"/>
      <c r="G72" s="4"/>
      <c r="H72" s="4"/>
      <c r="I72" s="4"/>
      <c r="J72" s="4"/>
      <c r="K72" s="4"/>
      <c r="L72" s="2" t="s">
        <v>361</v>
      </c>
    </row>
    <row r="73" spans="1:12" s="2" customFormat="1" ht="13.5" thickBot="1" x14ac:dyDescent="0.25">
      <c r="B73" s="91" t="s">
        <v>351</v>
      </c>
      <c r="C73" s="4">
        <f>+C71/$K$71*$K$73</f>
        <v>-420777.92667703418</v>
      </c>
      <c r="D73" s="4">
        <f t="shared" ref="D73:I73" si="35">+D71/$K$71*$K$73</f>
        <v>-10989.98284398509</v>
      </c>
      <c r="E73" s="4">
        <f t="shared" si="35"/>
        <v>-222847.88314001958</v>
      </c>
      <c r="F73" s="4">
        <f t="shared" si="35"/>
        <v>-17284.808631717762</v>
      </c>
      <c r="G73" s="4">
        <f t="shared" si="35"/>
        <v>-1824.9809926687869</v>
      </c>
      <c r="H73" s="4">
        <f t="shared" si="35"/>
        <v>-56291.663468189094</v>
      </c>
      <c r="I73" s="4">
        <f t="shared" si="35"/>
        <v>-1872.0190474446445</v>
      </c>
      <c r="J73" s="92">
        <f t="shared" ref="J73" si="36">+I73+H73</f>
        <v>-58163.682515633736</v>
      </c>
      <c r="K73" s="94">
        <f>-731889264.801059/1000</f>
        <v>-731889.26480105903</v>
      </c>
      <c r="L73" s="2" t="s">
        <v>502</v>
      </c>
    </row>
    <row r="74" spans="1:12" s="2" customFormat="1" ht="13.5" thickBot="1" x14ac:dyDescent="0.25">
      <c r="B74" s="91" t="s">
        <v>498</v>
      </c>
      <c r="C74" s="4">
        <f>+C71/$K$71*$K$74</f>
        <v>-342485.23477996746</v>
      </c>
      <c r="D74" s="4">
        <f t="shared" ref="D74:I74" si="37">+D71/$K$71*$K$74</f>
        <v>-8945.1147883976682</v>
      </c>
      <c r="E74" s="4">
        <f t="shared" si="37"/>
        <v>-181383.34912232452</v>
      </c>
      <c r="F74" s="4">
        <f t="shared" si="37"/>
        <v>-14068.684137284536</v>
      </c>
      <c r="G74" s="4">
        <f t="shared" si="37"/>
        <v>-1485.413098256186</v>
      </c>
      <c r="H74" s="4">
        <f t="shared" si="37"/>
        <v>-45817.668553358315</v>
      </c>
      <c r="I74" s="4">
        <f t="shared" si="37"/>
        <v>-1523.6989450464989</v>
      </c>
      <c r="J74" s="92">
        <f t="shared" ref="J74" si="38">+I74+H74</f>
        <v>-47341.367498404812</v>
      </c>
      <c r="K74" s="94">
        <f>-595709163.424635/1000</f>
        <v>-595709.16342463507</v>
      </c>
      <c r="L74" s="2" t="s">
        <v>502</v>
      </c>
    </row>
    <row r="75" spans="1:12" s="2" customFormat="1" x14ac:dyDescent="0.2"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s="2" customFormat="1" x14ac:dyDescent="0.2">
      <c r="A76" s="2" t="s">
        <v>336</v>
      </c>
      <c r="C76" s="4">
        <f>C74+C73+C71</f>
        <v>2076583.6410088446</v>
      </c>
      <c r="D76" s="4">
        <f t="shared" ref="D76:K76" si="39">D74+D73+D71</f>
        <v>54236.729500081179</v>
      </c>
      <c r="E76" s="4">
        <f t="shared" si="39"/>
        <v>1099777.9094938268</v>
      </c>
      <c r="F76" s="4">
        <f t="shared" si="39"/>
        <v>85302.361571222165</v>
      </c>
      <c r="G76" s="4">
        <f t="shared" si="39"/>
        <v>9006.4745184147177</v>
      </c>
      <c r="H76" s="4">
        <f t="shared" si="39"/>
        <v>277805.32217161264</v>
      </c>
      <c r="I76" s="4">
        <f t="shared" si="39"/>
        <v>9238.6123014581626</v>
      </c>
      <c r="J76" s="4">
        <f>+I76+H76</f>
        <v>287043.93447307078</v>
      </c>
      <c r="K76" s="4">
        <f t="shared" si="39"/>
        <v>3611951.0505654598</v>
      </c>
    </row>
    <row r="77" spans="1:12" s="2" customFormat="1" x14ac:dyDescent="0.2"/>
    <row r="78" spans="1:12" s="2" customFormat="1" x14ac:dyDescent="0.2"/>
    <row r="79" spans="1:12" s="2" customFormat="1" x14ac:dyDescent="0.2">
      <c r="B79" s="2" t="s">
        <v>338</v>
      </c>
      <c r="C79" s="4">
        <f>+'WP-Schedule J-3.6 (DIST COS)'!J$325+'WP-Schedule J-3.7 (METER COS)'!J$325+'WP-Schedule J-3.8 (TDCS COS)'!J$325</f>
        <v>2839846.8024658454</v>
      </c>
      <c r="D79" s="4">
        <f>+'WP-Schedule J-3.6 (DIST COS)'!K$325+'WP-Schedule J-3.7 (METER COS)'!K$325+'WP-Schedule J-3.8 (TDCS COS)'!K$325</f>
        <v>74171.827132463935</v>
      </c>
      <c r="E79" s="4">
        <f>+'WP-Schedule J-3.6 (DIST COS)'!L$325+'WP-Schedule J-3.7 (METER COS)'!L$325+'WP-Schedule J-3.8 (TDCS COS)'!L$325</f>
        <v>1504009.1417561714</v>
      </c>
      <c r="F79" s="4">
        <f>+'WP-Schedule J-3.6 (DIST COS)'!M$325+'WP-Schedule J-3.7 (METER COS)'!M$325+'WP-Schedule J-3.8 (TDCS COS)'!M$325</f>
        <v>116655.85434022444</v>
      </c>
      <c r="G79" s="4">
        <f>+'WP-Schedule J-3.6 (DIST COS)'!N$325+'WP-Schedule J-3.7 (METER COS)'!N$325+'WP-Schedule J-3.8 (TDCS COS)'!N$325</f>
        <v>12316.86860933969</v>
      </c>
      <c r="H79" s="4">
        <f>+'WP-Schedule J-3.6 (DIST COS)'!O$325+'WP-Schedule J-3.7 (METER COS)'!O$325+'WP-Schedule J-3.8 (TDCS COS)'!O$325</f>
        <v>379914.65419316007</v>
      </c>
      <c r="I79" s="4">
        <f>+'WP-Schedule J-3.6 (DIST COS)'!P$325+'WP-Schedule J-3.7 (METER COS)'!P$325+'WP-Schedule J-3.8 (TDCS COS)'!P$325</f>
        <v>12634.330293949308</v>
      </c>
      <c r="J79" s="4">
        <f>+I79+H79</f>
        <v>392548.98448710935</v>
      </c>
      <c r="K79" s="4">
        <f>SUM(C79:I79)</f>
        <v>4939549.4787911549</v>
      </c>
    </row>
    <row r="80" spans="1:12" s="2" customFormat="1" x14ac:dyDescent="0.2">
      <c r="B80" s="2" t="s">
        <v>499</v>
      </c>
      <c r="C80" s="7">
        <f t="shared" ref="C80:K80" si="40">+C71/C79</f>
        <v>1.0000000000000002</v>
      </c>
      <c r="D80" s="7">
        <f t="shared" si="40"/>
        <v>1</v>
      </c>
      <c r="E80" s="7">
        <f t="shared" si="40"/>
        <v>0.99999999999999967</v>
      </c>
      <c r="F80" s="7">
        <f t="shared" si="40"/>
        <v>1.0000000000000002</v>
      </c>
      <c r="G80" s="7">
        <f t="shared" si="40"/>
        <v>1.0000000000000002</v>
      </c>
      <c r="H80" s="7">
        <f t="shared" si="40"/>
        <v>1</v>
      </c>
      <c r="I80" s="7">
        <f t="shared" si="40"/>
        <v>0.99999999999999989</v>
      </c>
      <c r="J80" s="7">
        <f t="shared" si="40"/>
        <v>1</v>
      </c>
      <c r="K80" s="7">
        <f t="shared" si="40"/>
        <v>0.99999999999999978</v>
      </c>
    </row>
    <row r="81" spans="1:12" s="2" customFormat="1" ht="13.5" thickBot="1" x14ac:dyDescent="0.25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 spans="1:12" s="2" customFormat="1" x14ac:dyDescent="0.2">
      <c r="K82" s="4"/>
    </row>
    <row r="83" spans="1:12" s="2" customFormat="1" x14ac:dyDescent="0.2">
      <c r="A83" s="2" t="s">
        <v>353</v>
      </c>
      <c r="C83" s="4">
        <f t="shared" ref="C83:K83" si="41">SUM(C14:C15)+SUM(C20:C21)+SUM(C24:C44)+C50+SUM(C60:C61)</f>
        <v>2670789.5964507419</v>
      </c>
      <c r="D83" s="4">
        <f t="shared" si="41"/>
        <v>69577.808420856105</v>
      </c>
      <c r="E83" s="4">
        <f t="shared" si="41"/>
        <v>1424135.9806748738</v>
      </c>
      <c r="F83" s="4">
        <f t="shared" si="41"/>
        <v>109307.27507172761</v>
      </c>
      <c r="G83" s="4">
        <f t="shared" si="41"/>
        <v>11913.967581328092</v>
      </c>
      <c r="H83" s="4">
        <f t="shared" si="41"/>
        <v>375656.90465231857</v>
      </c>
      <c r="I83" s="4">
        <f t="shared" si="41"/>
        <v>11933.417238614795</v>
      </c>
      <c r="J83" s="4">
        <f t="shared" si="41"/>
        <v>387590.32189093326</v>
      </c>
      <c r="K83" s="4">
        <f t="shared" si="41"/>
        <v>4673314.9500904605</v>
      </c>
      <c r="L83" s="4"/>
    </row>
    <row r="84" spans="1:12" s="2" customFormat="1" ht="13.5" thickBot="1" x14ac:dyDescent="0.25">
      <c r="C84" s="4"/>
      <c r="D84" s="4"/>
      <c r="E84" s="4"/>
      <c r="F84" s="4"/>
      <c r="G84" s="4"/>
      <c r="H84" s="4"/>
      <c r="I84" s="4"/>
      <c r="J84" s="4"/>
      <c r="K84" s="4"/>
      <c r="L84" s="2" t="s">
        <v>361</v>
      </c>
    </row>
    <row r="85" spans="1:12" s="2" customFormat="1" ht="13.5" thickBot="1" x14ac:dyDescent="0.25">
      <c r="B85" s="91" t="s">
        <v>351</v>
      </c>
      <c r="C85" s="4">
        <f>+C83/$K$83*$K$85</f>
        <v>-409527.37645345472</v>
      </c>
      <c r="D85" s="4">
        <f t="shared" ref="D85:I85" si="42">+D83/$K$83*$K$85</f>
        <v>-10668.761545215122</v>
      </c>
      <c r="E85" s="4">
        <f t="shared" si="42"/>
        <v>-218370.87902910943</v>
      </c>
      <c r="F85" s="4">
        <f t="shared" si="42"/>
        <v>-16760.706888662738</v>
      </c>
      <c r="G85" s="4">
        <f t="shared" si="42"/>
        <v>-1826.8364880620768</v>
      </c>
      <c r="H85" s="4">
        <f t="shared" si="42"/>
        <v>-57601.612202373632</v>
      </c>
      <c r="I85" s="4">
        <f t="shared" si="42"/>
        <v>-1829.818814761315</v>
      </c>
      <c r="J85" s="92">
        <f t="shared" ref="J85:J86" si="43">+I85+H85</f>
        <v>-59431.43101713495</v>
      </c>
      <c r="K85" s="94">
        <f>-716585991.421639/1000</f>
        <v>-716585.99142163899</v>
      </c>
      <c r="L85" s="2" t="s">
        <v>502</v>
      </c>
    </row>
    <row r="86" spans="1:12" s="2" customFormat="1" ht="13.5" thickBot="1" x14ac:dyDescent="0.25">
      <c r="B86" s="91" t="s">
        <v>498</v>
      </c>
      <c r="C86" s="4">
        <f>+C83/$K$83*$K$86</f>
        <v>-330741.79998893704</v>
      </c>
      <c r="D86" s="4">
        <f t="shared" ref="D86:I86" si="44">+D83/$K$83*$K$86</f>
        <v>-8616.2869688352821</v>
      </c>
      <c r="E86" s="4">
        <f t="shared" si="44"/>
        <v>-176360.31617891803</v>
      </c>
      <c r="F86" s="4">
        <f t="shared" si="44"/>
        <v>-13536.253457461686</v>
      </c>
      <c r="G86" s="4">
        <f t="shared" si="44"/>
        <v>-1475.3865628707042</v>
      </c>
      <c r="H86" s="4">
        <f t="shared" si="44"/>
        <v>-46520.11561977485</v>
      </c>
      <c r="I86" s="4">
        <f t="shared" si="44"/>
        <v>-1477.7951444634741</v>
      </c>
      <c r="J86" s="92">
        <f t="shared" si="43"/>
        <v>-47997.910764238324</v>
      </c>
      <c r="K86" s="94">
        <f>-578727953.921261/1000</f>
        <v>-578727.95392126101</v>
      </c>
      <c r="L86" s="2" t="s">
        <v>502</v>
      </c>
    </row>
    <row r="87" spans="1:12" s="2" customFormat="1" x14ac:dyDescent="0.2"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s="2" customFormat="1" x14ac:dyDescent="0.2">
      <c r="A88" s="2" t="s">
        <v>501</v>
      </c>
      <c r="C88" s="4">
        <f>C86+C85+C83</f>
        <v>1930520.4200083502</v>
      </c>
      <c r="D88" s="4">
        <f t="shared" ref="D88:I88" si="45">D86+D85+D83</f>
        <v>50292.759906805702</v>
      </c>
      <c r="E88" s="4">
        <f t="shared" si="45"/>
        <v>1029404.7854668463</v>
      </c>
      <c r="F88" s="4">
        <f t="shared" si="45"/>
        <v>79010.314725603181</v>
      </c>
      <c r="G88" s="4">
        <f t="shared" si="45"/>
        <v>8611.74453039531</v>
      </c>
      <c r="H88" s="4">
        <f t="shared" si="45"/>
        <v>271535.17683017009</v>
      </c>
      <c r="I88" s="4">
        <f t="shared" si="45"/>
        <v>8625.8032793900056</v>
      </c>
      <c r="J88" s="4">
        <f>+I88+H88</f>
        <v>280160.98010956007</v>
      </c>
      <c r="K88" s="4">
        <f t="shared" ref="K88" si="46">K86+K85+K83</f>
        <v>3378001.0047475602</v>
      </c>
    </row>
    <row r="89" spans="1:12" s="2" customFormat="1" x14ac:dyDescent="0.2"/>
    <row r="90" spans="1:12" s="2" customFormat="1" x14ac:dyDescent="0.2"/>
    <row r="91" spans="1:12" s="2" customFormat="1" x14ac:dyDescent="0.2">
      <c r="B91" s="2" t="s">
        <v>338</v>
      </c>
      <c r="C91" s="4">
        <f>+'WP-Schedule J-3.6 (DIST COS)'!J325+'WP-Schedule J-3.7 (METER COS)'!J325+'WP-Schedule J-3.8 (TDCS COS)'!J325</f>
        <v>2839846.8024658454</v>
      </c>
      <c r="D91" s="4">
        <f>+'WP-Schedule J-3.6 (DIST COS)'!K325+'WP-Schedule J-3.7 (METER COS)'!K325+'WP-Schedule J-3.8 (TDCS COS)'!K325</f>
        <v>74171.827132463935</v>
      </c>
      <c r="E91" s="4">
        <f>+'WP-Schedule J-3.6 (DIST COS)'!L325+'WP-Schedule J-3.7 (METER COS)'!L325+'WP-Schedule J-3.8 (TDCS COS)'!L325</f>
        <v>1504009.1417561714</v>
      </c>
      <c r="F91" s="4">
        <f>+'WP-Schedule J-3.6 (DIST COS)'!M325+'WP-Schedule J-3.7 (METER COS)'!M325+'WP-Schedule J-3.8 (TDCS COS)'!M325</f>
        <v>116655.85434022444</v>
      </c>
      <c r="G91" s="4">
        <f>+'WP-Schedule J-3.6 (DIST COS)'!N325+'WP-Schedule J-3.7 (METER COS)'!N325+'WP-Schedule J-3.8 (TDCS COS)'!N325</f>
        <v>12316.86860933969</v>
      </c>
      <c r="H91" s="4">
        <f>+'WP-Schedule J-3.6 (DIST COS)'!O325+'WP-Schedule J-3.7 (METER COS)'!O325+'WP-Schedule J-3.8 (TDCS COS)'!O325</f>
        <v>379914.65419316007</v>
      </c>
      <c r="I91" s="4">
        <f>+'WP-Schedule J-3.6 (DIST COS)'!P325+'WP-Schedule J-3.7 (METER COS)'!P325+'WP-Schedule J-3.8 (TDCS COS)'!P325</f>
        <v>12634.330293949308</v>
      </c>
      <c r="J91" s="4">
        <f>+I91+H91</f>
        <v>392548.98448710935</v>
      </c>
      <c r="K91" s="4">
        <f>SUM(C91:I91)</f>
        <v>4939549.4787911549</v>
      </c>
    </row>
    <row r="92" spans="1:12" s="2" customFormat="1" x14ac:dyDescent="0.2">
      <c r="B92" s="2" t="s">
        <v>352</v>
      </c>
      <c r="C92" s="7">
        <f t="shared" ref="C92:K92" si="47">+C83/C91</f>
        <v>0.94046960354751852</v>
      </c>
      <c r="D92" s="7">
        <f t="shared" si="47"/>
        <v>0.9380624842448152</v>
      </c>
      <c r="E92" s="7">
        <f t="shared" si="47"/>
        <v>0.94689316782474287</v>
      </c>
      <c r="F92" s="7">
        <f t="shared" si="47"/>
        <v>0.93700633962985813</v>
      </c>
      <c r="G92" s="7">
        <f t="shared" si="47"/>
        <v>0.96728868020025116</v>
      </c>
      <c r="H92" s="7">
        <f t="shared" si="47"/>
        <v>0.98879287889043432</v>
      </c>
      <c r="I92" s="7">
        <f t="shared" si="47"/>
        <v>0.94452313347624084</v>
      </c>
      <c r="J92" s="7">
        <f t="shared" si="47"/>
        <v>0.98736804120725241</v>
      </c>
      <c r="K92" s="7">
        <f t="shared" si="47"/>
        <v>0.94610145523517475</v>
      </c>
    </row>
    <row r="93" spans="1:12" s="2" customFormat="1" x14ac:dyDescent="0.2"/>
    <row r="94" spans="1:12" s="2" customFormat="1" x14ac:dyDescent="0.2"/>
    <row r="95" spans="1:12" s="2" customFormat="1" x14ac:dyDescent="0.2"/>
    <row r="96" spans="1:12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</sheetData>
  <printOptions horizontalCentered="1"/>
  <pageMargins left="0.7" right="0.7" top="0.75" bottom="0.75" header="0.3" footer="0.3"/>
  <pageSetup scale="57" orientation="portrait" r:id="rId1"/>
  <ignoredErrors>
    <ignoredError sqref="J71:J76 J8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24"/>
  <sheetViews>
    <sheetView showGridLines="0" zoomScaleNormal="100" workbookViewId="0">
      <selection activeCell="D6" sqref="D6"/>
    </sheetView>
  </sheetViews>
  <sheetFormatPr defaultColWidth="8.75" defaultRowHeight="12.75" x14ac:dyDescent="0.2"/>
  <cols>
    <col min="1" max="1" width="4.875" style="2" customWidth="1"/>
    <col min="2" max="2" width="5.625" style="2" customWidth="1"/>
    <col min="3" max="3" width="19.125" style="2" customWidth="1"/>
    <col min="4" max="4" width="7.75" style="2" customWidth="1"/>
    <col min="5" max="5" width="11.25" style="2" customWidth="1"/>
    <col min="6" max="6" width="8.75" style="2"/>
    <col min="7" max="7" width="15.625" style="2" customWidth="1"/>
    <col min="8" max="8" width="11.25" style="2" customWidth="1"/>
    <col min="9" max="9" width="8.75" style="2"/>
    <col min="10" max="10" width="14.5" style="2" customWidth="1"/>
    <col min="11" max="11" width="5.125" style="2" customWidth="1"/>
    <col min="12" max="12" width="8.75" style="2"/>
    <col min="13" max="13" width="11.25" style="2" bestFit="1" customWidth="1"/>
    <col min="14" max="16384" width="8.75" style="2"/>
  </cols>
  <sheetData>
    <row r="1" spans="2:13" x14ac:dyDescent="0.2">
      <c r="B1" s="48" t="s">
        <v>317</v>
      </c>
    </row>
    <row r="2" spans="2:13" x14ac:dyDescent="0.2">
      <c r="B2" s="49" t="s">
        <v>122</v>
      </c>
      <c r="I2" s="62" t="s">
        <v>356</v>
      </c>
    </row>
    <row r="3" spans="2:13" x14ac:dyDescent="0.2">
      <c r="B3" s="49" t="s">
        <v>493</v>
      </c>
    </row>
    <row r="4" spans="2:13" x14ac:dyDescent="0.2">
      <c r="B4" s="3"/>
    </row>
    <row r="6" spans="2:13" ht="35.25" x14ac:dyDescent="0.6">
      <c r="B6" s="62"/>
      <c r="C6" s="63" t="s">
        <v>325</v>
      </c>
      <c r="D6" s="634">
        <v>6.3299999999999995E-2</v>
      </c>
      <c r="E6" s="642" t="s">
        <v>845</v>
      </c>
      <c r="F6" s="643"/>
    </row>
    <row r="8" spans="2:13" x14ac:dyDescent="0.2">
      <c r="M8" s="187"/>
    </row>
    <row r="9" spans="2:13" x14ac:dyDescent="0.2">
      <c r="E9" s="21" t="s">
        <v>122</v>
      </c>
      <c r="G9" s="23"/>
      <c r="H9" s="21" t="s">
        <v>122</v>
      </c>
      <c r="M9" s="186"/>
    </row>
    <row r="10" spans="2:13" x14ac:dyDescent="0.2">
      <c r="E10" s="21" t="s">
        <v>335</v>
      </c>
      <c r="G10" s="23"/>
      <c r="H10" s="21" t="s">
        <v>97</v>
      </c>
      <c r="M10" s="188"/>
    </row>
    <row r="11" spans="2:13" x14ac:dyDescent="0.2">
      <c r="E11" s="21" t="s">
        <v>496</v>
      </c>
      <c r="G11" s="20"/>
      <c r="H11" s="2" t="s">
        <v>497</v>
      </c>
    </row>
    <row r="12" spans="2:13" x14ac:dyDescent="0.2">
      <c r="B12" s="20"/>
      <c r="C12" s="22"/>
      <c r="D12" s="22"/>
      <c r="E12" s="22"/>
      <c r="F12" s="22"/>
      <c r="G12" s="20"/>
    </row>
    <row r="13" spans="2:13" ht="13.5" thickBot="1" x14ac:dyDescent="0.25">
      <c r="B13" s="20"/>
      <c r="C13" s="20"/>
      <c r="D13" s="20"/>
      <c r="E13" s="20"/>
      <c r="F13" s="20"/>
      <c r="G13" s="20"/>
    </row>
    <row r="14" spans="2:13" x14ac:dyDescent="0.2">
      <c r="B14" s="65"/>
      <c r="C14" s="70" t="s">
        <v>98</v>
      </c>
      <c r="D14" s="71" t="s">
        <v>99</v>
      </c>
      <c r="E14" s="70" t="s">
        <v>100</v>
      </c>
      <c r="F14" s="71" t="s">
        <v>101</v>
      </c>
      <c r="G14" s="72" t="s">
        <v>326</v>
      </c>
      <c r="H14" s="70" t="s">
        <v>327</v>
      </c>
      <c r="I14" s="71" t="s">
        <v>328</v>
      </c>
      <c r="J14" s="72" t="s">
        <v>329</v>
      </c>
    </row>
    <row r="15" spans="2:13" x14ac:dyDescent="0.2">
      <c r="B15" s="66"/>
      <c r="C15" s="73"/>
      <c r="D15" s="20"/>
      <c r="E15" s="84" t="s">
        <v>102</v>
      </c>
      <c r="F15" s="24" t="s">
        <v>103</v>
      </c>
      <c r="G15" s="74" t="s">
        <v>104</v>
      </c>
      <c r="H15" s="84" t="s">
        <v>102</v>
      </c>
      <c r="I15" s="24" t="s">
        <v>103</v>
      </c>
      <c r="J15" s="74" t="s">
        <v>104</v>
      </c>
    </row>
    <row r="16" spans="2:13" x14ac:dyDescent="0.2">
      <c r="B16" s="67" t="s">
        <v>105</v>
      </c>
      <c r="C16" s="73"/>
      <c r="D16" s="24" t="s">
        <v>106</v>
      </c>
      <c r="E16" s="84" t="s">
        <v>107</v>
      </c>
      <c r="F16" s="24" t="s">
        <v>108</v>
      </c>
      <c r="G16" s="74" t="s">
        <v>109</v>
      </c>
      <c r="H16" s="84" t="s">
        <v>107</v>
      </c>
      <c r="I16" s="24" t="s">
        <v>108</v>
      </c>
      <c r="J16" s="74" t="s">
        <v>109</v>
      </c>
    </row>
    <row r="17" spans="2:10" x14ac:dyDescent="0.2">
      <c r="B17" s="68" t="s">
        <v>110</v>
      </c>
      <c r="C17" s="75" t="s">
        <v>5</v>
      </c>
      <c r="D17" s="25" t="s">
        <v>6</v>
      </c>
      <c r="E17" s="75" t="s">
        <v>111</v>
      </c>
      <c r="F17" s="25" t="s">
        <v>112</v>
      </c>
      <c r="G17" s="76" t="s">
        <v>113</v>
      </c>
      <c r="H17" s="75" t="s">
        <v>111</v>
      </c>
      <c r="I17" s="25" t="s">
        <v>112</v>
      </c>
      <c r="J17" s="76" t="s">
        <v>113</v>
      </c>
    </row>
    <row r="18" spans="2:10" x14ac:dyDescent="0.2">
      <c r="B18" s="67"/>
      <c r="C18" s="73"/>
      <c r="D18" s="20"/>
      <c r="E18" s="73"/>
      <c r="F18" s="20"/>
      <c r="G18" s="77"/>
      <c r="H18" s="87"/>
      <c r="I18" s="88"/>
      <c r="J18" s="89"/>
    </row>
    <row r="19" spans="2:10" x14ac:dyDescent="0.2">
      <c r="B19" s="67" t="s">
        <v>114</v>
      </c>
      <c r="C19" s="78" t="s">
        <v>115</v>
      </c>
      <c r="D19" s="24" t="s">
        <v>121</v>
      </c>
      <c r="E19" s="85">
        <v>0.57499999999999996</v>
      </c>
      <c r="F19" s="196">
        <v>4.3799999999999999E-2</v>
      </c>
      <c r="G19" s="79">
        <f>+F19*E19</f>
        <v>2.5184999999999996E-2</v>
      </c>
      <c r="H19" s="85">
        <v>0.57499999999999996</v>
      </c>
      <c r="I19" s="64">
        <v>4.3799999999999999E-2</v>
      </c>
      <c r="J19" s="79">
        <f>+I19*H19</f>
        <v>2.5184999999999996E-2</v>
      </c>
    </row>
    <row r="20" spans="2:10" x14ac:dyDescent="0.2">
      <c r="B20" s="67" t="s">
        <v>116</v>
      </c>
      <c r="C20" s="78" t="s">
        <v>117</v>
      </c>
      <c r="D20" s="24" t="s">
        <v>121</v>
      </c>
      <c r="E20" s="85">
        <v>0</v>
      </c>
      <c r="F20" s="26">
        <v>0</v>
      </c>
      <c r="G20" s="79">
        <f>+F20*E20</f>
        <v>0</v>
      </c>
      <c r="H20" s="85">
        <v>0</v>
      </c>
      <c r="I20" s="26">
        <v>0</v>
      </c>
      <c r="J20" s="79">
        <f>+I20*H20</f>
        <v>0</v>
      </c>
    </row>
    <row r="21" spans="2:10" x14ac:dyDescent="0.2">
      <c r="B21" s="67" t="s">
        <v>118</v>
      </c>
      <c r="C21" s="78" t="s">
        <v>119</v>
      </c>
      <c r="D21" s="24" t="s">
        <v>121</v>
      </c>
      <c r="E21" s="85">
        <v>0.42499999999999999</v>
      </c>
      <c r="F21" s="26">
        <v>9.4E-2</v>
      </c>
      <c r="G21" s="79">
        <f>+F21*E21</f>
        <v>3.9949999999999999E-2</v>
      </c>
      <c r="H21" s="85">
        <v>0.42499999999999999</v>
      </c>
      <c r="I21" s="26">
        <v>9.4E-2</v>
      </c>
      <c r="J21" s="79">
        <f>+I21*H21</f>
        <v>3.9949999999999999E-2</v>
      </c>
    </row>
    <row r="22" spans="2:10" ht="13.5" thickBot="1" x14ac:dyDescent="0.25">
      <c r="B22" s="69" t="s">
        <v>120</v>
      </c>
      <c r="C22" s="80" t="s">
        <v>58</v>
      </c>
      <c r="D22" s="81"/>
      <c r="E22" s="86">
        <f>SUM(E19:E21)</f>
        <v>1</v>
      </c>
      <c r="F22" s="82"/>
      <c r="G22" s="193">
        <f>ROUND(SUM(G19:G21),4)</f>
        <v>6.5100000000000005E-2</v>
      </c>
      <c r="H22" s="86">
        <f>SUM(H19:H21)</f>
        <v>1</v>
      </c>
      <c r="I22" s="90"/>
      <c r="J22" s="83">
        <f>SUM(J19:J21)</f>
        <v>6.5134999999999998E-2</v>
      </c>
    </row>
    <row r="23" spans="2:10" x14ac:dyDescent="0.2">
      <c r="B23" s="62"/>
      <c r="C23" s="62"/>
      <c r="D23" s="62"/>
      <c r="E23" s="62"/>
      <c r="F23" s="62"/>
      <c r="G23" s="62"/>
    </row>
    <row r="24" spans="2:10" x14ac:dyDescent="0.2">
      <c r="C24" s="19"/>
    </row>
  </sheetData>
  <mergeCells count="1">
    <mergeCell ref="E6:F6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8"/>
  <sheetViews>
    <sheetView topLeftCell="A43" workbookViewId="0">
      <selection activeCell="K78" sqref="K78"/>
    </sheetView>
  </sheetViews>
  <sheetFormatPr defaultColWidth="8.75" defaultRowHeight="12.75" x14ac:dyDescent="0.2"/>
  <cols>
    <col min="1" max="1" width="8.75" style="2"/>
    <col min="2" max="2" width="26.25" style="2" customWidth="1"/>
    <col min="3" max="16384" width="8.75" style="2"/>
  </cols>
  <sheetData>
    <row r="1" spans="1:11" x14ac:dyDescent="0.2">
      <c r="A1" s="49" t="s">
        <v>317</v>
      </c>
      <c r="I1" s="2" t="s">
        <v>357</v>
      </c>
    </row>
    <row r="2" spans="1:11" x14ac:dyDescent="0.2">
      <c r="A2" s="49" t="s">
        <v>122</v>
      </c>
    </row>
    <row r="3" spans="1:11" x14ac:dyDescent="0.2">
      <c r="A3" s="49" t="s">
        <v>493</v>
      </c>
    </row>
    <row r="4" spans="1:11" x14ac:dyDescent="0.2">
      <c r="A4" s="3"/>
    </row>
    <row r="5" spans="1:11" ht="35.25" x14ac:dyDescent="0.6">
      <c r="A5" s="40" t="s">
        <v>309</v>
      </c>
    </row>
    <row r="6" spans="1:11" ht="13.5" thickBot="1" x14ac:dyDescent="0.25">
      <c r="C6" s="2">
        <v>9</v>
      </c>
      <c r="D6" s="2">
        <f t="shared" ref="D6:I6" si="0">+C6+1</f>
        <v>10</v>
      </c>
      <c r="E6" s="2">
        <f t="shared" si="0"/>
        <v>11</v>
      </c>
      <c r="F6" s="2">
        <f t="shared" si="0"/>
        <v>12</v>
      </c>
      <c r="G6" s="2">
        <f t="shared" si="0"/>
        <v>13</v>
      </c>
      <c r="H6" s="2">
        <f t="shared" si="0"/>
        <v>14</v>
      </c>
      <c r="I6" s="2">
        <f t="shared" si="0"/>
        <v>15</v>
      </c>
      <c r="J6" s="2">
        <v>14</v>
      </c>
    </row>
    <row r="7" spans="1:11" x14ac:dyDescent="0.2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</row>
    <row r="8" spans="1:11" x14ac:dyDescent="0.2">
      <c r="A8" s="15" t="s">
        <v>4</v>
      </c>
      <c r="B8" s="15" t="s">
        <v>5</v>
      </c>
      <c r="C8" s="15" t="s">
        <v>7</v>
      </c>
      <c r="D8" s="15" t="s">
        <v>8</v>
      </c>
      <c r="E8" s="15" t="s">
        <v>8</v>
      </c>
      <c r="F8" s="15" t="s">
        <v>9</v>
      </c>
      <c r="G8" s="15" t="s">
        <v>10</v>
      </c>
      <c r="H8" s="15" t="s">
        <v>57</v>
      </c>
      <c r="I8" s="15" t="s">
        <v>57</v>
      </c>
      <c r="J8" s="15" t="s">
        <v>57</v>
      </c>
      <c r="K8" s="15"/>
    </row>
    <row r="9" spans="1:11" x14ac:dyDescent="0.2">
      <c r="A9" s="15" t="s">
        <v>11</v>
      </c>
      <c r="B9" s="15"/>
      <c r="C9" s="15"/>
      <c r="D9" s="15" t="s">
        <v>12</v>
      </c>
      <c r="E9" s="15" t="s">
        <v>13</v>
      </c>
      <c r="F9" s="15" t="s">
        <v>14</v>
      </c>
      <c r="G9" s="15" t="s">
        <v>14</v>
      </c>
      <c r="H9" s="15" t="s">
        <v>59</v>
      </c>
      <c r="I9" s="15" t="s">
        <v>60</v>
      </c>
      <c r="J9" s="15" t="s">
        <v>58</v>
      </c>
      <c r="K9" s="15" t="s">
        <v>58</v>
      </c>
    </row>
    <row r="10" spans="1:11" ht="13.5" thickBo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">
      <c r="A11" s="11" t="s">
        <v>93</v>
      </c>
    </row>
    <row r="12" spans="1:11" x14ac:dyDescent="0.2">
      <c r="A12" s="207">
        <v>303.01</v>
      </c>
      <c r="B12" s="2" t="s">
        <v>403</v>
      </c>
      <c r="C12" s="17">
        <f t="shared" ref="C12:I13" si="1">VLOOKUP($A12,DISTR_DEPR,C$6,0)+VLOOKUP($A12,METER_DEPR,C$6,0)+VLOOKUP($A12,TDCS_DEPR,C$6,0)</f>
        <v>0</v>
      </c>
      <c r="D12" s="17">
        <f t="shared" si="1"/>
        <v>0</v>
      </c>
      <c r="E12" s="17">
        <f t="shared" si="1"/>
        <v>0</v>
      </c>
      <c r="F12" s="17">
        <f t="shared" si="1"/>
        <v>0</v>
      </c>
      <c r="G12" s="17">
        <f t="shared" si="1"/>
        <v>0</v>
      </c>
      <c r="H12" s="17">
        <f t="shared" si="1"/>
        <v>0</v>
      </c>
      <c r="I12" s="17">
        <f t="shared" si="1"/>
        <v>0</v>
      </c>
      <c r="J12" s="4">
        <f>+I12+H12</f>
        <v>0</v>
      </c>
      <c r="K12" s="4">
        <f>+J12+SUM(C12:G12)</f>
        <v>0</v>
      </c>
    </row>
    <row r="13" spans="1:11" x14ac:dyDescent="0.2">
      <c r="A13" s="207">
        <v>303.02</v>
      </c>
      <c r="B13" s="2" t="s">
        <v>402</v>
      </c>
      <c r="C13" s="17">
        <f t="shared" si="1"/>
        <v>20958.099923973718</v>
      </c>
      <c r="D13" s="17">
        <f t="shared" si="1"/>
        <v>1138.5672327413843</v>
      </c>
      <c r="E13" s="17">
        <f t="shared" si="1"/>
        <v>5978.5564534213445</v>
      </c>
      <c r="F13" s="17">
        <f t="shared" si="1"/>
        <v>654.16582708016688</v>
      </c>
      <c r="G13" s="17">
        <f t="shared" si="1"/>
        <v>309.66293433005251</v>
      </c>
      <c r="H13" s="17">
        <f t="shared" si="1"/>
        <v>395.94302384055754</v>
      </c>
      <c r="I13" s="17">
        <f t="shared" si="1"/>
        <v>53.149376220064113</v>
      </c>
      <c r="J13" s="4">
        <f>+I13+H13</f>
        <v>449.09240006062169</v>
      </c>
      <c r="K13" s="4">
        <f>+J13+SUM(C13:G13)</f>
        <v>29488.144771607287</v>
      </c>
    </row>
    <row r="15" spans="1:11" x14ac:dyDescent="0.2">
      <c r="A15" s="11" t="s">
        <v>324</v>
      </c>
    </row>
    <row r="16" spans="1:11" x14ac:dyDescent="0.2">
      <c r="A16" s="207">
        <v>350.01</v>
      </c>
      <c r="B16" s="2" t="s">
        <v>20</v>
      </c>
      <c r="C16" s="17">
        <f t="shared" ref="C16:I19" si="2">VLOOKUP($A16,DISTR_DEPR,C$6,0)+VLOOKUP($A16,METER_DEPR,C$6,0)+VLOOKUP($A16,TDCS_DEPR,C$6,0)</f>
        <v>0</v>
      </c>
      <c r="D16" s="17">
        <f t="shared" si="2"/>
        <v>0</v>
      </c>
      <c r="E16" s="17">
        <f t="shared" si="2"/>
        <v>0</v>
      </c>
      <c r="F16" s="17">
        <f t="shared" si="2"/>
        <v>0</v>
      </c>
      <c r="G16" s="17">
        <f t="shared" si="2"/>
        <v>0</v>
      </c>
      <c r="H16" s="17">
        <f t="shared" si="2"/>
        <v>0</v>
      </c>
      <c r="I16" s="17">
        <f t="shared" si="2"/>
        <v>0</v>
      </c>
      <c r="J16" s="4">
        <f t="shared" ref="J16:J19" si="3">+I16+H16</f>
        <v>0</v>
      </c>
      <c r="K16" s="4">
        <f t="shared" ref="K16:K19" si="4">+J16+SUM(C16:G16)</f>
        <v>0</v>
      </c>
    </row>
    <row r="17" spans="1:11" x14ac:dyDescent="0.2">
      <c r="A17" s="207">
        <v>350.02</v>
      </c>
      <c r="B17" s="2" t="s">
        <v>21</v>
      </c>
      <c r="C17" s="17">
        <f t="shared" si="2"/>
        <v>1.4175782216789262E-2</v>
      </c>
      <c r="D17" s="17">
        <f t="shared" si="2"/>
        <v>3.1856545374106944E-4</v>
      </c>
      <c r="E17" s="17">
        <f t="shared" si="2"/>
        <v>1.045852047492408E-2</v>
      </c>
      <c r="F17" s="17">
        <f t="shared" si="2"/>
        <v>1.0736921808570336E-3</v>
      </c>
      <c r="G17" s="17">
        <f t="shared" si="2"/>
        <v>0</v>
      </c>
      <c r="H17" s="17">
        <f t="shared" si="2"/>
        <v>0</v>
      </c>
      <c r="I17" s="17">
        <f t="shared" si="2"/>
        <v>0</v>
      </c>
      <c r="J17" s="4">
        <f t="shared" si="3"/>
        <v>0</v>
      </c>
      <c r="K17" s="4">
        <f t="shared" si="4"/>
        <v>2.602656032631144E-2</v>
      </c>
    </row>
    <row r="18" spans="1:11" x14ac:dyDescent="0.2">
      <c r="A18" s="207">
        <v>352.01</v>
      </c>
      <c r="B18" s="12" t="s">
        <v>22</v>
      </c>
      <c r="C18" s="17">
        <f t="shared" si="2"/>
        <v>61.263856278704225</v>
      </c>
      <c r="D18" s="17">
        <f t="shared" si="2"/>
        <v>1.3767528221644387</v>
      </c>
      <c r="E18" s="17">
        <f t="shared" si="2"/>
        <v>45.198867015943478</v>
      </c>
      <c r="F18" s="17">
        <f t="shared" si="2"/>
        <v>4.640204148853825</v>
      </c>
      <c r="G18" s="17">
        <f t="shared" si="2"/>
        <v>0</v>
      </c>
      <c r="H18" s="17">
        <f t="shared" si="2"/>
        <v>0</v>
      </c>
      <c r="I18" s="17">
        <f t="shared" si="2"/>
        <v>0</v>
      </c>
      <c r="J18" s="4">
        <f t="shared" si="3"/>
        <v>0</v>
      </c>
      <c r="K18" s="4">
        <f t="shared" si="4"/>
        <v>112.47968026566596</v>
      </c>
    </row>
    <row r="19" spans="1:11" x14ac:dyDescent="0.2">
      <c r="A19" s="207">
        <v>353.01</v>
      </c>
      <c r="B19" s="12" t="s">
        <v>23</v>
      </c>
      <c r="C19" s="17">
        <f t="shared" si="2"/>
        <v>816.06200282784732</v>
      </c>
      <c r="D19" s="17">
        <f t="shared" si="2"/>
        <v>18.338964173969984</v>
      </c>
      <c r="E19" s="17">
        <f t="shared" si="2"/>
        <v>602.06915109589488</v>
      </c>
      <c r="F19" s="17">
        <f t="shared" si="2"/>
        <v>61.80959739160302</v>
      </c>
      <c r="G19" s="17">
        <f t="shared" si="2"/>
        <v>0</v>
      </c>
      <c r="H19" s="17">
        <f t="shared" si="2"/>
        <v>0</v>
      </c>
      <c r="I19" s="17">
        <f t="shared" si="2"/>
        <v>0</v>
      </c>
      <c r="J19" s="4">
        <f t="shared" si="3"/>
        <v>0</v>
      </c>
      <c r="K19" s="4">
        <f t="shared" si="4"/>
        <v>1498.2797154893153</v>
      </c>
    </row>
    <row r="20" spans="1:11" x14ac:dyDescent="0.2">
      <c r="C20" s="17"/>
      <c r="D20" s="17"/>
      <c r="E20" s="17"/>
      <c r="F20" s="17"/>
      <c r="G20" s="17"/>
      <c r="H20" s="17"/>
      <c r="I20" s="17"/>
      <c r="J20" s="4"/>
      <c r="K20" s="4"/>
    </row>
    <row r="21" spans="1:11" x14ac:dyDescent="0.2">
      <c r="A21" s="11" t="s">
        <v>94</v>
      </c>
      <c r="B21" s="11"/>
      <c r="C21" s="17"/>
      <c r="D21" s="17"/>
      <c r="E21" s="17"/>
      <c r="F21" s="17"/>
      <c r="G21" s="17"/>
      <c r="H21" s="17"/>
      <c r="I21" s="17"/>
      <c r="J21" s="4"/>
      <c r="K21" s="4"/>
    </row>
    <row r="22" spans="1:11" x14ac:dyDescent="0.2">
      <c r="A22" s="208">
        <v>360.01</v>
      </c>
      <c r="B22" s="205" t="s">
        <v>31</v>
      </c>
      <c r="C22" s="17">
        <f t="shared" ref="C22:I34" si="5">VLOOKUP($A22,DISTR_DEPR,C$6,0)+VLOOKUP($A22,METER_DEPR,C$6,0)+VLOOKUP($A22,TDCS_DEPR,C$6,0)</f>
        <v>0</v>
      </c>
      <c r="D22" s="17">
        <f t="shared" si="5"/>
        <v>0</v>
      </c>
      <c r="E22" s="17">
        <f t="shared" si="5"/>
        <v>0</v>
      </c>
      <c r="F22" s="17">
        <f t="shared" si="5"/>
        <v>0</v>
      </c>
      <c r="G22" s="17">
        <f t="shared" si="5"/>
        <v>0</v>
      </c>
      <c r="H22" s="17">
        <f t="shared" si="5"/>
        <v>0</v>
      </c>
      <c r="I22" s="17">
        <f t="shared" si="5"/>
        <v>0</v>
      </c>
      <c r="J22" s="4">
        <f t="shared" ref="J22:J41" si="6">+I22+H22</f>
        <v>0</v>
      </c>
      <c r="K22" s="4">
        <f t="shared" ref="K22:K41" si="7">+J22+SUM(C22:G22)</f>
        <v>0</v>
      </c>
    </row>
    <row r="23" spans="1:11" x14ac:dyDescent="0.2">
      <c r="A23" s="208">
        <v>360.02</v>
      </c>
      <c r="B23" s="205" t="s">
        <v>21</v>
      </c>
      <c r="C23" s="17">
        <f t="shared" si="5"/>
        <v>9.9318069007381542</v>
      </c>
      <c r="D23" s="17">
        <f t="shared" si="5"/>
        <v>0.2231926622049184</v>
      </c>
      <c r="E23" s="17">
        <f t="shared" si="5"/>
        <v>7.327426750485782</v>
      </c>
      <c r="F23" s="17">
        <f t="shared" si="5"/>
        <v>0.75224797108372587</v>
      </c>
      <c r="G23" s="17">
        <f t="shared" si="5"/>
        <v>0</v>
      </c>
      <c r="H23" s="17">
        <f t="shared" si="5"/>
        <v>0</v>
      </c>
      <c r="I23" s="17">
        <f t="shared" si="5"/>
        <v>0</v>
      </c>
      <c r="J23" s="4">
        <f t="shared" si="6"/>
        <v>0</v>
      </c>
      <c r="K23" s="4">
        <f t="shared" si="7"/>
        <v>18.234674284512579</v>
      </c>
    </row>
    <row r="24" spans="1:11" x14ac:dyDescent="0.2">
      <c r="A24" s="208">
        <v>361.01</v>
      </c>
      <c r="B24" s="209" t="s">
        <v>22</v>
      </c>
      <c r="C24" s="17">
        <f t="shared" si="5"/>
        <v>597.2942337950592</v>
      </c>
      <c r="D24" s="17">
        <f t="shared" si="5"/>
        <v>13.422702585010809</v>
      </c>
      <c r="E24" s="17">
        <f t="shared" si="5"/>
        <v>440.66802650941031</v>
      </c>
      <c r="F24" s="17">
        <f t="shared" si="5"/>
        <v>45.239842055220379</v>
      </c>
      <c r="G24" s="17">
        <f t="shared" si="5"/>
        <v>0</v>
      </c>
      <c r="H24" s="17">
        <f t="shared" si="5"/>
        <v>0</v>
      </c>
      <c r="I24" s="17">
        <f t="shared" si="5"/>
        <v>0</v>
      </c>
      <c r="J24" s="4">
        <f t="shared" si="6"/>
        <v>0</v>
      </c>
      <c r="K24" s="4">
        <f t="shared" si="7"/>
        <v>1096.6248049447008</v>
      </c>
    </row>
    <row r="25" spans="1:11" x14ac:dyDescent="0.2">
      <c r="A25" s="208">
        <v>362.01</v>
      </c>
      <c r="B25" s="205" t="s">
        <v>23</v>
      </c>
      <c r="C25" s="17">
        <f t="shared" si="5"/>
        <v>8699.638693690953</v>
      </c>
      <c r="D25" s="17">
        <f t="shared" si="5"/>
        <v>195.5027458418962</v>
      </c>
      <c r="E25" s="17">
        <f t="shared" si="5"/>
        <v>6418.3653509186242</v>
      </c>
      <c r="F25" s="17">
        <f t="shared" si="5"/>
        <v>658.9219486339498</v>
      </c>
      <c r="G25" s="17">
        <f t="shared" si="5"/>
        <v>0</v>
      </c>
      <c r="H25" s="17">
        <f t="shared" si="5"/>
        <v>0</v>
      </c>
      <c r="I25" s="17">
        <f t="shared" si="5"/>
        <v>0</v>
      </c>
      <c r="J25" s="4">
        <f t="shared" si="6"/>
        <v>0</v>
      </c>
      <c r="K25" s="4">
        <f t="shared" si="7"/>
        <v>15972.428739085422</v>
      </c>
    </row>
    <row r="26" spans="1:11" x14ac:dyDescent="0.2">
      <c r="A26" s="139" t="s">
        <v>832</v>
      </c>
      <c r="B26" s="205" t="s">
        <v>88</v>
      </c>
      <c r="C26" s="17">
        <f t="shared" si="5"/>
        <v>1915.4538727951067</v>
      </c>
      <c r="D26" s="17">
        <f t="shared" si="5"/>
        <v>43.159338750876287</v>
      </c>
      <c r="E26" s="17">
        <f t="shared" si="5"/>
        <v>1370.6842735989549</v>
      </c>
      <c r="F26" s="17">
        <f t="shared" si="5"/>
        <v>0</v>
      </c>
      <c r="G26" s="17">
        <f t="shared" si="5"/>
        <v>0</v>
      </c>
      <c r="H26" s="17">
        <f t="shared" si="5"/>
        <v>0</v>
      </c>
      <c r="I26" s="17">
        <f t="shared" si="5"/>
        <v>0</v>
      </c>
      <c r="J26" s="4">
        <f t="shared" si="6"/>
        <v>0</v>
      </c>
      <c r="K26" s="4">
        <f t="shared" si="7"/>
        <v>3329.297485144938</v>
      </c>
    </row>
    <row r="27" spans="1:11" x14ac:dyDescent="0.2">
      <c r="A27" s="139" t="s">
        <v>833</v>
      </c>
      <c r="B27" s="209" t="s">
        <v>89</v>
      </c>
      <c r="C27" s="17">
        <f t="shared" si="5"/>
        <v>12042.359719408712</v>
      </c>
      <c r="D27" s="17">
        <f t="shared" si="5"/>
        <v>271.34053702449251</v>
      </c>
      <c r="E27" s="17">
        <f t="shared" si="5"/>
        <v>8617.4213427172926</v>
      </c>
      <c r="F27" s="17">
        <f t="shared" si="5"/>
        <v>895.99970570455491</v>
      </c>
      <c r="G27" s="17">
        <f t="shared" si="5"/>
        <v>0</v>
      </c>
      <c r="H27" s="17">
        <f t="shared" si="5"/>
        <v>0</v>
      </c>
      <c r="I27" s="17">
        <f t="shared" si="5"/>
        <v>0</v>
      </c>
      <c r="J27" s="4">
        <f t="shared" ref="J27" si="8">+I27+H27</f>
        <v>0</v>
      </c>
      <c r="K27" s="4">
        <f t="shared" ref="K27" si="9">+J27+SUM(C27:G27)</f>
        <v>21827.121304855053</v>
      </c>
    </row>
    <row r="28" spans="1:11" x14ac:dyDescent="0.2">
      <c r="A28" s="139" t="s">
        <v>834</v>
      </c>
      <c r="B28" s="205" t="s">
        <v>90</v>
      </c>
      <c r="C28" s="17">
        <f t="shared" si="5"/>
        <v>1653.5275412592632</v>
      </c>
      <c r="D28" s="17">
        <f t="shared" si="5"/>
        <v>37.257569237610099</v>
      </c>
      <c r="E28" s="17">
        <f t="shared" si="5"/>
        <v>1183.2517759665513</v>
      </c>
      <c r="F28" s="17">
        <f t="shared" si="5"/>
        <v>0</v>
      </c>
      <c r="G28" s="17">
        <f t="shared" si="5"/>
        <v>0</v>
      </c>
      <c r="H28" s="17">
        <f t="shared" si="5"/>
        <v>0</v>
      </c>
      <c r="I28" s="17">
        <f t="shared" si="5"/>
        <v>0</v>
      </c>
      <c r="J28" s="4">
        <f t="shared" si="6"/>
        <v>0</v>
      </c>
      <c r="K28" s="4">
        <f t="shared" si="7"/>
        <v>2874.0368864634247</v>
      </c>
    </row>
    <row r="29" spans="1:11" x14ac:dyDescent="0.2">
      <c r="A29" s="139" t="s">
        <v>835</v>
      </c>
      <c r="B29" s="205" t="s">
        <v>91</v>
      </c>
      <c r="C29" s="17">
        <f t="shared" si="5"/>
        <v>16280.07859081817</v>
      </c>
      <c r="D29" s="17">
        <f t="shared" si="5"/>
        <v>366.8255533434974</v>
      </c>
      <c r="E29" s="17">
        <f t="shared" si="5"/>
        <v>11649.900848213476</v>
      </c>
      <c r="F29" s="17">
        <f t="shared" si="5"/>
        <v>1211.3029311614296</v>
      </c>
      <c r="G29" s="17">
        <f t="shared" si="5"/>
        <v>0</v>
      </c>
      <c r="H29" s="17">
        <f t="shared" si="5"/>
        <v>0</v>
      </c>
      <c r="I29" s="17">
        <f t="shared" si="5"/>
        <v>0</v>
      </c>
      <c r="J29" s="4">
        <f t="shared" ref="J29" si="10">+I29+H29</f>
        <v>0</v>
      </c>
      <c r="K29" s="4">
        <f t="shared" ref="K29" si="11">+J29+SUM(C29:G29)</f>
        <v>29508.107923536576</v>
      </c>
    </row>
    <row r="30" spans="1:11" x14ac:dyDescent="0.2">
      <c r="A30" s="208">
        <v>366.01</v>
      </c>
      <c r="B30" s="205" t="s">
        <v>70</v>
      </c>
      <c r="C30" s="17">
        <f t="shared" si="5"/>
        <v>8719.7211690992281</v>
      </c>
      <c r="D30" s="17">
        <f t="shared" si="5"/>
        <v>46.387356551702723</v>
      </c>
      <c r="E30" s="17">
        <f t="shared" si="5"/>
        <v>2480.8887230370583</v>
      </c>
      <c r="F30" s="17">
        <f t="shared" si="5"/>
        <v>227.30990131201034</v>
      </c>
      <c r="G30" s="17">
        <f t="shared" si="5"/>
        <v>0</v>
      </c>
      <c r="H30" s="17">
        <f t="shared" si="5"/>
        <v>0</v>
      </c>
      <c r="I30" s="17">
        <f t="shared" si="5"/>
        <v>0</v>
      </c>
      <c r="J30" s="4">
        <f t="shared" si="6"/>
        <v>0</v>
      </c>
      <c r="K30" s="4">
        <f t="shared" si="7"/>
        <v>11474.307149999999</v>
      </c>
    </row>
    <row r="31" spans="1:11" x14ac:dyDescent="0.2">
      <c r="A31" s="208">
        <v>367.01</v>
      </c>
      <c r="B31" s="209" t="s">
        <v>71</v>
      </c>
      <c r="C31" s="17">
        <f>VLOOKUP($A31,DISTR_DEPR,C$6,0)+VLOOKUP($A31,METER_DEPR,C$6,0)+VLOOKUP($A31,TDCS_DEPR,C$6,0)</f>
        <v>26277.600853668926</v>
      </c>
      <c r="D31" s="17">
        <f t="shared" si="5"/>
        <v>127.71563491608654</v>
      </c>
      <c r="E31" s="17">
        <f t="shared" si="5"/>
        <v>7662.850119024878</v>
      </c>
      <c r="F31" s="17">
        <f t="shared" si="5"/>
        <v>678.68764239010864</v>
      </c>
      <c r="G31" s="17">
        <f t="shared" si="5"/>
        <v>0</v>
      </c>
      <c r="H31" s="17">
        <f t="shared" si="5"/>
        <v>0</v>
      </c>
      <c r="I31" s="17">
        <f t="shared" si="5"/>
        <v>0</v>
      </c>
      <c r="J31" s="4">
        <f t="shared" ref="J31" si="12">+I31+H31</f>
        <v>0</v>
      </c>
      <c r="K31" s="4">
        <f t="shared" ref="K31" si="13">+J31+SUM(C31:G31)</f>
        <v>34746.854250000004</v>
      </c>
    </row>
    <row r="32" spans="1:11" x14ac:dyDescent="0.2">
      <c r="A32" s="139" t="s">
        <v>836</v>
      </c>
      <c r="B32" s="209" t="s">
        <v>92</v>
      </c>
      <c r="C32" s="17">
        <f t="shared" si="5"/>
        <v>24615.122186789191</v>
      </c>
      <c r="D32" s="17">
        <f t="shared" si="5"/>
        <v>554.6322007240974</v>
      </c>
      <c r="E32" s="17">
        <f t="shared" si="5"/>
        <v>17614.39487180892</v>
      </c>
      <c r="F32" s="17">
        <f t="shared" si="5"/>
        <v>0</v>
      </c>
      <c r="G32" s="17">
        <f t="shared" si="5"/>
        <v>0</v>
      </c>
      <c r="H32" s="17">
        <f t="shared" si="5"/>
        <v>0</v>
      </c>
      <c r="I32" s="17">
        <f t="shared" si="5"/>
        <v>0</v>
      </c>
      <c r="J32" s="4">
        <f t="shared" si="6"/>
        <v>0</v>
      </c>
      <c r="K32" s="4">
        <f t="shared" si="7"/>
        <v>42784.149259322206</v>
      </c>
    </row>
    <row r="33" spans="1:11" x14ac:dyDescent="0.2">
      <c r="A33" s="139" t="s">
        <v>837</v>
      </c>
      <c r="B33" s="205" t="s">
        <v>33</v>
      </c>
      <c r="C33" s="17">
        <f t="shared" si="5"/>
        <v>4422.888630112363</v>
      </c>
      <c r="D33" s="17">
        <f t="shared" si="5"/>
        <v>99.657293425639054</v>
      </c>
      <c r="E33" s="17">
        <f t="shared" si="5"/>
        <v>3164.9855813693748</v>
      </c>
      <c r="F33" s="17">
        <f t="shared" si="5"/>
        <v>329.08059577041763</v>
      </c>
      <c r="G33" s="17">
        <f t="shared" si="5"/>
        <v>0</v>
      </c>
      <c r="H33" s="17">
        <f t="shared" si="5"/>
        <v>0</v>
      </c>
      <c r="I33" s="17">
        <f t="shared" si="5"/>
        <v>0</v>
      </c>
      <c r="J33" s="4">
        <f t="shared" ref="J33" si="14">+I33+H33</f>
        <v>0</v>
      </c>
      <c r="K33" s="4">
        <f t="shared" ref="K33" si="15">+J33+SUM(C33:G33)</f>
        <v>8016.6121006777948</v>
      </c>
    </row>
    <row r="34" spans="1:11" x14ac:dyDescent="0.2">
      <c r="A34" s="208">
        <v>369.01</v>
      </c>
      <c r="B34" s="209" t="s">
        <v>34</v>
      </c>
      <c r="C34" s="17">
        <f t="shared" si="5"/>
        <v>6763.9069597049729</v>
      </c>
      <c r="D34" s="17">
        <f t="shared" si="5"/>
        <v>1155.6799945005514</v>
      </c>
      <c r="E34" s="17">
        <f t="shared" si="5"/>
        <v>1075.621985794475</v>
      </c>
      <c r="F34" s="17">
        <f t="shared" si="5"/>
        <v>0</v>
      </c>
      <c r="G34" s="17">
        <f t="shared" si="5"/>
        <v>0</v>
      </c>
      <c r="H34" s="17">
        <f t="shared" si="5"/>
        <v>0</v>
      </c>
      <c r="I34" s="17">
        <f t="shared" si="5"/>
        <v>0</v>
      </c>
      <c r="J34" s="4">
        <f t="shared" ref="J34" si="16">+I34+H34</f>
        <v>0</v>
      </c>
      <c r="K34" s="4">
        <f t="shared" ref="K34" si="17">+J34+SUM(C34:G34)</f>
        <v>8995.2089399999986</v>
      </c>
    </row>
    <row r="35" spans="1:11" x14ac:dyDescent="0.2">
      <c r="A35" s="208">
        <v>370.01</v>
      </c>
      <c r="B35" s="205" t="s">
        <v>401</v>
      </c>
      <c r="C35" s="17">
        <f t="shared" ref="C35:I41" si="18">VLOOKUP($A35,DISTR_DEPR,C$6,0)+VLOOKUP($A35,METER_DEPR,C$6,0)+VLOOKUP($A35,TDCS_DEPR,C$6,0)</f>
        <v>0</v>
      </c>
      <c r="D35" s="17">
        <f t="shared" si="18"/>
        <v>2.4076805782597597</v>
      </c>
      <c r="E35" s="17">
        <f t="shared" si="18"/>
        <v>563.09629524050115</v>
      </c>
      <c r="F35" s="17">
        <f t="shared" si="18"/>
        <v>88.18130117876369</v>
      </c>
      <c r="G35" s="17">
        <f t="shared" si="18"/>
        <v>30.697927372811932</v>
      </c>
      <c r="H35" s="17">
        <f t="shared" si="18"/>
        <v>0</v>
      </c>
      <c r="I35" s="17">
        <f t="shared" si="18"/>
        <v>0</v>
      </c>
      <c r="J35" s="4">
        <f t="shared" si="6"/>
        <v>0</v>
      </c>
      <c r="K35" s="4">
        <f t="shared" si="7"/>
        <v>684.38320437033644</v>
      </c>
    </row>
    <row r="36" spans="1:11" x14ac:dyDescent="0.2">
      <c r="A36" s="208" t="s">
        <v>494</v>
      </c>
      <c r="B36" s="205" t="s">
        <v>484</v>
      </c>
      <c r="C36" s="17">
        <f t="shared" si="18"/>
        <v>0</v>
      </c>
      <c r="D36" s="17">
        <f t="shared" si="18"/>
        <v>0</v>
      </c>
      <c r="E36" s="17">
        <f t="shared" si="18"/>
        <v>205.41339538841055</v>
      </c>
      <c r="F36" s="17">
        <f t="shared" si="18"/>
        <v>475.84284280941932</v>
      </c>
      <c r="G36" s="17">
        <f t="shared" si="18"/>
        <v>1210.6386074318336</v>
      </c>
      <c r="H36" s="17">
        <f t="shared" si="18"/>
        <v>0</v>
      </c>
      <c r="I36" s="17">
        <f t="shared" si="18"/>
        <v>0</v>
      </c>
      <c r="J36" s="4">
        <f t="shared" si="6"/>
        <v>0</v>
      </c>
      <c r="K36" s="4">
        <f t="shared" si="7"/>
        <v>1891.8948456296635</v>
      </c>
    </row>
    <row r="37" spans="1:11" x14ac:dyDescent="0.2">
      <c r="A37" s="208">
        <v>370.03</v>
      </c>
      <c r="B37" s="205" t="s">
        <v>400</v>
      </c>
      <c r="C37" s="17">
        <f t="shared" si="18"/>
        <v>1609.1847343318718</v>
      </c>
      <c r="D37" s="17">
        <f t="shared" si="18"/>
        <v>108.4199858739167</v>
      </c>
      <c r="E37" s="17">
        <f t="shared" si="18"/>
        <v>98.180967175148425</v>
      </c>
      <c r="F37" s="17">
        <f t="shared" si="18"/>
        <v>0.30233178827420443</v>
      </c>
      <c r="G37" s="17">
        <f t="shared" si="18"/>
        <v>0</v>
      </c>
      <c r="H37" s="17">
        <f t="shared" si="18"/>
        <v>0</v>
      </c>
      <c r="I37" s="17">
        <f t="shared" si="18"/>
        <v>0</v>
      </c>
      <c r="J37" s="4">
        <f t="shared" si="6"/>
        <v>0</v>
      </c>
      <c r="K37" s="4">
        <f t="shared" si="7"/>
        <v>1816.0880191692111</v>
      </c>
    </row>
    <row r="38" spans="1:11" x14ac:dyDescent="0.2">
      <c r="A38" s="208" t="s">
        <v>495</v>
      </c>
      <c r="B38" s="205" t="s">
        <v>483</v>
      </c>
      <c r="C38" s="17">
        <f t="shared" si="18"/>
        <v>26.346230247974134</v>
      </c>
      <c r="D38" s="17">
        <f t="shared" si="18"/>
        <v>101.9952288105316</v>
      </c>
      <c r="E38" s="17">
        <f t="shared" si="18"/>
        <v>542.60446849304208</v>
      </c>
      <c r="F38" s="17">
        <f t="shared" si="18"/>
        <v>4.2117432792408556</v>
      </c>
      <c r="G38" s="17">
        <f t="shared" si="18"/>
        <v>0</v>
      </c>
      <c r="H38" s="17">
        <f t="shared" si="18"/>
        <v>0</v>
      </c>
      <c r="I38" s="17">
        <f t="shared" si="18"/>
        <v>0</v>
      </c>
      <c r="J38" s="4">
        <f t="shared" si="6"/>
        <v>0</v>
      </c>
      <c r="K38" s="4">
        <f t="shared" si="7"/>
        <v>675.15767083078867</v>
      </c>
    </row>
    <row r="39" spans="1:11" x14ac:dyDescent="0.2">
      <c r="A39" s="208">
        <v>373.01</v>
      </c>
      <c r="B39" s="205" t="s">
        <v>398</v>
      </c>
      <c r="C39" s="17">
        <f t="shared" si="18"/>
        <v>0</v>
      </c>
      <c r="D39" s="17">
        <f t="shared" si="18"/>
        <v>0</v>
      </c>
      <c r="E39" s="17">
        <f t="shared" si="18"/>
        <v>0</v>
      </c>
      <c r="F39" s="17">
        <f t="shared" si="18"/>
        <v>0</v>
      </c>
      <c r="G39" s="17">
        <f t="shared" si="18"/>
        <v>0</v>
      </c>
      <c r="H39" s="17">
        <f t="shared" si="18"/>
        <v>18139.815759231376</v>
      </c>
      <c r="I39" s="17">
        <f t="shared" si="18"/>
        <v>72.293630768622549</v>
      </c>
      <c r="J39" s="4">
        <f t="shared" si="6"/>
        <v>18212.109389999998</v>
      </c>
      <c r="K39" s="4">
        <f t="shared" si="7"/>
        <v>18212.109389999998</v>
      </c>
    </row>
    <row r="40" spans="1:11" x14ac:dyDescent="0.2">
      <c r="A40" s="208">
        <v>373.02</v>
      </c>
      <c r="B40" s="205" t="s">
        <v>73</v>
      </c>
      <c r="C40" s="17">
        <f t="shared" si="18"/>
        <v>0</v>
      </c>
      <c r="D40" s="17">
        <f t="shared" si="18"/>
        <v>0</v>
      </c>
      <c r="E40" s="17">
        <f t="shared" si="18"/>
        <v>0</v>
      </c>
      <c r="F40" s="17">
        <f t="shared" si="18"/>
        <v>0</v>
      </c>
      <c r="G40" s="17">
        <f t="shared" si="18"/>
        <v>0</v>
      </c>
      <c r="H40" s="17">
        <f t="shared" si="18"/>
        <v>0</v>
      </c>
      <c r="I40" s="17">
        <f t="shared" si="18"/>
        <v>461.60423999999995</v>
      </c>
      <c r="J40" s="4">
        <f t="shared" si="6"/>
        <v>461.60423999999995</v>
      </c>
      <c r="K40" s="4">
        <f t="shared" si="7"/>
        <v>461.60423999999995</v>
      </c>
    </row>
    <row r="41" spans="1:11" x14ac:dyDescent="0.2">
      <c r="A41" s="208">
        <v>374.01</v>
      </c>
      <c r="B41" s="205" t="s">
        <v>73</v>
      </c>
      <c r="C41" s="17">
        <f t="shared" si="18"/>
        <v>0</v>
      </c>
      <c r="D41" s="17">
        <f t="shared" si="18"/>
        <v>0</v>
      </c>
      <c r="E41" s="17">
        <f t="shared" si="18"/>
        <v>0</v>
      </c>
      <c r="F41" s="17">
        <f t="shared" si="18"/>
        <v>0</v>
      </c>
      <c r="G41" s="17">
        <f t="shared" si="18"/>
        <v>0</v>
      </c>
      <c r="H41" s="17">
        <f t="shared" si="18"/>
        <v>0</v>
      </c>
      <c r="I41" s="17">
        <f t="shared" si="18"/>
        <v>0</v>
      </c>
      <c r="J41" s="4">
        <f t="shared" si="6"/>
        <v>0</v>
      </c>
      <c r="K41" s="4">
        <f t="shared" si="7"/>
        <v>0</v>
      </c>
    </row>
    <row r="43" spans="1:11" x14ac:dyDescent="0.2">
      <c r="A43" s="3" t="s">
        <v>95</v>
      </c>
    </row>
    <row r="44" spans="1:11" x14ac:dyDescent="0.2">
      <c r="A44" s="5">
        <v>389.01</v>
      </c>
      <c r="B44" s="2" t="s">
        <v>31</v>
      </c>
      <c r="C44" s="17">
        <f t="shared" ref="C44:I53" si="19">VLOOKUP($A44,DISTR_DEPR,C$6,0)+VLOOKUP($A44,METER_DEPR,C$6,0)+VLOOKUP($A44,TDCS_DEPR,C$6,0)</f>
        <v>0</v>
      </c>
      <c r="D44" s="17">
        <f t="shared" si="19"/>
        <v>0</v>
      </c>
      <c r="E44" s="17">
        <f t="shared" si="19"/>
        <v>0</v>
      </c>
      <c r="F44" s="17">
        <f t="shared" si="19"/>
        <v>0</v>
      </c>
      <c r="G44" s="17">
        <f t="shared" si="19"/>
        <v>0</v>
      </c>
      <c r="H44" s="17">
        <f t="shared" si="19"/>
        <v>0</v>
      </c>
      <c r="I44" s="17">
        <f t="shared" si="19"/>
        <v>0</v>
      </c>
      <c r="J44" s="4">
        <f>+I44+H44</f>
        <v>0</v>
      </c>
      <c r="K44" s="4">
        <f>+J44+SUM(C44:G44)</f>
        <v>0</v>
      </c>
    </row>
    <row r="45" spans="1:11" x14ac:dyDescent="0.2">
      <c r="A45" s="5">
        <v>389.02</v>
      </c>
      <c r="B45" s="2" t="s">
        <v>21</v>
      </c>
      <c r="C45" s="17">
        <f t="shared" si="19"/>
        <v>1.9212826640152896</v>
      </c>
      <c r="D45" s="17">
        <f t="shared" si="19"/>
        <v>5.0923258215474457E-2</v>
      </c>
      <c r="E45" s="17">
        <f t="shared" si="19"/>
        <v>0.91160848975642406</v>
      </c>
      <c r="F45" s="17">
        <f t="shared" si="19"/>
        <v>8.230556624647091E-2</v>
      </c>
      <c r="G45" s="17">
        <f t="shared" si="19"/>
        <v>2.0718718827224462E-3</v>
      </c>
      <c r="H45" s="17">
        <f t="shared" si="19"/>
        <v>5.0822216944535883E-2</v>
      </c>
      <c r="I45" s="17">
        <f t="shared" si="19"/>
        <v>8.2162203370675941E-3</v>
      </c>
      <c r="J45" s="4">
        <f t="shared" ref="J45:J53" si="20">+I45+H45</f>
        <v>5.9038437281603476E-2</v>
      </c>
      <c r="K45" s="4">
        <f t="shared" ref="K45:K53" si="21">+J45+SUM(C45:G45)</f>
        <v>3.0272302873979848</v>
      </c>
    </row>
    <row r="46" spans="1:11" x14ac:dyDescent="0.2">
      <c r="A46" s="5">
        <v>390.01</v>
      </c>
      <c r="B46" s="2" t="s">
        <v>22</v>
      </c>
      <c r="C46" s="17">
        <f t="shared" si="19"/>
        <v>2371.1851332280939</v>
      </c>
      <c r="D46" s="17">
        <f t="shared" si="19"/>
        <v>54.117212026742614</v>
      </c>
      <c r="E46" s="17">
        <f t="shared" si="19"/>
        <v>1206.580297320096</v>
      </c>
      <c r="F46" s="17">
        <f t="shared" si="19"/>
        <v>109.93788785697375</v>
      </c>
      <c r="G46" s="17">
        <f t="shared" si="19"/>
        <v>1.2829766103850884</v>
      </c>
      <c r="H46" s="17">
        <f t="shared" si="19"/>
        <v>59.720007439228716</v>
      </c>
      <c r="I46" s="17">
        <f t="shared" si="19"/>
        <v>10.098327388632116</v>
      </c>
      <c r="J46" s="4">
        <f t="shared" si="20"/>
        <v>69.818334827860838</v>
      </c>
      <c r="K46" s="4">
        <f t="shared" si="21"/>
        <v>3812.9218418701516</v>
      </c>
    </row>
    <row r="47" spans="1:11" x14ac:dyDescent="0.2">
      <c r="A47" s="5">
        <v>391.01</v>
      </c>
      <c r="B47" s="2" t="s">
        <v>41</v>
      </c>
      <c r="C47" s="17">
        <f t="shared" si="19"/>
        <v>239.70290863137856</v>
      </c>
      <c r="D47" s="17">
        <f t="shared" ref="D47:I50" si="22">VLOOKUP($A47,DISTR_DEPR,D$6,0)+VLOOKUP($A47,METER_DEPR,D$6,0)+VLOOKUP($A47,TDCS_DEPR,D$6,0)</f>
        <v>8.245230370772358</v>
      </c>
      <c r="E47" s="17">
        <f t="shared" si="22"/>
        <v>96.77499904072701</v>
      </c>
      <c r="F47" s="17">
        <f t="shared" si="22"/>
        <v>8.6068153785584798</v>
      </c>
      <c r="G47" s="17">
        <f t="shared" si="22"/>
        <v>0.63064525462580479</v>
      </c>
      <c r="H47" s="17">
        <f t="shared" si="22"/>
        <v>6.8207106199222949</v>
      </c>
      <c r="I47" s="17">
        <f t="shared" si="22"/>
        <v>1.0154652969580336</v>
      </c>
      <c r="J47" s="4">
        <f t="shared" si="20"/>
        <v>7.8361759168803289</v>
      </c>
      <c r="K47" s="4">
        <f t="shared" si="21"/>
        <v>361.7967745929426</v>
      </c>
    </row>
    <row r="48" spans="1:11" x14ac:dyDescent="0.2">
      <c r="A48" s="5">
        <v>392.01</v>
      </c>
      <c r="B48" s="2" t="s">
        <v>42</v>
      </c>
      <c r="C48" s="17">
        <f t="shared" si="19"/>
        <v>0</v>
      </c>
      <c r="D48" s="17">
        <f t="shared" si="22"/>
        <v>0</v>
      </c>
      <c r="E48" s="17">
        <f t="shared" si="22"/>
        <v>0</v>
      </c>
      <c r="F48" s="17">
        <f t="shared" si="22"/>
        <v>0</v>
      </c>
      <c r="G48" s="17">
        <f t="shared" si="22"/>
        <v>0</v>
      </c>
      <c r="H48" s="17">
        <f t="shared" si="22"/>
        <v>0</v>
      </c>
      <c r="I48" s="17">
        <f t="shared" si="22"/>
        <v>0</v>
      </c>
      <c r="J48" s="4">
        <f t="shared" si="20"/>
        <v>0</v>
      </c>
      <c r="K48" s="4">
        <f t="shared" si="21"/>
        <v>0</v>
      </c>
    </row>
    <row r="49" spans="1:11" x14ac:dyDescent="0.2">
      <c r="A49" s="5">
        <v>393.01</v>
      </c>
      <c r="B49" s="2" t="s">
        <v>43</v>
      </c>
      <c r="C49" s="17">
        <f t="shared" si="19"/>
        <v>6.6393855052115613</v>
      </c>
      <c r="D49" s="17">
        <f t="shared" si="22"/>
        <v>0.15102219585481935</v>
      </c>
      <c r="E49" s="17">
        <f t="shared" si="22"/>
        <v>3.3916113804173542</v>
      </c>
      <c r="F49" s="17">
        <f t="shared" si="22"/>
        <v>0.31010677293243399</v>
      </c>
      <c r="G49" s="17">
        <f t="shared" si="22"/>
        <v>4.6685394761062076E-3</v>
      </c>
      <c r="H49" s="17">
        <f t="shared" si="22"/>
        <v>0.16499858437785481</v>
      </c>
      <c r="I49" s="17">
        <f t="shared" si="22"/>
        <v>2.8049513835637294E-2</v>
      </c>
      <c r="J49" s="4">
        <f t="shared" si="20"/>
        <v>0.19304809821349211</v>
      </c>
      <c r="K49" s="4">
        <f t="shared" si="21"/>
        <v>10.689842492105768</v>
      </c>
    </row>
    <row r="50" spans="1:11" x14ac:dyDescent="0.2">
      <c r="A50" s="5">
        <v>394.01</v>
      </c>
      <c r="B50" s="2" t="s">
        <v>44</v>
      </c>
      <c r="C50" s="17">
        <f>VLOOKUP($A50,DISTR_DEPR,C$6,0)+VLOOKUP($A50,METER_DEPR,C$6,0)+VLOOKUP($A50,TDCS_DEPR,C$6,0)</f>
        <v>454.68294071599047</v>
      </c>
      <c r="D50" s="17">
        <f t="shared" si="22"/>
        <v>10.141676536002679</v>
      </c>
      <c r="E50" s="17">
        <f t="shared" si="22"/>
        <v>233.40881398083366</v>
      </c>
      <c r="F50" s="17">
        <f t="shared" si="22"/>
        <v>21.273334864678262</v>
      </c>
      <c r="G50" s="17">
        <f t="shared" si="22"/>
        <v>0.19040241989446935</v>
      </c>
      <c r="H50" s="17">
        <f t="shared" si="22"/>
        <v>11.408285194212288</v>
      </c>
      <c r="I50" s="17">
        <f t="shared" si="22"/>
        <v>1.9393915081304289</v>
      </c>
      <c r="J50" s="4">
        <f t="shared" si="20"/>
        <v>13.347676702342717</v>
      </c>
      <c r="K50" s="4">
        <f t="shared" si="21"/>
        <v>733.04484521974234</v>
      </c>
    </row>
    <row r="51" spans="1:11" x14ac:dyDescent="0.2">
      <c r="A51" s="5">
        <v>395.01</v>
      </c>
      <c r="B51" s="2" t="s">
        <v>45</v>
      </c>
      <c r="C51" s="17">
        <f t="shared" si="19"/>
        <v>583.26491659989529</v>
      </c>
      <c r="D51" s="17">
        <f t="shared" si="19"/>
        <v>35.772116459552159</v>
      </c>
      <c r="E51" s="17">
        <f t="shared" si="19"/>
        <v>166.49774849539853</v>
      </c>
      <c r="F51" s="17">
        <f t="shared" si="19"/>
        <v>22.439177883012821</v>
      </c>
      <c r="G51" s="17">
        <f t="shared" si="19"/>
        <v>14.443577198418897</v>
      </c>
      <c r="H51" s="17">
        <f t="shared" si="19"/>
        <v>3.129184733558942</v>
      </c>
      <c r="I51" s="17">
        <f t="shared" si="19"/>
        <v>0.4819186301631852</v>
      </c>
      <c r="J51" s="4">
        <f t="shared" si="20"/>
        <v>3.611103363722127</v>
      </c>
      <c r="K51" s="4">
        <f t="shared" si="21"/>
        <v>826.02863999999977</v>
      </c>
    </row>
    <row r="52" spans="1:11" x14ac:dyDescent="0.2">
      <c r="A52" s="5">
        <v>396.01</v>
      </c>
      <c r="B52" s="2" t="s">
        <v>46</v>
      </c>
      <c r="C52" s="17">
        <f t="shared" si="19"/>
        <v>0</v>
      </c>
      <c r="D52" s="17">
        <f t="shared" si="19"/>
        <v>0</v>
      </c>
      <c r="E52" s="17">
        <f t="shared" si="19"/>
        <v>0</v>
      </c>
      <c r="F52" s="17">
        <f t="shared" si="19"/>
        <v>0</v>
      </c>
      <c r="G52" s="17">
        <f t="shared" si="19"/>
        <v>0</v>
      </c>
      <c r="H52" s="17">
        <f t="shared" si="19"/>
        <v>0</v>
      </c>
      <c r="I52" s="17">
        <f t="shared" si="19"/>
        <v>0</v>
      </c>
      <c r="J52" s="4">
        <f t="shared" si="20"/>
        <v>0</v>
      </c>
      <c r="K52" s="4">
        <f t="shared" si="21"/>
        <v>0</v>
      </c>
    </row>
    <row r="53" spans="1:11" x14ac:dyDescent="0.2">
      <c r="A53" s="5">
        <v>398.01</v>
      </c>
      <c r="B53" s="2" t="s">
        <v>47</v>
      </c>
      <c r="C53" s="17">
        <f t="shared" si="19"/>
        <v>262.33297294665084</v>
      </c>
      <c r="D53" s="17">
        <f t="shared" si="19"/>
        <v>8.0163454757091444</v>
      </c>
      <c r="E53" s="17">
        <f t="shared" si="19"/>
        <v>114.93094754400805</v>
      </c>
      <c r="F53" s="17">
        <f t="shared" si="19"/>
        <v>10.302061512635149</v>
      </c>
      <c r="G53" s="17">
        <f t="shared" si="19"/>
        <v>0.49070798717499442</v>
      </c>
      <c r="H53" s="17">
        <f t="shared" si="19"/>
        <v>7.211438091092452</v>
      </c>
      <c r="I53" s="17">
        <f t="shared" si="19"/>
        <v>1.1167079809611693</v>
      </c>
      <c r="J53" s="4">
        <f t="shared" si="20"/>
        <v>8.328146072053622</v>
      </c>
      <c r="K53" s="4">
        <f t="shared" si="21"/>
        <v>404.40118153823181</v>
      </c>
    </row>
    <row r="54" spans="1:11" x14ac:dyDescent="0.2">
      <c r="C54" s="17"/>
      <c r="D54" s="17"/>
      <c r="E54" s="17"/>
      <c r="F54" s="17"/>
      <c r="G54" s="17"/>
      <c r="H54" s="17"/>
      <c r="I54" s="17"/>
      <c r="J54" s="4"/>
      <c r="K54" s="4"/>
    </row>
    <row r="55" spans="1:11" x14ac:dyDescent="0.2">
      <c r="A55" s="3" t="s">
        <v>96</v>
      </c>
      <c r="C55" s="17"/>
      <c r="D55" s="17"/>
      <c r="E55" s="17"/>
      <c r="F55" s="17"/>
      <c r="G55" s="17"/>
      <c r="H55" s="17"/>
      <c r="I55" s="17"/>
      <c r="J55" s="4"/>
      <c r="K55" s="4"/>
    </row>
    <row r="56" spans="1:11" x14ac:dyDescent="0.2">
      <c r="A56" s="5">
        <v>397.01</v>
      </c>
      <c r="B56" s="2" t="s">
        <v>80</v>
      </c>
      <c r="C56" s="17">
        <f t="shared" ref="C56:I57" si="23">VLOOKUP($A56,DISTR_DEPR,C$6,0)+VLOOKUP($A56,METER_DEPR,C$6,0)+VLOOKUP($A56,TDCS_DEPR,C$6,0)</f>
        <v>7716.3920334598761</v>
      </c>
      <c r="D56" s="17">
        <f t="shared" si="23"/>
        <v>254.7047711758683</v>
      </c>
      <c r="E56" s="17">
        <f t="shared" si="23"/>
        <v>3318.3772824522307</v>
      </c>
      <c r="F56" s="17">
        <f t="shared" si="23"/>
        <v>309.25382584725691</v>
      </c>
      <c r="G56" s="17">
        <f t="shared" si="23"/>
        <v>32.811085306175286</v>
      </c>
      <c r="H56" s="17">
        <f t="shared" si="23"/>
        <v>190.86375039109163</v>
      </c>
      <c r="I56" s="17">
        <f t="shared" si="23"/>
        <v>29.901275908418299</v>
      </c>
      <c r="J56" s="4">
        <f t="shared" ref="J56:J57" si="24">+I56+H56</f>
        <v>220.76502629950994</v>
      </c>
      <c r="K56" s="4">
        <f t="shared" ref="K56:K57" si="25">+J56+SUM(C56:G56)</f>
        <v>11852.304024540919</v>
      </c>
    </row>
    <row r="57" spans="1:11" x14ac:dyDescent="0.2">
      <c r="A57" s="5">
        <v>397.02</v>
      </c>
      <c r="B57" s="2" t="s">
        <v>51</v>
      </c>
      <c r="C57" s="17">
        <f t="shared" si="23"/>
        <v>9682.5392718689363</v>
      </c>
      <c r="D57" s="17">
        <f t="shared" si="23"/>
        <v>310.24859696783847</v>
      </c>
      <c r="E57" s="17">
        <f t="shared" si="23"/>
        <v>4235.5935335085596</v>
      </c>
      <c r="F57" s="17">
        <f t="shared" si="23"/>
        <v>393.67807190218053</v>
      </c>
      <c r="G57" s="17">
        <f t="shared" si="23"/>
        <v>37.667594255497775</v>
      </c>
      <c r="H57" s="17">
        <f t="shared" si="23"/>
        <v>240.07943872028972</v>
      </c>
      <c r="I57" s="17">
        <f t="shared" si="23"/>
        <v>37.891132286539374</v>
      </c>
      <c r="J57" s="4">
        <f t="shared" si="24"/>
        <v>277.97057100682912</v>
      </c>
      <c r="K57" s="4">
        <f t="shared" si="25"/>
        <v>14937.697639509841</v>
      </c>
    </row>
    <row r="58" spans="1:11" x14ac:dyDescent="0.2">
      <c r="A58" s="5"/>
      <c r="C58" s="17"/>
      <c r="D58" s="17"/>
      <c r="E58" s="17"/>
      <c r="F58" s="17"/>
      <c r="G58" s="17"/>
      <c r="H58" s="17"/>
      <c r="I58" s="17"/>
      <c r="J58" s="4"/>
      <c r="K58" s="4"/>
    </row>
    <row r="59" spans="1:11" x14ac:dyDescent="0.2">
      <c r="A59" s="210" t="s">
        <v>551</v>
      </c>
      <c r="B59" s="618"/>
      <c r="C59" s="17"/>
      <c r="D59" s="17"/>
      <c r="E59" s="17"/>
      <c r="F59" s="17"/>
      <c r="G59" s="17"/>
      <c r="H59" s="17"/>
      <c r="I59" s="17"/>
      <c r="J59" s="4"/>
      <c r="K59" s="4"/>
    </row>
    <row r="60" spans="1:11" x14ac:dyDescent="0.2">
      <c r="A60" s="208" t="s">
        <v>838</v>
      </c>
      <c r="B60" s="619" t="s">
        <v>552</v>
      </c>
      <c r="C60" s="17">
        <f t="shared" ref="C60:I67" si="26">VLOOKUP($A60,DISTR_DEPR,C$6,0)+VLOOKUP($A60,METER_DEPR,C$6,0)+VLOOKUP($A60,TDCS_DEPR,C$6,0)</f>
        <v>0</v>
      </c>
      <c r="D60" s="17">
        <f t="shared" si="26"/>
        <v>0</v>
      </c>
      <c r="E60" s="17">
        <f t="shared" si="26"/>
        <v>0</v>
      </c>
      <c r="F60" s="17">
        <f t="shared" si="26"/>
        <v>0</v>
      </c>
      <c r="G60" s="17">
        <f t="shared" si="26"/>
        <v>0</v>
      </c>
      <c r="H60" s="17">
        <f t="shared" si="26"/>
        <v>0</v>
      </c>
      <c r="I60" s="17">
        <f t="shared" si="26"/>
        <v>0</v>
      </c>
      <c r="J60" s="4">
        <f t="shared" ref="J60" si="27">+I60+H60</f>
        <v>0</v>
      </c>
      <c r="K60" s="4">
        <f t="shared" ref="K60" si="28">+J60+SUM(C60:G60)</f>
        <v>0</v>
      </c>
    </row>
    <row r="61" spans="1:11" x14ac:dyDescent="0.2">
      <c r="A61" s="208" t="s">
        <v>839</v>
      </c>
      <c r="B61" s="619" t="s">
        <v>553</v>
      </c>
      <c r="C61" s="17">
        <f t="shared" si="26"/>
        <v>169.18414791569933</v>
      </c>
      <c r="D61" s="17">
        <f t="shared" si="26"/>
        <v>11.609648383217868</v>
      </c>
      <c r="E61" s="17">
        <f t="shared" si="26"/>
        <v>42.26218848552265</v>
      </c>
      <c r="F61" s="17">
        <f t="shared" si="26"/>
        <v>6.4950392286257888</v>
      </c>
      <c r="G61" s="17">
        <f t="shared" si="26"/>
        <v>5.1188880367943126</v>
      </c>
      <c r="H61" s="17">
        <f t="shared" si="26"/>
        <v>0</v>
      </c>
      <c r="I61" s="17">
        <f t="shared" si="26"/>
        <v>0</v>
      </c>
      <c r="J61" s="4">
        <f t="shared" ref="J61:J67" si="29">+I61+H61</f>
        <v>0</v>
      </c>
      <c r="K61" s="4">
        <f t="shared" ref="K61:K67" si="30">+J61+SUM(C61:G61)</f>
        <v>234.66991204985993</v>
      </c>
    </row>
    <row r="62" spans="1:11" x14ac:dyDescent="0.2">
      <c r="A62" s="208" t="s">
        <v>840</v>
      </c>
      <c r="B62" s="619" t="s">
        <v>554</v>
      </c>
      <c r="C62" s="17">
        <f t="shared" si="26"/>
        <v>9155.7617420915176</v>
      </c>
      <c r="D62" s="17">
        <f t="shared" si="26"/>
        <v>198.26718153641829</v>
      </c>
      <c r="E62" s="17">
        <f t="shared" si="26"/>
        <v>4733.9212551507972</v>
      </c>
      <c r="F62" s="17">
        <f t="shared" si="26"/>
        <v>429.45129139547976</v>
      </c>
      <c r="G62" s="17">
        <f t="shared" si="26"/>
        <v>0</v>
      </c>
      <c r="H62" s="17">
        <f t="shared" si="26"/>
        <v>232.94799344724743</v>
      </c>
      <c r="I62" s="17">
        <f t="shared" si="26"/>
        <v>39.600812272541411</v>
      </c>
      <c r="J62" s="4">
        <f t="shared" si="29"/>
        <v>272.54880571978885</v>
      </c>
      <c r="K62" s="4">
        <f t="shared" si="30"/>
        <v>14789.950275894002</v>
      </c>
    </row>
    <row r="63" spans="1:11" x14ac:dyDescent="0.2">
      <c r="A63" s="208" t="s">
        <v>841</v>
      </c>
      <c r="B63" s="619" t="s">
        <v>555</v>
      </c>
      <c r="C63" s="17">
        <f t="shared" si="26"/>
        <v>-505.19836360823251</v>
      </c>
      <c r="D63" s="17">
        <f t="shared" si="26"/>
        <v>-10.94002427006512</v>
      </c>
      <c r="E63" s="17">
        <f t="shared" si="26"/>
        <v>-261.20920781039126</v>
      </c>
      <c r="F63" s="17">
        <f t="shared" si="26"/>
        <v>-23.696345074711093</v>
      </c>
      <c r="G63" s="17">
        <f t="shared" si="26"/>
        <v>0</v>
      </c>
      <c r="H63" s="17">
        <f t="shared" si="26"/>
        <v>-12.853648708915294</v>
      </c>
      <c r="I63" s="17">
        <f t="shared" si="26"/>
        <v>-2.1851011550104573</v>
      </c>
      <c r="J63" s="4">
        <f t="shared" si="29"/>
        <v>-15.038749863925752</v>
      </c>
      <c r="K63" s="4">
        <f t="shared" si="30"/>
        <v>-816.08269062732575</v>
      </c>
    </row>
    <row r="64" spans="1:11" x14ac:dyDescent="0.2">
      <c r="A64" s="208" t="s">
        <v>842</v>
      </c>
      <c r="B64" s="619" t="s">
        <v>556</v>
      </c>
      <c r="C64" s="17">
        <f t="shared" si="26"/>
        <v>-6369.088733528135</v>
      </c>
      <c r="D64" s="17">
        <f t="shared" si="26"/>
        <v>-208.73036655229942</v>
      </c>
      <c r="E64" s="17">
        <f t="shared" si="26"/>
        <v>-2797.6898015991796</v>
      </c>
      <c r="F64" s="17">
        <f t="shared" si="26"/>
        <v>-266.21040426184186</v>
      </c>
      <c r="G64" s="17">
        <f t="shared" si="26"/>
        <v>-32.971456538759298</v>
      </c>
      <c r="H64" s="17">
        <f t="shared" si="26"/>
        <v>-146.16375968902435</v>
      </c>
      <c r="I64" s="17">
        <f t="shared" si="26"/>
        <v>-23.485470217975021</v>
      </c>
      <c r="J64" s="4">
        <f t="shared" si="29"/>
        <v>-169.64922990699938</v>
      </c>
      <c r="K64" s="4">
        <f t="shared" si="30"/>
        <v>-9844.339992387213</v>
      </c>
    </row>
    <row r="65" spans="1:11" x14ac:dyDescent="0.2">
      <c r="A65" s="208" t="s">
        <v>843</v>
      </c>
      <c r="B65" s="619" t="s">
        <v>557</v>
      </c>
      <c r="C65" s="17">
        <f t="shared" si="26"/>
        <v>1012.843568719163</v>
      </c>
      <c r="D65" s="17">
        <f t="shared" si="26"/>
        <v>69.502715501999475</v>
      </c>
      <c r="E65" s="17">
        <f t="shared" si="26"/>
        <v>253.00825363903149</v>
      </c>
      <c r="F65" s="17">
        <f t="shared" si="26"/>
        <v>38.88342254482496</v>
      </c>
      <c r="G65" s="17">
        <f t="shared" si="26"/>
        <v>30.644909058761041</v>
      </c>
      <c r="H65" s="17">
        <f t="shared" si="26"/>
        <v>0</v>
      </c>
      <c r="I65" s="17">
        <f t="shared" si="26"/>
        <v>0</v>
      </c>
      <c r="J65" s="4">
        <f t="shared" si="29"/>
        <v>0</v>
      </c>
      <c r="K65" s="4">
        <f t="shared" si="30"/>
        <v>1404.8828694637798</v>
      </c>
    </row>
    <row r="66" spans="1:11" x14ac:dyDescent="0.2">
      <c r="A66" s="208">
        <v>5</v>
      </c>
      <c r="B66" s="619" t="s">
        <v>558</v>
      </c>
      <c r="C66" s="17">
        <f t="shared" si="26"/>
        <v>83.723122392148113</v>
      </c>
      <c r="D66" s="17">
        <f t="shared" si="26"/>
        <v>5.5637443596263889</v>
      </c>
      <c r="E66" s="17">
        <f t="shared" si="26"/>
        <v>9.4500477253418005</v>
      </c>
      <c r="F66" s="17">
        <f t="shared" si="26"/>
        <v>0.58625592193629439</v>
      </c>
      <c r="G66" s="17">
        <f t="shared" si="26"/>
        <v>0.70803402083114442</v>
      </c>
      <c r="H66" s="17">
        <f t="shared" si="26"/>
        <v>3.1346832098402326</v>
      </c>
      <c r="I66" s="17">
        <f t="shared" si="26"/>
        <v>0.34886319027602097</v>
      </c>
      <c r="J66" s="4">
        <f t="shared" si="29"/>
        <v>3.4835464001162535</v>
      </c>
      <c r="K66" s="4">
        <f t="shared" si="30"/>
        <v>103.51475082</v>
      </c>
    </row>
    <row r="67" spans="1:11" x14ac:dyDescent="0.2">
      <c r="A67" s="208" t="s">
        <v>844</v>
      </c>
      <c r="B67" s="619" t="s">
        <v>559</v>
      </c>
      <c r="C67" s="17">
        <f t="shared" si="26"/>
        <v>0</v>
      </c>
      <c r="D67" s="17">
        <f t="shared" si="26"/>
        <v>0</v>
      </c>
      <c r="E67" s="17">
        <f t="shared" si="26"/>
        <v>0</v>
      </c>
      <c r="F67" s="17">
        <f t="shared" si="26"/>
        <v>0</v>
      </c>
      <c r="G67" s="17">
        <f t="shared" si="26"/>
        <v>0</v>
      </c>
      <c r="H67" s="17">
        <f t="shared" si="26"/>
        <v>0</v>
      </c>
      <c r="I67" s="17">
        <f t="shared" si="26"/>
        <v>0</v>
      </c>
      <c r="J67" s="4">
        <f t="shared" si="29"/>
        <v>0</v>
      </c>
      <c r="K67" s="4">
        <f t="shared" si="30"/>
        <v>0</v>
      </c>
    </row>
    <row r="68" spans="1:11" x14ac:dyDescent="0.2">
      <c r="A68" s="5"/>
      <c r="C68" s="17"/>
      <c r="D68" s="17"/>
      <c r="E68" s="17"/>
      <c r="F68" s="17"/>
      <c r="G68" s="17"/>
      <c r="H68" s="17"/>
      <c r="I68" s="17"/>
      <c r="J68" s="4"/>
      <c r="K68" s="4"/>
    </row>
    <row r="69" spans="1:11" x14ac:dyDescent="0.2">
      <c r="A69" s="3" t="s">
        <v>831</v>
      </c>
      <c r="B69" s="1"/>
      <c r="C69" s="17"/>
      <c r="D69" s="17"/>
      <c r="E69" s="17"/>
      <c r="F69" s="17"/>
      <c r="G69" s="17"/>
      <c r="H69" s="17"/>
      <c r="I69" s="17"/>
      <c r="J69" s="4"/>
      <c r="K69" s="4"/>
    </row>
    <row r="70" spans="1:11" x14ac:dyDescent="0.2">
      <c r="A70" s="5">
        <v>1</v>
      </c>
      <c r="B70" s="205" t="s">
        <v>542</v>
      </c>
      <c r="C70" s="17">
        <f t="shared" ref="C70:I73" si="31">VLOOKUP($A70,DISTR_DEPR,C$6,0)+VLOOKUP($A70,METER_DEPR,C$6,0)+VLOOKUP($A70,TDCS_DEPR,C$6,0)</f>
        <v>0</v>
      </c>
      <c r="D70" s="17">
        <f t="shared" si="31"/>
        <v>0</v>
      </c>
      <c r="E70" s="17">
        <f t="shared" si="31"/>
        <v>0</v>
      </c>
      <c r="F70" s="17">
        <f t="shared" si="31"/>
        <v>0</v>
      </c>
      <c r="G70" s="17">
        <f t="shared" si="31"/>
        <v>0</v>
      </c>
      <c r="H70" s="17">
        <f t="shared" si="31"/>
        <v>0</v>
      </c>
      <c r="I70" s="17">
        <f t="shared" si="31"/>
        <v>0</v>
      </c>
      <c r="J70" s="4">
        <f t="shared" ref="J70" si="32">+I70+H70</f>
        <v>0</v>
      </c>
      <c r="K70" s="4">
        <f t="shared" ref="K70" si="33">+J70+SUM(C70:G70)</f>
        <v>0</v>
      </c>
    </row>
    <row r="71" spans="1:11" x14ac:dyDescent="0.2">
      <c r="A71" s="5">
        <v>2</v>
      </c>
      <c r="B71" s="205" t="s">
        <v>544</v>
      </c>
      <c r="C71" s="17">
        <f t="shared" si="31"/>
        <v>-169.1797758824552</v>
      </c>
      <c r="D71" s="17">
        <f t="shared" si="31"/>
        <v>-5.1516150041056443</v>
      </c>
      <c r="E71" s="17">
        <f t="shared" si="31"/>
        <v>-84.62813640591078</v>
      </c>
      <c r="F71" s="17">
        <f t="shared" si="31"/>
        <v>-6.6929911502405517</v>
      </c>
      <c r="G71" s="17">
        <f t="shared" si="31"/>
        <v>-1.2114790916921552</v>
      </c>
      <c r="H71" s="17">
        <f t="shared" si="31"/>
        <v>-20.986594742074779</v>
      </c>
      <c r="I71" s="17">
        <f t="shared" si="31"/>
        <v>-0.72916160206582392</v>
      </c>
      <c r="J71" s="4">
        <f t="shared" ref="J71:J73" si="34">+I71+H71</f>
        <v>-21.715756344140601</v>
      </c>
      <c r="K71" s="4">
        <f t="shared" ref="K71:K73" si="35">+J71+SUM(C71:G71)</f>
        <v>-288.57975387854503</v>
      </c>
    </row>
    <row r="72" spans="1:11" x14ac:dyDescent="0.2">
      <c r="A72" s="5">
        <v>3</v>
      </c>
      <c r="B72" s="205" t="s">
        <v>545</v>
      </c>
      <c r="C72" s="17">
        <f t="shared" si="31"/>
        <v>-159.12043455813233</v>
      </c>
      <c r="D72" s="17">
        <f t="shared" si="31"/>
        <v>-5.2147596023335279</v>
      </c>
      <c r="E72" s="17">
        <f t="shared" si="31"/>
        <v>-69.895339131618016</v>
      </c>
      <c r="F72" s="17">
        <f t="shared" si="31"/>
        <v>-6.6507968380235543</v>
      </c>
      <c r="G72" s="17">
        <f t="shared" si="31"/>
        <v>-0.82373361590076488</v>
      </c>
      <c r="H72" s="17">
        <f t="shared" si="31"/>
        <v>-3.6516434189298046</v>
      </c>
      <c r="I72" s="17">
        <f t="shared" si="31"/>
        <v>-0.58674299938920027</v>
      </c>
      <c r="J72" s="4">
        <f t="shared" si="34"/>
        <v>-4.2383864183190045</v>
      </c>
      <c r="K72" s="4">
        <f t="shared" si="35"/>
        <v>-245.9434501643272</v>
      </c>
    </row>
    <row r="73" spans="1:11" x14ac:dyDescent="0.2">
      <c r="A73" s="5">
        <v>4</v>
      </c>
      <c r="B73" s="205" t="s">
        <v>546</v>
      </c>
      <c r="C73" s="17">
        <f t="shared" si="31"/>
        <v>-4.8475898625892659</v>
      </c>
      <c r="D73" s="17">
        <f t="shared" si="31"/>
        <v>-0.1588671866961042</v>
      </c>
      <c r="E73" s="17">
        <f t="shared" si="31"/>
        <v>-2.1293552795878394</v>
      </c>
      <c r="F73" s="17">
        <f t="shared" si="31"/>
        <v>-0.20261593314317644</v>
      </c>
      <c r="G73" s="17">
        <f t="shared" si="31"/>
        <v>-2.50949712210327E-2</v>
      </c>
      <c r="H73" s="17">
        <f t="shared" si="31"/>
        <v>-0.11124699142854516</v>
      </c>
      <c r="I73" s="17">
        <f t="shared" si="31"/>
        <v>-1.7875073202777026E-2</v>
      </c>
      <c r="J73" s="4">
        <f t="shared" si="34"/>
        <v>-0.1291220646313222</v>
      </c>
      <c r="K73" s="4">
        <f t="shared" si="35"/>
        <v>-7.4926452978687408</v>
      </c>
    </row>
    <row r="74" spans="1:11" x14ac:dyDescent="0.2">
      <c r="A74" s="5"/>
      <c r="C74" s="17"/>
      <c r="D74" s="17"/>
      <c r="E74" s="17"/>
      <c r="F74" s="17"/>
      <c r="G74" s="17"/>
      <c r="H74" s="17"/>
      <c r="I74" s="17"/>
      <c r="J74" s="4"/>
      <c r="K74" s="4"/>
    </row>
    <row r="75" spans="1:11" x14ac:dyDescent="0.2">
      <c r="C75" s="17"/>
      <c r="D75" s="17"/>
      <c r="E75" s="17"/>
      <c r="F75" s="17"/>
      <c r="G75" s="17"/>
      <c r="H75" s="17"/>
      <c r="I75" s="17"/>
      <c r="J75" s="4"/>
      <c r="K75" s="4"/>
    </row>
    <row r="76" spans="1:11" x14ac:dyDescent="0.2">
      <c r="A76" s="3" t="s">
        <v>306</v>
      </c>
      <c r="C76" s="4">
        <f>SUM(C12:C73)</f>
        <v>160001.23371078403</v>
      </c>
      <c r="D76" s="4">
        <f t="shared" ref="D76:I76" si="36">SUM(D12:D73)</f>
        <v>5019.1058347616663</v>
      </c>
      <c r="E76" s="4">
        <f t="shared" si="36"/>
        <v>80921.047129046288</v>
      </c>
      <c r="F76" s="4">
        <f t="shared" si="36"/>
        <v>6384.2961797846592</v>
      </c>
      <c r="G76" s="4">
        <f t="shared" si="36"/>
        <v>1639.9632654770426</v>
      </c>
      <c r="H76" s="4">
        <f t="shared" si="36"/>
        <v>19107.52320216937</v>
      </c>
      <c r="I76" s="4">
        <f t="shared" si="36"/>
        <v>682.47305613783612</v>
      </c>
      <c r="J76" s="4">
        <f>SUM(J12:J73)</f>
        <v>19789.996258307201</v>
      </c>
      <c r="K76" s="4">
        <f>SUM(K12:K73)</f>
        <v>273755.6423781609</v>
      </c>
    </row>
    <row r="78" spans="1:11" x14ac:dyDescent="0.2">
      <c r="A78" s="3" t="s">
        <v>500</v>
      </c>
      <c r="C78" s="4">
        <f>SUM(C12:C13)+SUM(C18:C19)+SUM(C22:C41)+C47+SUM(C56:C57)</f>
        <v>153107.11521966298</v>
      </c>
      <c r="D78" s="4">
        <f t="shared" ref="D78:K78" si="37">SUM(D12:D13)+SUM(D18:D19)+SUM(D22:D41)+D47+SUM(D56:D57)</f>
        <v>4856.1085630783709</v>
      </c>
      <c r="E78" s="4">
        <f t="shared" si="37"/>
        <v>77372.22573854131</v>
      </c>
      <c r="F78" s="4">
        <f t="shared" si="37"/>
        <v>6047.9873758030926</v>
      </c>
      <c r="G78" s="4">
        <f t="shared" si="37"/>
        <v>1622.1087939509966</v>
      </c>
      <c r="H78" s="4">
        <f t="shared" si="37"/>
        <v>18973.522682803239</v>
      </c>
      <c r="I78" s="4">
        <f t="shared" si="37"/>
        <v>655.85512048060241</v>
      </c>
      <c r="J78" s="4">
        <f t="shared" si="37"/>
        <v>19629.377803283838</v>
      </c>
      <c r="K78" s="4">
        <f t="shared" si="37"/>
        <v>262634.92349432054</v>
      </c>
    </row>
  </sheetData>
  <printOptions horizontalCentered="1"/>
  <pageMargins left="0.7" right="0.7" top="0.75" bottom="0.75" header="0.3" footer="0.3"/>
  <pageSetup scale="67" orientation="portrait" r:id="rId1"/>
  <ignoredErrors>
    <ignoredError sqref="K34" formula="1"/>
    <ignoredError sqref="D57 K57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5"/>
  <sheetViews>
    <sheetView workbookViewId="0">
      <selection activeCell="J18" sqref="J18"/>
    </sheetView>
  </sheetViews>
  <sheetFormatPr defaultColWidth="8.75" defaultRowHeight="12.75" x14ac:dyDescent="0.2"/>
  <cols>
    <col min="1" max="1" width="26.625" style="2" customWidth="1"/>
    <col min="2" max="10" width="14.25" style="2" customWidth="1"/>
    <col min="11" max="16384" width="8.75" style="2"/>
  </cols>
  <sheetData>
    <row r="1" spans="1:10" x14ac:dyDescent="0.2">
      <c r="A1" s="49" t="s">
        <v>317</v>
      </c>
      <c r="I1" s="2" t="s">
        <v>358</v>
      </c>
    </row>
    <row r="2" spans="1:10" x14ac:dyDescent="0.2">
      <c r="A2" s="49" t="s">
        <v>122</v>
      </c>
    </row>
    <row r="3" spans="1:10" x14ac:dyDescent="0.2">
      <c r="A3" s="49" t="s">
        <v>493</v>
      </c>
    </row>
    <row r="4" spans="1:10" x14ac:dyDescent="0.2">
      <c r="A4" s="3"/>
    </row>
    <row r="5" spans="1:10" ht="35.25" x14ac:dyDescent="0.6">
      <c r="B5" s="41" t="s">
        <v>337</v>
      </c>
    </row>
    <row r="6" spans="1:10" ht="13.5" thickBot="1" x14ac:dyDescent="0.25"/>
    <row r="7" spans="1:10" x14ac:dyDescent="0.2">
      <c r="A7" s="43"/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">
      <c r="A8" s="44" t="s">
        <v>5</v>
      </c>
      <c r="B8" s="15" t="s">
        <v>7</v>
      </c>
      <c r="C8" s="15" t="s">
        <v>8</v>
      </c>
      <c r="D8" s="15" t="s">
        <v>8</v>
      </c>
      <c r="E8" s="15" t="s">
        <v>9</v>
      </c>
      <c r="F8" s="15" t="s">
        <v>10</v>
      </c>
      <c r="G8" s="15" t="s">
        <v>57</v>
      </c>
      <c r="H8" s="15" t="s">
        <v>57</v>
      </c>
      <c r="I8" s="15" t="s">
        <v>57</v>
      </c>
      <c r="J8" s="15"/>
    </row>
    <row r="9" spans="1:10" x14ac:dyDescent="0.2">
      <c r="A9" s="44"/>
      <c r="B9" s="15"/>
      <c r="C9" s="15" t="s">
        <v>12</v>
      </c>
      <c r="D9" s="15" t="s">
        <v>13</v>
      </c>
      <c r="E9" s="15" t="s">
        <v>14</v>
      </c>
      <c r="F9" s="15" t="s">
        <v>14</v>
      </c>
      <c r="G9" s="15" t="s">
        <v>59</v>
      </c>
      <c r="H9" s="15" t="s">
        <v>60</v>
      </c>
      <c r="I9" s="15" t="s">
        <v>58</v>
      </c>
      <c r="J9" s="15" t="s">
        <v>58</v>
      </c>
    </row>
    <row r="10" spans="1:10" ht="13.5" thickBot="1" x14ac:dyDescent="0.25">
      <c r="A10" s="45"/>
      <c r="B10" s="16"/>
      <c r="C10" s="16"/>
      <c r="D10" s="16"/>
      <c r="E10" s="16"/>
      <c r="F10" s="16"/>
      <c r="G10" s="16"/>
      <c r="H10" s="16"/>
      <c r="I10" s="16"/>
      <c r="J10" s="16"/>
    </row>
    <row r="12" spans="1:10" x14ac:dyDescent="0.2">
      <c r="A12" s="29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">
      <c r="A13" s="29"/>
      <c r="B13" s="4"/>
      <c r="C13" s="4"/>
      <c r="D13" s="4"/>
      <c r="E13" s="4"/>
      <c r="F13" s="4"/>
      <c r="G13" s="4"/>
      <c r="H13" s="4"/>
      <c r="I13" s="4"/>
      <c r="J13" s="4"/>
    </row>
    <row r="14" spans="1:10" ht="13.5" thickBot="1" x14ac:dyDescent="0.25">
      <c r="A14" s="29" t="s">
        <v>270</v>
      </c>
      <c r="B14" s="4">
        <f>(+'WP-Schedule J-3.6 (DIST COS)'!J$804+'WP-Schedule J-3.7 (METER COS)'!J$804+'WP-Schedule J-3.8 (TDCS COS)'!J$804)*1000</f>
        <v>34718628.639516637</v>
      </c>
      <c r="C14" s="4">
        <f>(+'WP-Schedule J-3.6 (DIST COS)'!K$804+'WP-Schedule J-3.7 (METER COS)'!K$804+'WP-Schedule J-3.8 (TDCS COS)'!K$804)*1000</f>
        <v>937541.61155466142</v>
      </c>
      <c r="D14" s="4">
        <f>(+'WP-Schedule J-3.6 (DIST COS)'!L$804+'WP-Schedule J-3.7 (METER COS)'!L$804+'WP-Schedule J-3.8 (TDCS COS)'!L$804)*1000</f>
        <v>18415604.191222489</v>
      </c>
      <c r="E14" s="4">
        <f>(+'WP-Schedule J-3.6 (DIST COS)'!M$804+'WP-Schedule J-3.7 (METER COS)'!M$804+'WP-Schedule J-3.8 (TDCS COS)'!M$804)*1000</f>
        <v>1447615.6693095125</v>
      </c>
      <c r="F14" s="4">
        <f>(+'WP-Schedule J-3.6 (DIST COS)'!N$804+'WP-Schedule J-3.7 (METER COS)'!N$804+'WP-Schedule J-3.8 (TDCS COS)'!N$804)*1000</f>
        <v>207017.04406589654</v>
      </c>
      <c r="G14" s="4">
        <f>(+'WP-Schedule J-3.6 (DIST COS)'!O$804+'WP-Schedule J-3.7 (METER COS)'!O$804+'WP-Schedule J-3.8 (TDCS COS)'!O$804)*1000</f>
        <v>4593085.6865287842</v>
      </c>
      <c r="H14" s="4">
        <f>(+'WP-Schedule J-3.6 (DIST COS)'!P$804+'WP-Schedule J-3.7 (METER COS)'!P$804+'WP-Schedule J-3.8 (TDCS COS)'!P$804)*1000</f>
        <v>151880.35287080304</v>
      </c>
      <c r="I14" s="4">
        <f>+H14+G14</f>
        <v>4744966.0393995875</v>
      </c>
      <c r="J14" s="4">
        <f>SUM(B14:H14)</f>
        <v>60471373.195068784</v>
      </c>
    </row>
    <row r="15" spans="1:10" ht="13.5" thickBot="1" x14ac:dyDescent="0.25">
      <c r="A15" s="29" t="s">
        <v>363</v>
      </c>
      <c r="B15" s="195">
        <v>10207895.60086621</v>
      </c>
      <c r="C15" s="195">
        <v>303287.34864673193</v>
      </c>
      <c r="D15" s="195">
        <v>4867189.5561604407</v>
      </c>
      <c r="E15" s="195">
        <v>455241.44014160993</v>
      </c>
      <c r="F15" s="195">
        <v>68734.75252802363</v>
      </c>
      <c r="G15" s="195">
        <v>253543.23654403584</v>
      </c>
      <c r="H15" s="195">
        <v>41359.180795456981</v>
      </c>
      <c r="I15" s="4">
        <f t="shared" ref="I15:I16" si="0">+H15+G15</f>
        <v>294902.41733949282</v>
      </c>
      <c r="J15" s="620">
        <f>SUM(B15:H15)</f>
        <v>16197251.115682509</v>
      </c>
    </row>
    <row r="16" spans="1:10" ht="14.25" x14ac:dyDescent="0.25">
      <c r="A16" s="29" t="s">
        <v>364</v>
      </c>
      <c r="B16" s="4">
        <f>+('WP-Schedule J-3.6 (DIST COS)'!J814+'WP-Schedule J-3.7 (METER COS)'!J814+'WP-Schedule J-3.8 (TDCS COS)'!J814)*1000</f>
        <v>10207895.60086621</v>
      </c>
      <c r="C16" s="4">
        <f>+('WP-Schedule J-3.6 (DIST COS)'!K814+'WP-Schedule J-3.7 (METER COS)'!K814+'WP-Schedule J-3.8 (TDCS COS)'!K814)*1000</f>
        <v>303287.34864673193</v>
      </c>
      <c r="D16" s="4">
        <f>+('WP-Schedule J-3.6 (DIST COS)'!L814+'WP-Schedule J-3.7 (METER COS)'!L814+'WP-Schedule J-3.8 (TDCS COS)'!L814)*1000</f>
        <v>4867189.5561604407</v>
      </c>
      <c r="E16" s="4">
        <f>+('WP-Schedule J-3.6 (DIST COS)'!M814+'WP-Schedule J-3.7 (METER COS)'!M814+'WP-Schedule J-3.8 (TDCS COS)'!M814)*1000</f>
        <v>455241.44014160993</v>
      </c>
      <c r="F16" s="4">
        <f>+('WP-Schedule J-3.6 (DIST COS)'!N814+'WP-Schedule J-3.7 (METER COS)'!N814+'WP-Schedule J-3.8 (TDCS COS)'!N814)*1000</f>
        <v>68734.75252802363</v>
      </c>
      <c r="G16" s="4">
        <f>+('WP-Schedule J-3.6 (DIST COS)'!O814+'WP-Schedule J-3.7 (METER COS)'!O814+'WP-Schedule J-3.8 (TDCS COS)'!O814)*1000</f>
        <v>253543.23654403584</v>
      </c>
      <c r="H16" s="4">
        <f>+('WP-Schedule J-3.6 (DIST COS)'!P814+'WP-Schedule J-3.7 (METER COS)'!P814+'WP-Schedule J-3.8 (TDCS COS)'!P814)*1000</f>
        <v>41359.180795456981</v>
      </c>
      <c r="I16" s="4">
        <f t="shared" si="0"/>
        <v>294902.41733949282</v>
      </c>
      <c r="J16" s="4">
        <f>SUM(B16:H16)</f>
        <v>16197251.115682509</v>
      </c>
    </row>
    <row r="18" spans="1:10" x14ac:dyDescent="0.2">
      <c r="A18" s="2" t="s">
        <v>58</v>
      </c>
      <c r="B18" s="4">
        <f>+B15+B14</f>
        <v>44926524.24038285</v>
      </c>
      <c r="C18" s="4">
        <f t="shared" ref="C18:H18" si="1">+C15+C14</f>
        <v>1240828.9602013933</v>
      </c>
      <c r="D18" s="4">
        <f t="shared" si="1"/>
        <v>23282793.747382931</v>
      </c>
      <c r="E18" s="4">
        <f t="shared" si="1"/>
        <v>1902857.1094511223</v>
      </c>
      <c r="F18" s="4">
        <f t="shared" si="1"/>
        <v>275751.79659392015</v>
      </c>
      <c r="G18" s="4">
        <f t="shared" si="1"/>
        <v>4846628.9230728205</v>
      </c>
      <c r="H18" s="4">
        <f t="shared" si="1"/>
        <v>193239.53366626002</v>
      </c>
      <c r="I18" s="4">
        <f>+I15+I14</f>
        <v>5039868.4567390801</v>
      </c>
      <c r="J18" s="4">
        <f>+J15+J14</f>
        <v>76668624.310751289</v>
      </c>
    </row>
    <row r="20" spans="1:10" x14ac:dyDescent="0.2">
      <c r="A20" s="2" t="s">
        <v>339</v>
      </c>
      <c r="B20" s="6">
        <f>+'WP-Schedule J-3.1 (DIC)'!C92</f>
        <v>0.94046960354751852</v>
      </c>
      <c r="C20" s="6">
        <f>+'WP-Schedule J-3.1 (DIC)'!D92</f>
        <v>0.9380624842448152</v>
      </c>
      <c r="D20" s="6">
        <f>+'WP-Schedule J-3.1 (DIC)'!E92</f>
        <v>0.94689316782474287</v>
      </c>
      <c r="E20" s="6">
        <f>+'WP-Schedule J-3.1 (DIC)'!F92</f>
        <v>0.93700633962985813</v>
      </c>
      <c r="F20" s="6">
        <f>+'WP-Schedule J-3.1 (DIC)'!G92</f>
        <v>0.96728868020025116</v>
      </c>
      <c r="G20" s="6">
        <f>+'WP-Schedule J-3.1 (DIC)'!H92</f>
        <v>0.98879287889043432</v>
      </c>
      <c r="H20" s="6">
        <f>+'WP-Schedule J-3.1 (DIC)'!I92</f>
        <v>0.94452313347624084</v>
      </c>
      <c r="I20" s="93"/>
    </row>
    <row r="21" spans="1:10" x14ac:dyDescent="0.2">
      <c r="A21" s="2" t="s">
        <v>341</v>
      </c>
      <c r="B21" s="4">
        <f t="shared" ref="B21:H21" si="2">+B18*B20</f>
        <v>42252030.441120841</v>
      </c>
      <c r="C21" s="4">
        <f t="shared" si="2"/>
        <v>1163975.09692943</v>
      </c>
      <c r="D21" s="4">
        <f t="shared" si="2"/>
        <v>22046318.327269539</v>
      </c>
      <c r="E21" s="4">
        <f t="shared" si="2"/>
        <v>1782989.1749654484</v>
      </c>
      <c r="F21" s="4">
        <f t="shared" si="2"/>
        <v>266731.59139018116</v>
      </c>
      <c r="G21" s="4">
        <f t="shared" si="2"/>
        <v>4792312.1657588193</v>
      </c>
      <c r="H21" s="4">
        <f t="shared" si="2"/>
        <v>182519.20984994344</v>
      </c>
      <c r="I21" s="4">
        <f>+H21+G21</f>
        <v>4974831.3756087627</v>
      </c>
      <c r="J21" s="4">
        <f>SUM(B21:H21)</f>
        <v>72486876.007284194</v>
      </c>
    </row>
    <row r="23" spans="1:10" x14ac:dyDescent="0.2">
      <c r="B23" s="4"/>
    </row>
    <row r="25" spans="1:10" x14ac:dyDescent="0.2">
      <c r="B25" s="189"/>
      <c r="C25" s="189"/>
      <c r="D25" s="189"/>
      <c r="E25" s="189"/>
      <c r="F25" s="189"/>
      <c r="G25" s="189"/>
      <c r="H25" s="189"/>
    </row>
  </sheetData>
  <pageMargins left="0.7" right="0.7" top="0.75" bottom="0.75" header="0.3" footer="0.3"/>
  <pageSetup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topLeftCell="A24" workbookViewId="0">
      <selection activeCell="K59" sqref="K59"/>
    </sheetView>
  </sheetViews>
  <sheetFormatPr defaultColWidth="8.75" defaultRowHeight="12.75" x14ac:dyDescent="0.2"/>
  <cols>
    <col min="1" max="1" width="3.25" style="2" customWidth="1"/>
    <col min="2" max="2" width="33.25" style="2" customWidth="1"/>
    <col min="3" max="3" width="9.875" style="2" bestFit="1" customWidth="1"/>
    <col min="4" max="6" width="8.75" style="2"/>
    <col min="7" max="7" width="10.875" style="2" customWidth="1"/>
    <col min="8" max="16384" width="8.75" style="2"/>
  </cols>
  <sheetData>
    <row r="1" spans="1:12" x14ac:dyDescent="0.2">
      <c r="B1" s="49" t="s">
        <v>317</v>
      </c>
    </row>
    <row r="2" spans="1:12" x14ac:dyDescent="0.2">
      <c r="B2" s="49" t="s">
        <v>122</v>
      </c>
      <c r="I2" s="2" t="s">
        <v>359</v>
      </c>
    </row>
    <row r="3" spans="1:12" x14ac:dyDescent="0.2">
      <c r="B3" s="49" t="s">
        <v>493</v>
      </c>
    </row>
    <row r="4" spans="1:12" x14ac:dyDescent="0.2">
      <c r="B4" s="3"/>
    </row>
    <row r="6" spans="1:12" ht="35.25" x14ac:dyDescent="0.6">
      <c r="B6" s="42" t="s">
        <v>344</v>
      </c>
    </row>
    <row r="7" spans="1:12" ht="15" thickBot="1" x14ac:dyDescent="0.3">
      <c r="B7" s="27" t="s">
        <v>343</v>
      </c>
    </row>
    <row r="8" spans="1:12" x14ac:dyDescent="0.2">
      <c r="B8" s="43"/>
      <c r="C8" s="13"/>
      <c r="D8" s="13"/>
      <c r="E8" s="13"/>
      <c r="F8" s="13"/>
      <c r="G8" s="13"/>
      <c r="H8" s="13"/>
      <c r="I8" s="13"/>
      <c r="J8" s="13"/>
      <c r="K8" s="13"/>
    </row>
    <row r="9" spans="1:12" x14ac:dyDescent="0.2">
      <c r="B9" s="44" t="s">
        <v>5</v>
      </c>
      <c r="C9" s="15" t="s">
        <v>7</v>
      </c>
      <c r="D9" s="15" t="s">
        <v>8</v>
      </c>
      <c r="E9" s="15" t="s">
        <v>8</v>
      </c>
      <c r="F9" s="15" t="s">
        <v>9</v>
      </c>
      <c r="G9" s="15" t="s">
        <v>10</v>
      </c>
      <c r="H9" s="15" t="s">
        <v>57</v>
      </c>
      <c r="I9" s="15" t="s">
        <v>57</v>
      </c>
      <c r="J9" s="15" t="s">
        <v>57</v>
      </c>
      <c r="K9" s="15"/>
    </row>
    <row r="10" spans="1:12" x14ac:dyDescent="0.2">
      <c r="B10" s="44"/>
      <c r="C10" s="15"/>
      <c r="D10" s="15" t="s">
        <v>12</v>
      </c>
      <c r="E10" s="15" t="s">
        <v>13</v>
      </c>
      <c r="F10" s="15" t="s">
        <v>14</v>
      </c>
      <c r="G10" s="15" t="s">
        <v>14</v>
      </c>
      <c r="H10" s="15" t="s">
        <v>59</v>
      </c>
      <c r="I10" s="15" t="s">
        <v>60</v>
      </c>
      <c r="J10" s="15" t="s">
        <v>58</v>
      </c>
      <c r="K10" s="15" t="s">
        <v>58</v>
      </c>
    </row>
    <row r="11" spans="1:12" ht="13.5" thickBot="1" x14ac:dyDescent="0.25">
      <c r="B11" s="45"/>
      <c r="C11" s="16"/>
      <c r="D11" s="16"/>
      <c r="E11" s="16"/>
      <c r="F11" s="16"/>
      <c r="G11" s="16"/>
      <c r="H11" s="16"/>
      <c r="I11" s="16"/>
      <c r="J11" s="16"/>
      <c r="K11" s="16"/>
    </row>
    <row r="12" spans="1:12" x14ac:dyDescent="0.2">
      <c r="A12" s="37" t="s">
        <v>276</v>
      </c>
      <c r="B12" s="28"/>
      <c r="J12" s="2" t="s">
        <v>362</v>
      </c>
    </row>
    <row r="13" spans="1:12" ht="13.5" thickBot="1" x14ac:dyDescent="0.25">
      <c r="A13" s="29"/>
      <c r="B13" s="29"/>
    </row>
    <row r="14" spans="1:12" ht="15" thickBot="1" x14ac:dyDescent="0.3">
      <c r="A14" s="28"/>
      <c r="B14" s="33" t="s">
        <v>346</v>
      </c>
      <c r="C14" s="4">
        <v>139814.6910081112</v>
      </c>
      <c r="D14" s="4">
        <v>3589.8821216507495</v>
      </c>
      <c r="E14" s="4">
        <v>74502.444319161703</v>
      </c>
      <c r="F14" s="4">
        <v>5775.4950860866329</v>
      </c>
      <c r="G14" s="4">
        <v>573.92483268273406</v>
      </c>
      <c r="H14" s="4">
        <v>18787.349295605225</v>
      </c>
      <c r="I14" s="4">
        <v>623.30391103324973</v>
      </c>
      <c r="J14" s="4">
        <f t="shared" ref="J14:J15" si="0">+I14+H14</f>
        <v>19410.653206638475</v>
      </c>
      <c r="K14" s="620">
        <f>SUM(C14:I14)</f>
        <v>243667.09057433152</v>
      </c>
    </row>
    <row r="15" spans="1:12" ht="14.25" x14ac:dyDescent="0.25">
      <c r="A15" s="28"/>
      <c r="B15" s="30" t="s">
        <v>348</v>
      </c>
      <c r="C15" s="4">
        <f>+'WP-Schedule J-3.6 (DIST COS)'!J19+'WP-Schedule J-3.7 (METER COS)'!J19+'WP-Schedule J-3.8 (TDCS COS)'!J19</f>
        <v>139814.6910081112</v>
      </c>
      <c r="D15" s="4">
        <f>+'WP-Schedule J-3.6 (DIST COS)'!K19+'WP-Schedule J-3.7 (METER COS)'!K19+'WP-Schedule J-3.8 (TDCS COS)'!K19</f>
        <v>3589.8821216507495</v>
      </c>
      <c r="E15" s="4">
        <f>+'WP-Schedule J-3.6 (DIST COS)'!L19+'WP-Schedule J-3.7 (METER COS)'!L19+'WP-Schedule J-3.8 (TDCS COS)'!L19</f>
        <v>74502.444319161703</v>
      </c>
      <c r="F15" s="4">
        <f>+'WP-Schedule J-3.6 (DIST COS)'!M19+'WP-Schedule J-3.7 (METER COS)'!M19+'WP-Schedule J-3.8 (TDCS COS)'!M19</f>
        <v>5775.4950860866329</v>
      </c>
      <c r="G15" s="4">
        <f>+'WP-Schedule J-3.6 (DIST COS)'!N19+'WP-Schedule J-3.7 (METER COS)'!N19+'WP-Schedule J-3.8 (TDCS COS)'!N19</f>
        <v>573.92483268273406</v>
      </c>
      <c r="H15" s="4">
        <f>+'WP-Schedule J-3.6 (DIST COS)'!O19+'WP-Schedule J-3.7 (METER COS)'!O19+'WP-Schedule J-3.8 (TDCS COS)'!O19</f>
        <v>18787.349295605225</v>
      </c>
      <c r="I15" s="4">
        <f>+'WP-Schedule J-3.6 (DIST COS)'!P19+'WP-Schedule J-3.7 (METER COS)'!P19+'WP-Schedule J-3.8 (TDCS COS)'!P19</f>
        <v>623.30391103324973</v>
      </c>
      <c r="J15" s="4">
        <f t="shared" si="0"/>
        <v>19410.653206638475</v>
      </c>
      <c r="K15" s="4">
        <f>SUM(C15:I15)</f>
        <v>243667.09057433152</v>
      </c>
      <c r="L15" s="4"/>
    </row>
    <row r="16" spans="1:12" x14ac:dyDescent="0.2">
      <c r="A16" s="28"/>
      <c r="B16" s="30" t="s">
        <v>345</v>
      </c>
      <c r="C16" s="4">
        <f>+'WP-Schedule J-3.1 (DIC)'!C88*'WP-Schedule J-3 (RC Values)'!C17</f>
        <v>122201.94258652856</v>
      </c>
      <c r="D16" s="4">
        <f>+'WP-Schedule J-3.1 (DIC)'!D88*'WP-Schedule J-3 (RC Values)'!D17</f>
        <v>3183.5317021008009</v>
      </c>
      <c r="E16" s="4">
        <f>+'WP-Schedule J-3.1 (DIC)'!E88*'WP-Schedule J-3 (RC Values)'!E17</f>
        <v>65161.322920051367</v>
      </c>
      <c r="F16" s="4">
        <f>+'WP-Schedule J-3.1 (DIC)'!F88*'WP-Schedule J-3 (RC Values)'!F17</f>
        <v>5001.3529221306808</v>
      </c>
      <c r="G16" s="4">
        <f>+'WP-Schedule J-3.1 (DIC)'!G88*'WP-Schedule J-3 (RC Values)'!G17</f>
        <v>545.12342877402307</v>
      </c>
      <c r="H16" s="4">
        <f>+'WP-Schedule J-3.1 (DIC)'!H88*'WP-Schedule J-3 (RC Values)'!H17</f>
        <v>17188.176693349767</v>
      </c>
      <c r="I16" s="4">
        <f>+'WP-Schedule J-3.1 (DIC)'!I88*'WP-Schedule J-3 (RC Values)'!I17</f>
        <v>546.01334758538735</v>
      </c>
      <c r="J16" s="4">
        <f>+I16+H16</f>
        <v>17734.190040935155</v>
      </c>
      <c r="K16" s="4">
        <f>SUM(C16:I16)</f>
        <v>213827.46360052057</v>
      </c>
    </row>
    <row r="17" spans="1:12" x14ac:dyDescent="0.2">
      <c r="A17" s="29"/>
      <c r="B17" s="36"/>
      <c r="C17" s="4"/>
      <c r="D17" s="4"/>
      <c r="E17" s="4"/>
      <c r="F17" s="4"/>
      <c r="G17" s="4"/>
      <c r="H17" s="4"/>
      <c r="I17" s="4"/>
      <c r="J17" s="4"/>
      <c r="K17" s="4"/>
    </row>
    <row r="18" spans="1:12" x14ac:dyDescent="0.2">
      <c r="A18" s="29"/>
      <c r="B18" s="28" t="s">
        <v>278</v>
      </c>
      <c r="C18" s="4"/>
    </row>
    <row r="19" spans="1:12" x14ac:dyDescent="0.2">
      <c r="A19" s="29"/>
      <c r="B19" s="29" t="s">
        <v>279</v>
      </c>
      <c r="C19" s="4">
        <f>'WP-Schedule J-3.6 (DIST COS)'!J836+'WP-Schedule J-3.7 (METER COS)'!J836+'WP-Schedule J-3.8 (TDCS COS)'!J836</f>
        <v>-57790.511568524082</v>
      </c>
      <c r="D19" s="4">
        <f>'WP-Schedule J-3.6 (DIST COS)'!K836+'WP-Schedule J-3.7 (METER COS)'!K836+'WP-Schedule J-3.8 (TDCS COS)'!K836</f>
        <v>-1483.8292227020677</v>
      </c>
      <c r="E19" s="4">
        <f>'WP-Schedule J-3.6 (DIST COS)'!L836+'WP-Schedule J-3.7 (METER COS)'!L836+'WP-Schedule J-3.8 (TDCS COS)'!L836</f>
        <v>-30794.577731892681</v>
      </c>
      <c r="F19" s="4">
        <f>'WP-Schedule J-3.6 (DIST COS)'!M836+'WP-Schedule J-3.7 (METER COS)'!M836+'WP-Schedule J-3.8 (TDCS COS)'!M836</f>
        <v>-2387.2227816680602</v>
      </c>
      <c r="G19" s="4">
        <f>'WP-Schedule J-3.6 (DIST COS)'!N836+'WP-Schedule J-3.7 (METER COS)'!N836+'WP-Schedule J-3.8 (TDCS COS)'!N836</f>
        <v>-237.22406739568299</v>
      </c>
      <c r="H19" s="4">
        <f>'WP-Schedule J-3.6 (DIST COS)'!O836+'WP-Schedule J-3.7 (METER COS)'!O836+'WP-Schedule J-3.8 (TDCS COS)'!O836</f>
        <v>-7765.4967370101995</v>
      </c>
      <c r="I19" s="4">
        <f>'WP-Schedule J-3.6 (DIST COS)'!P836+'WP-Schedule J-3.7 (METER COS)'!P836+'WP-Schedule J-3.8 (TDCS COS)'!P836</f>
        <v>-257.63424159184825</v>
      </c>
      <c r="J19" s="4">
        <f t="shared" ref="J19:J20" si="1">+I19+H19</f>
        <v>-8023.1309786020474</v>
      </c>
      <c r="K19" s="4">
        <f>SUM(C19:I19)</f>
        <v>-100716.49635078461</v>
      </c>
    </row>
    <row r="20" spans="1:12" ht="14.25" x14ac:dyDescent="0.25">
      <c r="A20" s="29"/>
      <c r="B20" s="30" t="s">
        <v>349</v>
      </c>
      <c r="C20" s="4">
        <f>(C19/'WP-Schedule J-3.2 (ROR)'!$H$19/'WP-Schedule J-3.2 (ROR)'!$I$19)*'WP-Schedule J-3.2 (ROR)'!$E$19*'WP-Schedule J-3.2 (ROR)'!$F$19</f>
        <v>-57790.511568524089</v>
      </c>
      <c r="D20" s="4">
        <f>(D19/'WP-Schedule J-3.2 (ROR)'!$H$19/'WP-Schedule J-3.2 (ROR)'!$I$19)*'WP-Schedule J-3.2 (ROR)'!$E$19*'WP-Schedule J-3.2 (ROR)'!$F$19</f>
        <v>-1483.8292227020679</v>
      </c>
      <c r="E20" s="4">
        <f>(E19/'WP-Schedule J-3.2 (ROR)'!$H$19/'WP-Schedule J-3.2 (ROR)'!$I$19)*'WP-Schedule J-3.2 (ROR)'!$E$19*'WP-Schedule J-3.2 (ROR)'!$F$19</f>
        <v>-30794.577731892681</v>
      </c>
      <c r="F20" s="4">
        <f>(F19/'WP-Schedule J-3.2 (ROR)'!$H$19/'WP-Schedule J-3.2 (ROR)'!$I$19)*'WP-Schedule J-3.2 (ROR)'!$E$19*'WP-Schedule J-3.2 (ROR)'!$F$19</f>
        <v>-2387.2227816680606</v>
      </c>
      <c r="G20" s="4">
        <f>(G19/'WP-Schedule J-3.2 (ROR)'!$H$19/'WP-Schedule J-3.2 (ROR)'!$I$19)*'WP-Schedule J-3.2 (ROR)'!$E$19*'WP-Schedule J-3.2 (ROR)'!$F$19</f>
        <v>-237.22406739568297</v>
      </c>
      <c r="H20" s="4">
        <f>(H19/'WP-Schedule J-3.2 (ROR)'!$H$19/'WP-Schedule J-3.2 (ROR)'!$I$19)*'WP-Schedule J-3.2 (ROR)'!$E$19*'WP-Schedule J-3.2 (ROR)'!$F$19</f>
        <v>-7765.4967370101995</v>
      </c>
      <c r="I20" s="4">
        <f>(I19/'WP-Schedule J-3.2 (ROR)'!$H$19/'WP-Schedule J-3.2 (ROR)'!$I$19)*'WP-Schedule J-3.2 (ROR)'!$E$19*'WP-Schedule J-3.2 (ROR)'!$F$19</f>
        <v>-257.63424159184825</v>
      </c>
      <c r="J20" s="4">
        <f t="shared" si="1"/>
        <v>-8023.1309786020474</v>
      </c>
      <c r="K20" s="4">
        <f t="shared" ref="K20:K21" si="2">SUM(C20:I20)</f>
        <v>-100716.49635078463</v>
      </c>
      <c r="L20" s="4"/>
    </row>
    <row r="21" spans="1:12" x14ac:dyDescent="0.2">
      <c r="A21" s="29"/>
      <c r="B21" s="30" t="s">
        <v>345</v>
      </c>
      <c r="C21" s="4">
        <f>-+'WP-Schedule J-3.1 (DIC)'!C88*'WP-Schedule J-3.2 (ROR)'!$E$19*'WP-Schedule J-3.2 (ROR)'!$F$19</f>
        <v>-48620.156777910292</v>
      </c>
      <c r="D21" s="4">
        <f>-+'WP-Schedule J-3.1 (DIC)'!D88*'WP-Schedule J-3.2 (ROR)'!$E$19*'WP-Schedule J-3.2 (ROR)'!$F$19</f>
        <v>-1266.6231582529015</v>
      </c>
      <c r="E21" s="4">
        <f>-+'WP-Schedule J-3.1 (DIC)'!E88*'WP-Schedule J-3.2 (ROR)'!$E$19*'WP-Schedule J-3.2 (ROR)'!$F$19</f>
        <v>-25925.559521982523</v>
      </c>
      <c r="F21" s="4">
        <f>-+'WP-Schedule J-3.1 (DIC)'!F88*'WP-Schedule J-3.2 (ROR)'!$E$19*'WP-Schedule J-3.2 (ROR)'!$F$19</f>
        <v>-1989.8747763643157</v>
      </c>
      <c r="G21" s="4">
        <f>-+'WP-Schedule J-3.1 (DIC)'!G88*'WP-Schedule J-3.2 (ROR)'!$E$19*'WP-Schedule J-3.2 (ROR)'!$F$19</f>
        <v>-216.88678599800585</v>
      </c>
      <c r="H21" s="4">
        <f>-+'WP-Schedule J-3.1 (DIC)'!H88*'WP-Schedule J-3.2 (ROR)'!$E$19*'WP-Schedule J-3.2 (ROR)'!$F$19</f>
        <v>-6838.6134284678328</v>
      </c>
      <c r="I21" s="4">
        <f>-+'WP-Schedule J-3.1 (DIC)'!I88*'WP-Schedule J-3.2 (ROR)'!$E$19*'WP-Schedule J-3.2 (ROR)'!$F$19</f>
        <v>-217.24085559143725</v>
      </c>
      <c r="J21" s="4">
        <f>+I21+H21</f>
        <v>-7055.85428405927</v>
      </c>
      <c r="K21" s="4">
        <f t="shared" si="2"/>
        <v>-85074.955304567309</v>
      </c>
    </row>
    <row r="22" spans="1:12" x14ac:dyDescent="0.2">
      <c r="A22" s="29"/>
      <c r="B22" s="29"/>
      <c r="J22" s="4"/>
      <c r="K22" s="4"/>
    </row>
    <row r="23" spans="1:12" x14ac:dyDescent="0.2">
      <c r="A23" s="29"/>
      <c r="B23" s="29"/>
      <c r="C23" s="4"/>
      <c r="D23" s="4"/>
      <c r="E23" s="4"/>
      <c r="F23" s="4"/>
      <c r="G23" s="4"/>
      <c r="H23" s="4"/>
      <c r="I23" s="4"/>
      <c r="J23" s="4"/>
      <c r="K23" s="4"/>
    </row>
    <row r="24" spans="1:12" x14ac:dyDescent="0.2">
      <c r="A24" s="29"/>
      <c r="B24" s="28" t="s">
        <v>342</v>
      </c>
      <c r="C24" s="4"/>
      <c r="D24" s="4"/>
      <c r="E24" s="4"/>
      <c r="F24" s="4"/>
      <c r="G24" s="4"/>
      <c r="H24" s="4"/>
      <c r="I24" s="4"/>
      <c r="J24" s="4"/>
      <c r="K24" s="4"/>
    </row>
    <row r="25" spans="1:12" x14ac:dyDescent="0.2">
      <c r="A25" s="29"/>
      <c r="B25" s="29" t="s">
        <v>280</v>
      </c>
      <c r="C25" s="4">
        <f>'WP-Schedule J-3.6 (DIST COS)'!J837+'WP-Schedule J-3.7 (METER COS)'!J837+'WP-Schedule J-3.8 (TDCS COS)'!J837</f>
        <v>-9121.5903245081063</v>
      </c>
      <c r="D25" s="4">
        <f>'WP-Schedule J-3.6 (DIST COS)'!K837+'WP-Schedule J-3.7 (METER COS)'!K837+'WP-Schedule J-3.8 (TDCS COS)'!K837</f>
        <v>-277.89351486171927</v>
      </c>
      <c r="E25" s="4">
        <f>'WP-Schedule J-3.6 (DIST COS)'!L837+'WP-Schedule J-3.7 (METER COS)'!L837+'WP-Schedule J-3.8 (TDCS COS)'!L837</f>
        <v>-4564.3394077100693</v>
      </c>
      <c r="F25" s="4">
        <f>'WP-Schedule J-3.6 (DIST COS)'!M837+'WP-Schedule J-3.7 (METER COS)'!M837+'WP-Schedule J-3.8 (TDCS COS)'!M837</f>
        <v>-360.8152222476142</v>
      </c>
      <c r="G25" s="4">
        <f>'WP-Schedule J-3.6 (DIST COS)'!N837+'WP-Schedule J-3.7 (METER COS)'!N837+'WP-Schedule J-3.8 (TDCS COS)'!N837</f>
        <v>-65.660620796464514</v>
      </c>
      <c r="H25" s="4">
        <f>'WP-Schedule J-3.6 (DIST COS)'!O837+'WP-Schedule J-3.7 (METER COS)'!O837+'WP-Schedule J-3.8 (TDCS COS)'!O837</f>
        <v>-1134.6272739610999</v>
      </c>
      <c r="I25" s="4">
        <f>'WP-Schedule J-3.6 (DIST COS)'!P837+'WP-Schedule J-3.7 (METER COS)'!P837+'WP-Schedule J-3.8 (TDCS COS)'!P837</f>
        <v>-39.325361764112301</v>
      </c>
      <c r="J25" s="4">
        <f t="shared" ref="J25:J30" si="3">+I25+H25</f>
        <v>-1173.9526357252123</v>
      </c>
      <c r="K25" s="4">
        <f t="shared" ref="K25:K30" si="4">SUM(C25:I25)</f>
        <v>-15564.251725849188</v>
      </c>
    </row>
    <row r="26" spans="1:12" x14ac:dyDescent="0.2">
      <c r="A26" s="29"/>
      <c r="B26" s="29" t="s">
        <v>281</v>
      </c>
      <c r="C26" s="4">
        <f>'WP-Schedule J-3.6 (DIST COS)'!J838+'WP-Schedule J-3.7 (METER COS)'!J838+'WP-Schedule J-3.8 (TDCS COS)'!J838</f>
        <v>0</v>
      </c>
      <c r="D26" s="4">
        <f>'WP-Schedule J-3.6 (DIST COS)'!K838+'WP-Schedule J-3.7 (METER COS)'!K838+'WP-Schedule J-3.8 (TDCS COS)'!K838</f>
        <v>0</v>
      </c>
      <c r="E26" s="4">
        <f>'WP-Schedule J-3.6 (DIST COS)'!L838+'WP-Schedule J-3.7 (METER COS)'!L838+'WP-Schedule J-3.8 (TDCS COS)'!L838</f>
        <v>0</v>
      </c>
      <c r="F26" s="4">
        <f>'WP-Schedule J-3.6 (DIST COS)'!M838+'WP-Schedule J-3.7 (METER COS)'!M838+'WP-Schedule J-3.8 (TDCS COS)'!M838</f>
        <v>0</v>
      </c>
      <c r="G26" s="4">
        <f>'WP-Schedule J-3.6 (DIST COS)'!N838+'WP-Schedule J-3.7 (METER COS)'!N838+'WP-Schedule J-3.8 (TDCS COS)'!N838</f>
        <v>0</v>
      </c>
      <c r="H26" s="4">
        <f>'WP-Schedule J-3.6 (DIST COS)'!O838+'WP-Schedule J-3.7 (METER COS)'!O838+'WP-Schedule J-3.8 (TDCS COS)'!O838</f>
        <v>0</v>
      </c>
      <c r="I26" s="4">
        <f>'WP-Schedule J-3.6 (DIST COS)'!P838+'WP-Schedule J-3.7 (METER COS)'!P838+'WP-Schedule J-3.8 (TDCS COS)'!P838</f>
        <v>0</v>
      </c>
      <c r="J26" s="4">
        <f t="shared" si="3"/>
        <v>0</v>
      </c>
      <c r="K26" s="4">
        <f t="shared" si="4"/>
        <v>0</v>
      </c>
    </row>
    <row r="27" spans="1:12" x14ac:dyDescent="0.2">
      <c r="A27" s="29"/>
      <c r="B27" s="29" t="s">
        <v>282</v>
      </c>
      <c r="C27" s="4">
        <f>'WP-Schedule J-3.6 (DIST COS)'!J839+'WP-Schedule J-3.7 (METER COS)'!J839+'WP-Schedule J-3.8 (TDCS COS)'!J839</f>
        <v>-620.05368151502319</v>
      </c>
      <c r="D27" s="4">
        <f>'WP-Schedule J-3.6 (DIST COS)'!K839+'WP-Schedule J-3.7 (METER COS)'!K839+'WP-Schedule J-3.8 (TDCS COS)'!K839</f>
        <v>-18.890225369604156</v>
      </c>
      <c r="E27" s="4">
        <f>'WP-Schedule J-3.6 (DIST COS)'!L839+'WP-Schedule J-3.7 (METER COS)'!L839+'WP-Schedule J-3.8 (TDCS COS)'!L839</f>
        <v>-310.26776611866171</v>
      </c>
      <c r="F27" s="4">
        <f>'WP-Schedule J-3.6 (DIST COS)'!M839+'WP-Schedule J-3.7 (METER COS)'!M839+'WP-Schedule J-3.8 (TDCS COS)'!M839</f>
        <v>-24.526951873752246</v>
      </c>
      <c r="G27" s="4">
        <f>'WP-Schedule J-3.6 (DIST COS)'!N839+'WP-Schedule J-3.7 (METER COS)'!N839+'WP-Schedule J-3.8 (TDCS COS)'!N839</f>
        <v>-4.4633784468505189</v>
      </c>
      <c r="H27" s="4">
        <f>'WP-Schedule J-3.6 (DIST COS)'!O839+'WP-Schedule J-3.7 (METER COS)'!O839+'WP-Schedule J-3.8 (TDCS COS)'!O839</f>
        <v>-77.127978054076166</v>
      </c>
      <c r="I27" s="4">
        <f>'WP-Schedule J-3.6 (DIST COS)'!P839+'WP-Schedule J-3.7 (METER COS)'!P839+'WP-Schedule J-3.8 (TDCS COS)'!P839</f>
        <v>-2.6732000091292072</v>
      </c>
      <c r="J27" s="4">
        <f t="shared" si="3"/>
        <v>-79.80117806320537</v>
      </c>
      <c r="K27" s="4">
        <f t="shared" si="4"/>
        <v>-1058.0031813870974</v>
      </c>
    </row>
    <row r="28" spans="1:12" x14ac:dyDescent="0.2">
      <c r="A28" s="29"/>
      <c r="B28" s="29" t="s">
        <v>283</v>
      </c>
      <c r="C28" s="4">
        <f>'WP-Schedule J-3.6 (DIST COS)'!J840+'WP-Schedule J-3.7 (METER COS)'!J840+'WP-Schedule J-3.8 (TDCS COS)'!J840</f>
        <v>0</v>
      </c>
      <c r="D28" s="4">
        <f>'WP-Schedule J-3.6 (DIST COS)'!K840+'WP-Schedule J-3.7 (METER COS)'!K840+'WP-Schedule J-3.8 (TDCS COS)'!K840</f>
        <v>0</v>
      </c>
      <c r="E28" s="4">
        <f>'WP-Schedule J-3.6 (DIST COS)'!L840+'WP-Schedule J-3.7 (METER COS)'!L840+'WP-Schedule J-3.8 (TDCS COS)'!L840</f>
        <v>0</v>
      </c>
      <c r="F28" s="4">
        <f>'WP-Schedule J-3.6 (DIST COS)'!M840+'WP-Schedule J-3.7 (METER COS)'!M840+'WP-Schedule J-3.8 (TDCS COS)'!M840</f>
        <v>0</v>
      </c>
      <c r="G28" s="4">
        <f>'WP-Schedule J-3.6 (DIST COS)'!N840+'WP-Schedule J-3.7 (METER COS)'!N840+'WP-Schedule J-3.8 (TDCS COS)'!N840</f>
        <v>0</v>
      </c>
      <c r="H28" s="4">
        <f>'WP-Schedule J-3.6 (DIST COS)'!O840+'WP-Schedule J-3.7 (METER COS)'!O840+'WP-Schedule J-3.8 (TDCS COS)'!O840</f>
        <v>0</v>
      </c>
      <c r="I28" s="4">
        <f>'WP-Schedule J-3.6 (DIST COS)'!P840+'WP-Schedule J-3.7 (METER COS)'!P840+'WP-Schedule J-3.8 (TDCS COS)'!P840</f>
        <v>0</v>
      </c>
      <c r="J28" s="4">
        <f t="shared" si="3"/>
        <v>0</v>
      </c>
      <c r="K28" s="4">
        <f t="shared" si="4"/>
        <v>0</v>
      </c>
    </row>
    <row r="29" spans="1:12" x14ac:dyDescent="0.2">
      <c r="A29" s="29"/>
      <c r="B29" s="29" t="s">
        <v>385</v>
      </c>
      <c r="C29" s="4">
        <f>'WP-Schedule J-3.6 (DIST COS)'!J841+'WP-Schedule J-3.7 (METER COS)'!J841+'WP-Schedule J-3.8 (TDCS COS)'!J841</f>
        <v>0</v>
      </c>
      <c r="D29" s="4">
        <f>'WP-Schedule J-3.6 (DIST COS)'!K841+'WP-Schedule J-3.7 (METER COS)'!K841+'WP-Schedule J-3.8 (TDCS COS)'!K841</f>
        <v>0</v>
      </c>
      <c r="E29" s="4">
        <f>'WP-Schedule J-3.6 (DIST COS)'!L841+'WP-Schedule J-3.7 (METER COS)'!L841+'WP-Schedule J-3.8 (TDCS COS)'!L841</f>
        <v>0</v>
      </c>
      <c r="F29" s="4">
        <f>'WP-Schedule J-3.6 (DIST COS)'!M841+'WP-Schedule J-3.7 (METER COS)'!M841+'WP-Schedule J-3.8 (TDCS COS)'!M841</f>
        <v>0</v>
      </c>
      <c r="G29" s="4">
        <f>'WP-Schedule J-3.6 (DIST COS)'!N841+'WP-Schedule J-3.7 (METER COS)'!N841+'WP-Schedule J-3.8 (TDCS COS)'!N841</f>
        <v>0</v>
      </c>
      <c r="H29" s="4">
        <f>'WP-Schedule J-3.6 (DIST COS)'!O841+'WP-Schedule J-3.7 (METER COS)'!O841+'WP-Schedule J-3.8 (TDCS COS)'!O841</f>
        <v>0</v>
      </c>
      <c r="I29" s="4">
        <f>'WP-Schedule J-3.6 (DIST COS)'!P841+'WP-Schedule J-3.7 (METER COS)'!P841+'WP-Schedule J-3.8 (TDCS COS)'!P841</f>
        <v>0</v>
      </c>
      <c r="J29" s="4">
        <f t="shared" si="3"/>
        <v>0</v>
      </c>
      <c r="K29" s="4">
        <f t="shared" si="4"/>
        <v>0</v>
      </c>
    </row>
    <row r="30" spans="1:12" x14ac:dyDescent="0.2">
      <c r="A30" s="29"/>
      <c r="B30" s="29" t="s">
        <v>373</v>
      </c>
      <c r="C30" s="4">
        <f>'WP-Schedule J-3.6 (DIST COS)'!J842+'WP-Schedule J-3.7 (METER COS)'!J842+'WP-Schedule J-3.8 (TDCS COS)'!J842</f>
        <v>-26.563235419987137</v>
      </c>
      <c r="D30" s="4">
        <f>'WP-Schedule J-3.6 (DIST COS)'!K842+'WP-Schedule J-3.7 (METER COS)'!K842+'WP-Schedule J-3.8 (TDCS COS)'!K842</f>
        <v>-0.9774319841659348</v>
      </c>
      <c r="E30" s="4">
        <f>'WP-Schedule J-3.6 (DIST COS)'!L842+'WP-Schedule J-3.7 (METER COS)'!L842+'WP-Schedule J-3.8 (TDCS COS)'!L842</f>
        <v>-12.67296844132945</v>
      </c>
      <c r="F30" s="4">
        <f>'WP-Schedule J-3.6 (DIST COS)'!M842+'WP-Schedule J-3.7 (METER COS)'!M842+'WP-Schedule J-3.8 (TDCS COS)'!M842</f>
        <v>-1.0619418226642801</v>
      </c>
      <c r="G30" s="4">
        <f>'WP-Schedule J-3.6 (DIST COS)'!N842+'WP-Schedule J-3.7 (METER COS)'!N842+'WP-Schedule J-3.8 (TDCS COS)'!N842</f>
        <v>-0.38067048395973269</v>
      </c>
      <c r="H30" s="4">
        <f>'WP-Schedule J-3.6 (DIST COS)'!O842+'WP-Schedule J-3.7 (METER COS)'!O842+'WP-Schedule J-3.8 (TDCS COS)'!O842</f>
        <v>-2.9732342273188603</v>
      </c>
      <c r="I30" s="4">
        <f>'WP-Schedule J-3.6 (DIST COS)'!P842+'WP-Schedule J-3.7 (METER COS)'!P842+'WP-Schedule J-3.8 (TDCS COS)'!P842</f>
        <v>-0.10569631188948887</v>
      </c>
      <c r="J30" s="4">
        <f t="shared" si="3"/>
        <v>-3.0789305392083492</v>
      </c>
      <c r="K30" s="4">
        <f t="shared" si="4"/>
        <v>-44.735178691314886</v>
      </c>
    </row>
    <row r="31" spans="1:12" x14ac:dyDescent="0.2">
      <c r="A31" s="28"/>
      <c r="B31" s="36" t="s">
        <v>18</v>
      </c>
      <c r="C31" s="4">
        <f t="shared" ref="C31:K31" si="5">SUM(C25:C30)</f>
        <v>-9768.2072414431168</v>
      </c>
      <c r="D31" s="4">
        <f t="shared" si="5"/>
        <v>-297.76117221548935</v>
      </c>
      <c r="E31" s="4">
        <f t="shared" si="5"/>
        <v>-4887.2801422700604</v>
      </c>
      <c r="F31" s="4">
        <f t="shared" si="5"/>
        <v>-386.40411594403071</v>
      </c>
      <c r="G31" s="4">
        <f t="shared" si="5"/>
        <v>-70.504669727274759</v>
      </c>
      <c r="H31" s="4">
        <f t="shared" si="5"/>
        <v>-1214.7284862424951</v>
      </c>
      <c r="I31" s="4">
        <f t="shared" si="5"/>
        <v>-42.104258085130994</v>
      </c>
      <c r="J31" s="4">
        <f t="shared" si="5"/>
        <v>-1256.832744327626</v>
      </c>
      <c r="K31" s="4">
        <f t="shared" si="5"/>
        <v>-16666.990085927599</v>
      </c>
    </row>
    <row r="32" spans="1:12" x14ac:dyDescent="0.2">
      <c r="A32" s="29"/>
      <c r="B32" s="36" t="s">
        <v>340</v>
      </c>
      <c r="C32" s="4">
        <f t="shared" ref="C32:I32" si="6">+C31*C61</f>
        <v>-9186.7019917300076</v>
      </c>
      <c r="D32" s="4">
        <f t="shared" si="6"/>
        <v>-279.3185849201102</v>
      </c>
      <c r="E32" s="4">
        <f t="shared" si="6"/>
        <v>-4627.7321759610577</v>
      </c>
      <c r="F32" s="4">
        <f t="shared" si="6"/>
        <v>-362.06310629862753</v>
      </c>
      <c r="G32" s="4">
        <f t="shared" si="6"/>
        <v>-68.198368928450208</v>
      </c>
      <c r="H32" s="4">
        <f t="shared" si="6"/>
        <v>-1201.114876981936</v>
      </c>
      <c r="I32" s="4">
        <f t="shared" si="6"/>
        <v>-39.768445779260276</v>
      </c>
      <c r="J32" s="4">
        <f>+I32+H32</f>
        <v>-1240.8833227611963</v>
      </c>
      <c r="K32" s="4">
        <f>SUM(C32:I32)</f>
        <v>-15764.897550599449</v>
      </c>
    </row>
    <row r="33" spans="1:11" x14ac:dyDescent="0.2">
      <c r="A33" s="28"/>
      <c r="B33" s="28" t="s">
        <v>284</v>
      </c>
    </row>
    <row r="34" spans="1:11" x14ac:dyDescent="0.2">
      <c r="A34" s="29"/>
      <c r="B34" s="29" t="s">
        <v>384</v>
      </c>
      <c r="C34" s="4">
        <f>'WP-Schedule J-3.6 (DIST COS)'!J847+'WP-Schedule J-3.7 (METER COS)'!J847+'WP-Schedule J-3.8 (TDCS COS)'!J847</f>
        <v>0</v>
      </c>
      <c r="D34" s="4">
        <f>'WP-Schedule J-3.6 (DIST COS)'!K847+'WP-Schedule J-3.7 (METER COS)'!K847+'WP-Schedule J-3.8 (TDCS COS)'!K847</f>
        <v>0</v>
      </c>
      <c r="E34" s="4">
        <f>'WP-Schedule J-3.6 (DIST COS)'!L847+'WP-Schedule J-3.7 (METER COS)'!L847+'WP-Schedule J-3.8 (TDCS COS)'!L847</f>
        <v>0</v>
      </c>
      <c r="F34" s="4">
        <f>'WP-Schedule J-3.6 (DIST COS)'!M847+'WP-Schedule J-3.7 (METER COS)'!M847+'WP-Schedule J-3.8 (TDCS COS)'!M847</f>
        <v>0</v>
      </c>
      <c r="G34" s="4">
        <f>'WP-Schedule J-3.6 (DIST COS)'!N847+'WP-Schedule J-3.7 (METER COS)'!N847+'WP-Schedule J-3.8 (TDCS COS)'!N847</f>
        <v>0</v>
      </c>
      <c r="H34" s="4">
        <f>'WP-Schedule J-3.6 (DIST COS)'!O847+'WP-Schedule J-3.7 (METER COS)'!O847+'WP-Schedule J-3.8 (TDCS COS)'!O847</f>
        <v>0</v>
      </c>
      <c r="I34" s="4">
        <f>'WP-Schedule J-3.6 (DIST COS)'!P847+'WP-Schedule J-3.7 (METER COS)'!P847+'WP-Schedule J-3.8 (TDCS COS)'!P847</f>
        <v>0</v>
      </c>
      <c r="J34" s="4">
        <f t="shared" ref="J34" si="7">+I34+H34</f>
        <v>0</v>
      </c>
      <c r="K34" s="4">
        <f t="shared" ref="K34" si="8">SUM(C34:I34)</f>
        <v>0</v>
      </c>
    </row>
    <row r="35" spans="1:11" x14ac:dyDescent="0.2">
      <c r="A35" s="29"/>
      <c r="B35" s="29" t="s">
        <v>383</v>
      </c>
      <c r="C35" s="4">
        <f>'WP-Schedule J-3.6 (DIST COS)'!J848+'WP-Schedule J-3.7 (METER COS)'!J848+'WP-Schedule J-3.8 (TDCS COS)'!J848</f>
        <v>54.263426069808816</v>
      </c>
      <c r="D35" s="4">
        <f>'WP-Schedule J-3.6 (DIST COS)'!K848+'WP-Schedule J-3.7 (METER COS)'!K848+'WP-Schedule J-3.8 (TDCS COS)'!K848</f>
        <v>1.9966998512216789</v>
      </c>
      <c r="E35" s="4">
        <f>'WP-Schedule J-3.6 (DIST COS)'!L848+'WP-Schedule J-3.7 (METER COS)'!L848+'WP-Schedule J-3.8 (TDCS COS)'!L848</f>
        <v>25.888363191769429</v>
      </c>
      <c r="F35" s="4">
        <f>'WP-Schedule J-3.6 (DIST COS)'!M848+'WP-Schedule J-3.7 (METER COS)'!M848+'WP-Schedule J-3.8 (TDCS COS)'!M848</f>
        <v>2.1693367044144916</v>
      </c>
      <c r="G35" s="4">
        <f>'WP-Schedule J-3.6 (DIST COS)'!N848+'WP-Schedule J-3.7 (METER COS)'!N848+'WP-Schedule J-3.8 (TDCS COS)'!N848</f>
        <v>0.77763436331120317</v>
      </c>
      <c r="H35" s="4">
        <f>'WP-Schedule J-3.6 (DIST COS)'!O848+'WP-Schedule J-3.7 (METER COS)'!O848+'WP-Schedule J-3.8 (TDCS COS)'!O848</f>
        <v>6.0737283366071324</v>
      </c>
      <c r="I35" s="4">
        <f>'WP-Schedule J-3.6 (DIST COS)'!P848+'WP-Schedule J-3.7 (METER COS)'!P848+'WP-Schedule J-3.8 (TDCS COS)'!P848</f>
        <v>0.21591661992165229</v>
      </c>
      <c r="J35" s="4">
        <f t="shared" ref="J35:J41" si="9">+I35+H35</f>
        <v>6.2896449565287851</v>
      </c>
      <c r="K35" s="4">
        <f t="shared" ref="K35:K41" si="10">SUM(C35:I35)</f>
        <v>91.38510513705441</v>
      </c>
    </row>
    <row r="36" spans="1:11" x14ac:dyDescent="0.2">
      <c r="A36" s="29"/>
      <c r="B36" s="29" t="s">
        <v>382</v>
      </c>
      <c r="C36" s="4">
        <f>'WP-Schedule J-3.6 (DIST COS)'!J849+'WP-Schedule J-3.7 (METER COS)'!J849+'WP-Schedule J-3.8 (TDCS COS)'!J849</f>
        <v>0</v>
      </c>
      <c r="D36" s="4">
        <f>'WP-Schedule J-3.6 (DIST COS)'!K849+'WP-Schedule J-3.7 (METER COS)'!K849+'WP-Schedule J-3.8 (TDCS COS)'!K849</f>
        <v>0</v>
      </c>
      <c r="E36" s="4">
        <f>'WP-Schedule J-3.6 (DIST COS)'!L849+'WP-Schedule J-3.7 (METER COS)'!L849+'WP-Schedule J-3.8 (TDCS COS)'!L849</f>
        <v>0</v>
      </c>
      <c r="F36" s="4">
        <f>'WP-Schedule J-3.6 (DIST COS)'!M849+'WP-Schedule J-3.7 (METER COS)'!M849+'WP-Schedule J-3.8 (TDCS COS)'!M849</f>
        <v>0</v>
      </c>
      <c r="G36" s="4">
        <f>'WP-Schedule J-3.6 (DIST COS)'!N849+'WP-Schedule J-3.7 (METER COS)'!N849+'WP-Schedule J-3.8 (TDCS COS)'!N849</f>
        <v>0</v>
      </c>
      <c r="H36" s="4">
        <f>'WP-Schedule J-3.6 (DIST COS)'!O849+'WP-Schedule J-3.7 (METER COS)'!O849+'WP-Schedule J-3.8 (TDCS COS)'!O849</f>
        <v>0</v>
      </c>
      <c r="I36" s="4">
        <f>'WP-Schedule J-3.6 (DIST COS)'!P849+'WP-Schedule J-3.7 (METER COS)'!P849+'WP-Schedule J-3.8 (TDCS COS)'!P849</f>
        <v>0</v>
      </c>
      <c r="J36" s="4">
        <f t="shared" si="9"/>
        <v>0</v>
      </c>
      <c r="K36" s="4">
        <f t="shared" si="10"/>
        <v>0</v>
      </c>
    </row>
    <row r="37" spans="1:11" x14ac:dyDescent="0.2">
      <c r="A37" s="29"/>
      <c r="B37" s="29" t="s">
        <v>381</v>
      </c>
      <c r="C37" s="4">
        <f>'WP-Schedule J-3.6 (DIST COS)'!J850+'WP-Schedule J-3.7 (METER COS)'!J850+'WP-Schedule J-3.8 (TDCS COS)'!J850</f>
        <v>275.62699529923697</v>
      </c>
      <c r="D37" s="4">
        <f>'WP-Schedule J-3.6 (DIST COS)'!K850+'WP-Schedule J-3.7 (METER COS)'!K850+'WP-Schedule J-3.8 (TDCS COS)'!K850</f>
        <v>10.142086859732332</v>
      </c>
      <c r="E37" s="4">
        <f>'WP-Schedule J-3.6 (DIST COS)'!L850+'WP-Schedule J-3.7 (METER COS)'!L850+'WP-Schedule J-3.8 (TDCS COS)'!L850</f>
        <v>131.49799554829161</v>
      </c>
      <c r="F37" s="4">
        <f>'WP-Schedule J-3.6 (DIST COS)'!M850+'WP-Schedule J-3.7 (METER COS)'!M850+'WP-Schedule J-3.8 (TDCS COS)'!M850</f>
        <v>11.018982783374076</v>
      </c>
      <c r="G37" s="4">
        <f>'WP-Schedule J-3.6 (DIST COS)'!N850+'WP-Schedule J-3.7 (METER COS)'!N850+'WP-Schedule J-3.8 (TDCS COS)'!N850</f>
        <v>3.9499353160112274</v>
      </c>
      <c r="H37" s="4">
        <f>'WP-Schedule J-3.6 (DIST COS)'!O850+'WP-Schedule J-3.7 (METER COS)'!O850+'WP-Schedule J-3.8 (TDCS COS)'!O850</f>
        <v>30.851046698179015</v>
      </c>
      <c r="I37" s="4">
        <f>'WP-Schedule J-3.6 (DIST COS)'!P850+'WP-Schedule J-3.7 (METER COS)'!P850+'WP-Schedule J-3.8 (TDCS COS)'!P850</f>
        <v>1.0967322466445597</v>
      </c>
      <c r="J37" s="4">
        <f t="shared" si="9"/>
        <v>31.947778944823575</v>
      </c>
      <c r="K37" s="4">
        <f t="shared" si="10"/>
        <v>464.1837747514698</v>
      </c>
    </row>
    <row r="38" spans="1:11" x14ac:dyDescent="0.2">
      <c r="A38" s="29"/>
      <c r="B38" s="29" t="s">
        <v>380</v>
      </c>
      <c r="C38" s="4">
        <f>'WP-Schedule J-3.6 (DIST COS)'!J851+'WP-Schedule J-3.7 (METER COS)'!J851+'WP-Schedule J-3.8 (TDCS COS)'!J851</f>
        <v>0</v>
      </c>
      <c r="D38" s="4">
        <f>'WP-Schedule J-3.6 (DIST COS)'!K851+'WP-Schedule J-3.7 (METER COS)'!K851+'WP-Schedule J-3.8 (TDCS COS)'!K851</f>
        <v>0</v>
      </c>
      <c r="E38" s="4">
        <f>'WP-Schedule J-3.6 (DIST COS)'!L851+'WP-Schedule J-3.7 (METER COS)'!L851+'WP-Schedule J-3.8 (TDCS COS)'!L851</f>
        <v>0</v>
      </c>
      <c r="F38" s="4">
        <f>'WP-Schedule J-3.6 (DIST COS)'!M851+'WP-Schedule J-3.7 (METER COS)'!M851+'WP-Schedule J-3.8 (TDCS COS)'!M851</f>
        <v>0</v>
      </c>
      <c r="G38" s="4">
        <f>'WP-Schedule J-3.6 (DIST COS)'!N851+'WP-Schedule J-3.7 (METER COS)'!N851+'WP-Schedule J-3.8 (TDCS COS)'!N851</f>
        <v>0</v>
      </c>
      <c r="H38" s="4">
        <f>'WP-Schedule J-3.6 (DIST COS)'!O851+'WP-Schedule J-3.7 (METER COS)'!O851+'WP-Schedule J-3.8 (TDCS COS)'!O851</f>
        <v>0</v>
      </c>
      <c r="I38" s="4">
        <f>'WP-Schedule J-3.6 (DIST COS)'!P851+'WP-Schedule J-3.7 (METER COS)'!P851+'WP-Schedule J-3.8 (TDCS COS)'!P851</f>
        <v>0</v>
      </c>
      <c r="J38" s="4">
        <f t="shared" si="9"/>
        <v>0</v>
      </c>
      <c r="K38" s="4">
        <f t="shared" si="10"/>
        <v>0</v>
      </c>
    </row>
    <row r="39" spans="1:11" x14ac:dyDescent="0.2">
      <c r="A39" s="29"/>
      <c r="B39" s="29" t="s">
        <v>379</v>
      </c>
      <c r="C39" s="4">
        <f>'WP-Schedule J-3.6 (DIST COS)'!J852+'WP-Schedule J-3.7 (METER COS)'!J852+'WP-Schedule J-3.8 (TDCS COS)'!J852</f>
        <v>1.5516145277609159</v>
      </c>
      <c r="D39" s="4">
        <f>'WP-Schedule J-3.6 (DIST COS)'!K852+'WP-Schedule J-3.7 (METER COS)'!K852+'WP-Schedule J-3.8 (TDCS COS)'!K852</f>
        <v>4.7270662186118265E-2</v>
      </c>
      <c r="E39" s="4">
        <f>'WP-Schedule J-3.6 (DIST COS)'!L852+'WP-Schedule J-3.7 (METER COS)'!L852+'WP-Schedule J-3.8 (TDCS COS)'!L852</f>
        <v>0.77641015247157685</v>
      </c>
      <c r="F39" s="4">
        <f>'WP-Schedule J-3.6 (DIST COS)'!M852+'WP-Schedule J-3.7 (METER COS)'!M852+'WP-Schedule J-3.8 (TDCS COS)'!M852</f>
        <v>6.1375935638380279E-2</v>
      </c>
      <c r="G39" s="4">
        <f>'WP-Schedule J-3.6 (DIST COS)'!N852+'WP-Schedule J-3.7 (METER COS)'!N852+'WP-Schedule J-3.8 (TDCS COS)'!N852</f>
        <v>1.1169102043079188E-2</v>
      </c>
      <c r="H39" s="4">
        <f>'WP-Schedule J-3.6 (DIST COS)'!O852+'WP-Schedule J-3.7 (METER COS)'!O852+'WP-Schedule J-3.8 (TDCS COS)'!O852</f>
        <v>0.19300408144198747</v>
      </c>
      <c r="I39" s="4">
        <f>'WP-Schedule J-3.6 (DIST COS)'!P852+'WP-Schedule J-3.7 (METER COS)'!P852+'WP-Schedule J-3.8 (TDCS COS)'!P852</f>
        <v>6.6893820542133099E-3</v>
      </c>
      <c r="J39" s="4">
        <f t="shared" si="9"/>
        <v>0.19969346349620079</v>
      </c>
      <c r="K39" s="4">
        <f t="shared" si="10"/>
        <v>2.6475338435962712</v>
      </c>
    </row>
    <row r="40" spans="1:11" x14ac:dyDescent="0.2">
      <c r="A40" s="29"/>
      <c r="B40" s="29" t="s">
        <v>378</v>
      </c>
      <c r="C40" s="4">
        <f>'WP-Schedule J-3.6 (DIST COS)'!J853+'WP-Schedule J-3.7 (METER COS)'!J853+'WP-Schedule J-3.8 (TDCS COS)'!J853</f>
        <v>2133.347762806754</v>
      </c>
      <c r="D40" s="4">
        <f>'WP-Schedule J-3.6 (DIST COS)'!K853+'WP-Schedule J-3.7 (METER COS)'!K853+'WP-Schedule J-3.8 (TDCS COS)'!K853</f>
        <v>64.993437233843764</v>
      </c>
      <c r="E40" s="4">
        <f>'WP-Schedule J-3.6 (DIST COS)'!L853+'WP-Schedule J-3.7 (METER COS)'!L853+'WP-Schedule J-3.8 (TDCS COS)'!L853</f>
        <v>1067.5028057296665</v>
      </c>
      <c r="F40" s="4">
        <f>'WP-Schedule J-3.6 (DIST COS)'!M853+'WP-Schedule J-3.7 (METER COS)'!M853+'WP-Schedule J-3.8 (TDCS COS)'!M853</f>
        <v>84.387077229329421</v>
      </c>
      <c r="G40" s="4">
        <f>'WP-Schedule J-3.6 (DIST COS)'!N853+'WP-Schedule J-3.7 (METER COS)'!N853+'WP-Schedule J-3.8 (TDCS COS)'!N853</f>
        <v>15.356635575298546</v>
      </c>
      <c r="H40" s="4">
        <f>'WP-Schedule J-3.6 (DIST COS)'!O853+'WP-Schedule J-3.7 (METER COS)'!O853+'WP-Schedule J-3.8 (TDCS COS)'!O853</f>
        <v>265.36541002294683</v>
      </c>
      <c r="I40" s="4">
        <f>'WP-Schedule J-3.6 (DIST COS)'!P853+'WP-Schedule J-3.7 (METER COS)'!P853+'WP-Schedule J-3.8 (TDCS COS)'!P853</f>
        <v>9.1973734355976333</v>
      </c>
      <c r="J40" s="4">
        <f t="shared" si="9"/>
        <v>274.56278345854446</v>
      </c>
      <c r="K40" s="4">
        <f t="shared" si="10"/>
        <v>3640.1505020334371</v>
      </c>
    </row>
    <row r="41" spans="1:11" x14ac:dyDescent="0.2">
      <c r="A41" s="29"/>
      <c r="B41" s="29" t="s">
        <v>377</v>
      </c>
      <c r="C41" s="4">
        <f>'WP-Schedule J-3.6 (DIST COS)'!J854+'WP-Schedule J-3.7 (METER COS)'!J854+'WP-Schedule J-3.8 (TDCS COS)'!J854</f>
        <v>698.59582455389625</v>
      </c>
      <c r="D41" s="4">
        <f>'WP-Schedule J-3.6 (DIST COS)'!K854+'WP-Schedule J-3.7 (METER COS)'!K854+'WP-Schedule J-3.8 (TDCS COS)'!K854</f>
        <v>25.705825820071837</v>
      </c>
      <c r="E41" s="4">
        <f>'WP-Schedule J-3.6 (DIST COS)'!L854+'WP-Schedule J-3.7 (METER COS)'!L854+'WP-Schedule J-3.8 (TDCS COS)'!L854</f>
        <v>333.29083215347043</v>
      </c>
      <c r="F41" s="4">
        <f>'WP-Schedule J-3.6 (DIST COS)'!M854+'WP-Schedule J-3.7 (METER COS)'!M854+'WP-Schedule J-3.8 (TDCS COS)'!M854</f>
        <v>27.9283796383558</v>
      </c>
      <c r="G41" s="4">
        <f>'WP-Schedule J-3.6 (DIST COS)'!N854+'WP-Schedule J-3.7 (METER COS)'!N854+'WP-Schedule J-3.8 (TDCS COS)'!N854</f>
        <v>10.011386279590072</v>
      </c>
      <c r="H41" s="4">
        <f>'WP-Schedule J-3.6 (DIST COS)'!O854+'WP-Schedule J-3.7 (METER COS)'!O854+'WP-Schedule J-3.8 (TDCS COS)'!O854</f>
        <v>78.194127476760954</v>
      </c>
      <c r="I41" s="4">
        <f>'WP-Schedule J-3.6 (DIST COS)'!P854+'WP-Schedule J-3.7 (METER COS)'!P854+'WP-Schedule J-3.8 (TDCS COS)'!P854</f>
        <v>2.7797442965544832</v>
      </c>
      <c r="J41" s="4">
        <f t="shared" si="9"/>
        <v>80.973871773315437</v>
      </c>
      <c r="K41" s="4">
        <f t="shared" si="10"/>
        <v>1176.5061202187001</v>
      </c>
    </row>
    <row r="42" spans="1:11" x14ac:dyDescent="0.2">
      <c r="A42" s="28"/>
      <c r="B42" s="36" t="s">
        <v>18</v>
      </c>
      <c r="C42" s="4">
        <f>SUM(C34:C41)</f>
        <v>3163.3856232574572</v>
      </c>
      <c r="D42" s="4">
        <f t="shared" ref="D42:I42" si="11">SUM(D34:D41)</f>
        <v>102.88532042705573</v>
      </c>
      <c r="E42" s="4">
        <f t="shared" si="11"/>
        <v>1558.9564067756696</v>
      </c>
      <c r="F42" s="4">
        <f t="shared" si="11"/>
        <v>125.56515229111218</v>
      </c>
      <c r="G42" s="4">
        <f t="shared" si="11"/>
        <v>30.10676063625413</v>
      </c>
      <c r="H42" s="4">
        <f t="shared" si="11"/>
        <v>380.67731661593592</v>
      </c>
      <c r="I42" s="4">
        <f t="shared" si="11"/>
        <v>13.296455980772542</v>
      </c>
      <c r="J42" s="4">
        <f t="shared" ref="J42" si="12">SUM(J34:J41)</f>
        <v>393.9737725967085</v>
      </c>
      <c r="K42" s="4">
        <f t="shared" ref="K42" si="13">SUM(K34:K41)</f>
        <v>5374.8730359842575</v>
      </c>
    </row>
    <row r="43" spans="1:11" x14ac:dyDescent="0.2">
      <c r="A43" s="29"/>
      <c r="B43" s="36" t="s">
        <v>340</v>
      </c>
      <c r="C43" s="4">
        <f>+C42*C61</f>
        <v>2975.0680229728605</v>
      </c>
      <c r="D43" s="4">
        <f t="shared" ref="D43:I43" si="14">+D42*D61</f>
        <v>96.512859272127727</v>
      </c>
      <c r="E43" s="4">
        <f t="shared" si="14"/>
        <v>1476.1651705124923</v>
      </c>
      <c r="F43" s="4">
        <f t="shared" si="14"/>
        <v>117.65534373336072</v>
      </c>
      <c r="G43" s="4">
        <f t="shared" si="14"/>
        <v>29.121928760947132</v>
      </c>
      <c r="H43" s="4">
        <f t="shared" si="14"/>
        <v>376.41101982495667</v>
      </c>
      <c r="I43" s="4">
        <f t="shared" si="14"/>
        <v>12.558810267088184</v>
      </c>
      <c r="J43" s="4">
        <f>+I43+H43</f>
        <v>388.96983009204484</v>
      </c>
      <c r="K43" s="4">
        <f>SUM(C43:I43)</f>
        <v>5083.4931553438328</v>
      </c>
    </row>
    <row r="44" spans="1:11" x14ac:dyDescent="0.2">
      <c r="A44" s="29"/>
      <c r="B44" s="31"/>
    </row>
    <row r="45" spans="1:11" x14ac:dyDescent="0.2">
      <c r="A45" s="28"/>
      <c r="B45" s="28" t="s">
        <v>347</v>
      </c>
      <c r="C45" s="4">
        <f>+C43+C32+C21+C16</f>
        <v>67370.151839861122</v>
      </c>
      <c r="D45" s="4">
        <f t="shared" ref="D45:I45" si="15">+D43+D32+D21+D16</f>
        <v>1734.102818199917</v>
      </c>
      <c r="E45" s="4">
        <f t="shared" si="15"/>
        <v>36084.196392620281</v>
      </c>
      <c r="F45" s="4">
        <f t="shared" si="15"/>
        <v>2767.0703832010981</v>
      </c>
      <c r="G45" s="4">
        <f t="shared" si="15"/>
        <v>289.16020260851417</v>
      </c>
      <c r="H45" s="4">
        <f t="shared" si="15"/>
        <v>9524.8594077249545</v>
      </c>
      <c r="I45" s="4">
        <f t="shared" si="15"/>
        <v>301.562856481778</v>
      </c>
      <c r="J45" s="4">
        <f>+J43+J32+J21+J16</f>
        <v>9826.4222642067325</v>
      </c>
      <c r="K45" s="4">
        <f t="shared" ref="K45" si="16">SUM(C45:I45)</f>
        <v>118071.10390069766</v>
      </c>
    </row>
    <row r="46" spans="1:11" x14ac:dyDescent="0.2">
      <c r="A46" s="28"/>
      <c r="B46" s="28" t="s">
        <v>286</v>
      </c>
      <c r="C46" s="38">
        <f>'WP-Schedule J-3.6 (DIST COS)'!E860</f>
        <v>0.26582278481012656</v>
      </c>
      <c r="D46" s="38">
        <f t="shared" ref="D46:K46" si="17">C46</f>
        <v>0.26582278481012656</v>
      </c>
      <c r="E46" s="38">
        <f t="shared" si="17"/>
        <v>0.26582278481012656</v>
      </c>
      <c r="F46" s="38">
        <f t="shared" si="17"/>
        <v>0.26582278481012656</v>
      </c>
      <c r="G46" s="38">
        <f t="shared" si="17"/>
        <v>0.26582278481012656</v>
      </c>
      <c r="H46" s="38">
        <f t="shared" si="17"/>
        <v>0.26582278481012656</v>
      </c>
      <c r="I46" s="38">
        <f t="shared" si="17"/>
        <v>0.26582278481012656</v>
      </c>
      <c r="J46" s="38">
        <f t="shared" si="17"/>
        <v>0.26582278481012656</v>
      </c>
      <c r="K46" s="38">
        <f t="shared" si="17"/>
        <v>0.26582278481012656</v>
      </c>
    </row>
    <row r="47" spans="1:11" x14ac:dyDescent="0.2">
      <c r="A47" s="29"/>
      <c r="B47" s="29"/>
    </row>
    <row r="48" spans="1:11" x14ac:dyDescent="0.2">
      <c r="A48" s="28"/>
      <c r="B48" s="28" t="s">
        <v>287</v>
      </c>
      <c r="C48" s="4">
        <f t="shared" ref="C48:I48" si="18">+C45*C46</f>
        <v>17908.521375152955</v>
      </c>
      <c r="D48" s="4">
        <f t="shared" si="18"/>
        <v>460.96404028099056</v>
      </c>
      <c r="E48" s="4">
        <f t="shared" si="18"/>
        <v>9592.0015727218452</v>
      </c>
      <c r="F48" s="4">
        <f t="shared" si="18"/>
        <v>735.55035502813996</v>
      </c>
      <c r="G48" s="4">
        <f t="shared" si="18"/>
        <v>76.86537031365566</v>
      </c>
      <c r="H48" s="4">
        <f t="shared" si="18"/>
        <v>2531.9246526863799</v>
      </c>
      <c r="I48" s="4">
        <f t="shared" si="18"/>
        <v>80.162278305282754</v>
      </c>
      <c r="J48" s="4">
        <f t="shared" ref="J48" si="19">+I48+H48</f>
        <v>2612.0869309916625</v>
      </c>
      <c r="K48" s="4">
        <f t="shared" ref="K48" si="20">SUM(C48:I48)</f>
        <v>31385.989644489247</v>
      </c>
    </row>
    <row r="49" spans="1:11" x14ac:dyDescent="0.2">
      <c r="A49" s="29"/>
      <c r="B49" s="29"/>
      <c r="C49" s="39"/>
    </row>
    <row r="50" spans="1:11" x14ac:dyDescent="0.2">
      <c r="A50" s="28"/>
      <c r="B50" s="28" t="s">
        <v>288</v>
      </c>
    </row>
    <row r="51" spans="1:11" x14ac:dyDescent="0.2">
      <c r="A51" s="29"/>
      <c r="B51" s="29" t="s">
        <v>280</v>
      </c>
      <c r="C51" s="4">
        <f>'WP-Schedule J-3.6 (DIST COS)'!J865+'WP-Schedule J-3.7 (METER COS)'!J865+'WP-Schedule J-3.8 (TDCS COS)'!J865</f>
        <v>-9121.5903245081063</v>
      </c>
      <c r="D51" s="4">
        <f>'WP-Schedule J-3.6 (DIST COS)'!K865+'WP-Schedule J-3.7 (METER COS)'!K865+'WP-Schedule J-3.8 (TDCS COS)'!K865</f>
        <v>-277.89351486171927</v>
      </c>
      <c r="E51" s="4">
        <f>'WP-Schedule J-3.6 (DIST COS)'!L865+'WP-Schedule J-3.7 (METER COS)'!L865+'WP-Schedule J-3.8 (TDCS COS)'!L865</f>
        <v>-4564.3394077100693</v>
      </c>
      <c r="F51" s="4">
        <f>'WP-Schedule J-3.6 (DIST COS)'!M865+'WP-Schedule J-3.7 (METER COS)'!M865+'WP-Schedule J-3.8 (TDCS COS)'!M865</f>
        <v>-360.8152222476142</v>
      </c>
      <c r="G51" s="4">
        <f>'WP-Schedule J-3.6 (DIST COS)'!N865+'WP-Schedule J-3.7 (METER COS)'!N865+'WP-Schedule J-3.8 (TDCS COS)'!N865</f>
        <v>-65.660620796464514</v>
      </c>
      <c r="H51" s="4">
        <f>'WP-Schedule J-3.6 (DIST COS)'!O865+'WP-Schedule J-3.7 (METER COS)'!O865+'WP-Schedule J-3.8 (TDCS COS)'!O865</f>
        <v>-1134.6272739610999</v>
      </c>
      <c r="I51" s="4">
        <f>'WP-Schedule J-3.6 (DIST COS)'!P865+'WP-Schedule J-3.7 (METER COS)'!P865+'WP-Schedule J-3.8 (TDCS COS)'!P865</f>
        <v>-39.325361764112301</v>
      </c>
      <c r="J51" s="4">
        <f t="shared" ref="J51:J55" si="21">+I51+H51</f>
        <v>-1173.9526357252123</v>
      </c>
      <c r="K51" s="4">
        <f t="shared" ref="K51:K55" si="22">SUM(C51:I51)</f>
        <v>-15564.251725849188</v>
      </c>
    </row>
    <row r="52" spans="1:11" x14ac:dyDescent="0.2">
      <c r="A52" s="29"/>
      <c r="B52" s="29" t="s">
        <v>376</v>
      </c>
      <c r="C52" s="4">
        <f>'WP-Schedule J-3.6 (DIST COS)'!J866+'WP-Schedule J-3.7 (METER COS)'!J866+'WP-Schedule J-3.8 (TDCS COS)'!J866</f>
        <v>0</v>
      </c>
      <c r="D52" s="4">
        <f>'WP-Schedule J-3.6 (DIST COS)'!K866+'WP-Schedule J-3.7 (METER COS)'!K866+'WP-Schedule J-3.8 (TDCS COS)'!K866</f>
        <v>0</v>
      </c>
      <c r="E52" s="4">
        <f>'WP-Schedule J-3.6 (DIST COS)'!L866+'WP-Schedule J-3.7 (METER COS)'!L866+'WP-Schedule J-3.8 (TDCS COS)'!L866</f>
        <v>0</v>
      </c>
      <c r="F52" s="4">
        <f>'WP-Schedule J-3.6 (DIST COS)'!M866+'WP-Schedule J-3.7 (METER COS)'!M866+'WP-Schedule J-3.8 (TDCS COS)'!M866</f>
        <v>0</v>
      </c>
      <c r="G52" s="4">
        <f>'WP-Schedule J-3.6 (DIST COS)'!N866+'WP-Schedule J-3.7 (METER COS)'!N866+'WP-Schedule J-3.8 (TDCS COS)'!N866</f>
        <v>0</v>
      </c>
      <c r="H52" s="4">
        <f>'WP-Schedule J-3.6 (DIST COS)'!O866+'WP-Schedule J-3.7 (METER COS)'!O866+'WP-Schedule J-3.8 (TDCS COS)'!O866</f>
        <v>0</v>
      </c>
      <c r="I52" s="4">
        <f>'WP-Schedule J-3.6 (DIST COS)'!P866+'WP-Schedule J-3.7 (METER COS)'!P866+'WP-Schedule J-3.8 (TDCS COS)'!P866</f>
        <v>0</v>
      </c>
      <c r="J52" s="4">
        <f t="shared" si="21"/>
        <v>0</v>
      </c>
      <c r="K52" s="4">
        <f t="shared" si="22"/>
        <v>0</v>
      </c>
    </row>
    <row r="53" spans="1:11" x14ac:dyDescent="0.2">
      <c r="A53" s="29"/>
      <c r="B53" s="29" t="s">
        <v>375</v>
      </c>
      <c r="C53" s="4">
        <f>'WP-Schedule J-3.6 (DIST COS)'!J867+'WP-Schedule J-3.7 (METER COS)'!J867+'WP-Schedule J-3.8 (TDCS COS)'!J867</f>
        <v>-620.05368151502319</v>
      </c>
      <c r="D53" s="4">
        <f>'WP-Schedule J-3.6 (DIST COS)'!K867+'WP-Schedule J-3.7 (METER COS)'!K867+'WP-Schedule J-3.8 (TDCS COS)'!K867</f>
        <v>-18.890225369604156</v>
      </c>
      <c r="E53" s="4">
        <f>'WP-Schedule J-3.6 (DIST COS)'!L867+'WP-Schedule J-3.7 (METER COS)'!L867+'WP-Schedule J-3.8 (TDCS COS)'!L867</f>
        <v>-310.26776611866171</v>
      </c>
      <c r="F53" s="4">
        <f>'WP-Schedule J-3.6 (DIST COS)'!M867+'WP-Schedule J-3.7 (METER COS)'!M867+'WP-Schedule J-3.8 (TDCS COS)'!M867</f>
        <v>-24.526951873752246</v>
      </c>
      <c r="G53" s="4">
        <f>'WP-Schedule J-3.6 (DIST COS)'!N867+'WP-Schedule J-3.7 (METER COS)'!N867+'WP-Schedule J-3.8 (TDCS COS)'!N867</f>
        <v>-4.4633784468505189</v>
      </c>
      <c r="H53" s="4">
        <f>'WP-Schedule J-3.6 (DIST COS)'!O867+'WP-Schedule J-3.7 (METER COS)'!O867+'WP-Schedule J-3.8 (TDCS COS)'!O867</f>
        <v>-77.127978054076166</v>
      </c>
      <c r="I53" s="4">
        <f>'WP-Schedule J-3.6 (DIST COS)'!P867+'WP-Schedule J-3.7 (METER COS)'!P867+'WP-Schedule J-3.8 (TDCS COS)'!P867</f>
        <v>-2.6732000091292072</v>
      </c>
      <c r="J53" s="4">
        <f t="shared" si="21"/>
        <v>-79.80117806320537</v>
      </c>
      <c r="K53" s="4">
        <f t="shared" si="22"/>
        <v>-1058.0031813870974</v>
      </c>
    </row>
    <row r="54" spans="1:11" x14ac:dyDescent="0.2">
      <c r="A54" s="29"/>
      <c r="B54" s="29" t="s">
        <v>374</v>
      </c>
      <c r="C54" s="4">
        <f>'WP-Schedule J-3.6 (DIST COS)'!J868+'WP-Schedule J-3.7 (METER COS)'!J868+'WP-Schedule J-3.8 (TDCS COS)'!J868</f>
        <v>698.59582455389625</v>
      </c>
      <c r="D54" s="4">
        <f>'WP-Schedule J-3.6 (DIST COS)'!K868+'WP-Schedule J-3.7 (METER COS)'!K868+'WP-Schedule J-3.8 (TDCS COS)'!K868</f>
        <v>25.705825820071837</v>
      </c>
      <c r="E54" s="4">
        <f>'WP-Schedule J-3.6 (DIST COS)'!L868+'WP-Schedule J-3.7 (METER COS)'!L868+'WP-Schedule J-3.8 (TDCS COS)'!L868</f>
        <v>333.29083215347043</v>
      </c>
      <c r="F54" s="4">
        <f>'WP-Schedule J-3.6 (DIST COS)'!M868+'WP-Schedule J-3.7 (METER COS)'!M868+'WP-Schedule J-3.8 (TDCS COS)'!M868</f>
        <v>27.9283796383558</v>
      </c>
      <c r="G54" s="4">
        <f>'WP-Schedule J-3.6 (DIST COS)'!N868+'WP-Schedule J-3.7 (METER COS)'!N868+'WP-Schedule J-3.8 (TDCS COS)'!N868</f>
        <v>10.011386279590072</v>
      </c>
      <c r="H54" s="4">
        <f>'WP-Schedule J-3.6 (DIST COS)'!O868+'WP-Schedule J-3.7 (METER COS)'!O868+'WP-Schedule J-3.8 (TDCS COS)'!O868</f>
        <v>78.194127476760954</v>
      </c>
      <c r="I54" s="4">
        <f>'WP-Schedule J-3.6 (DIST COS)'!P868+'WP-Schedule J-3.7 (METER COS)'!P868+'WP-Schedule J-3.8 (TDCS COS)'!P868</f>
        <v>2.7797442965544832</v>
      </c>
      <c r="J54" s="4">
        <f t="shared" si="21"/>
        <v>80.973871773315437</v>
      </c>
      <c r="K54" s="4">
        <f t="shared" si="22"/>
        <v>1176.5061202187001</v>
      </c>
    </row>
    <row r="55" spans="1:11" x14ac:dyDescent="0.2">
      <c r="A55" s="29"/>
      <c r="B55" s="29" t="s">
        <v>373</v>
      </c>
      <c r="C55" s="4">
        <f>'WP-Schedule J-3.6 (DIST COS)'!J869+'WP-Schedule J-3.7 (METER COS)'!J869+'WP-Schedule J-3.8 (TDCS COS)'!J869</f>
        <v>-26.563235419987137</v>
      </c>
      <c r="D55" s="4">
        <f>'WP-Schedule J-3.6 (DIST COS)'!K869+'WP-Schedule J-3.7 (METER COS)'!K869+'WP-Schedule J-3.8 (TDCS COS)'!K869</f>
        <v>-0.9774319841659348</v>
      </c>
      <c r="E55" s="4">
        <f>'WP-Schedule J-3.6 (DIST COS)'!L869+'WP-Schedule J-3.7 (METER COS)'!L869+'WP-Schedule J-3.8 (TDCS COS)'!L869</f>
        <v>-12.67296844132945</v>
      </c>
      <c r="F55" s="4">
        <f>'WP-Schedule J-3.6 (DIST COS)'!M869+'WP-Schedule J-3.7 (METER COS)'!M869+'WP-Schedule J-3.8 (TDCS COS)'!M869</f>
        <v>-1.0619418226642801</v>
      </c>
      <c r="G55" s="4">
        <f>'WP-Schedule J-3.6 (DIST COS)'!N869+'WP-Schedule J-3.7 (METER COS)'!N869+'WP-Schedule J-3.8 (TDCS COS)'!N869</f>
        <v>-0.38067048395973269</v>
      </c>
      <c r="H55" s="4">
        <f>'WP-Schedule J-3.6 (DIST COS)'!O869+'WP-Schedule J-3.7 (METER COS)'!O869+'WP-Schedule J-3.8 (TDCS COS)'!O869</f>
        <v>-2.9732342273188603</v>
      </c>
      <c r="I55" s="4">
        <f>'WP-Schedule J-3.6 (DIST COS)'!P869+'WP-Schedule J-3.7 (METER COS)'!P869+'WP-Schedule J-3.8 (TDCS COS)'!P869</f>
        <v>-0.10569631188948887</v>
      </c>
      <c r="J55" s="4">
        <f t="shared" si="21"/>
        <v>-3.0789305392083492</v>
      </c>
      <c r="K55" s="4">
        <f t="shared" si="22"/>
        <v>-44.735178691314886</v>
      </c>
    </row>
    <row r="56" spans="1:11" x14ac:dyDescent="0.2">
      <c r="A56" s="28"/>
      <c r="B56" s="36" t="s">
        <v>18</v>
      </c>
      <c r="C56" s="4">
        <f t="shared" ref="C56:K56" si="23">SUM(C51:C55)</f>
        <v>-9069.61141688922</v>
      </c>
      <c r="D56" s="4">
        <f t="shared" si="23"/>
        <v>-272.05534639541753</v>
      </c>
      <c r="E56" s="4">
        <f t="shared" si="23"/>
        <v>-4553.9893101165899</v>
      </c>
      <c r="F56" s="4">
        <f t="shared" si="23"/>
        <v>-358.4757363056749</v>
      </c>
      <c r="G56" s="4">
        <f t="shared" si="23"/>
        <v>-60.493283447684689</v>
      </c>
      <c r="H56" s="4">
        <f t="shared" si="23"/>
        <v>-1136.5343587657342</v>
      </c>
      <c r="I56" s="4">
        <f t="shared" si="23"/>
        <v>-39.32451378857651</v>
      </c>
      <c r="J56" s="4">
        <f t="shared" si="23"/>
        <v>-1175.8588725543104</v>
      </c>
      <c r="K56" s="4">
        <f t="shared" si="23"/>
        <v>-15490.4839657089</v>
      </c>
    </row>
    <row r="57" spans="1:11" x14ac:dyDescent="0.2">
      <c r="A57" s="29"/>
      <c r="B57" s="36" t="s">
        <v>340</v>
      </c>
      <c r="C57" s="4">
        <f t="shared" ref="C57:I57" si="24">+C56*C61</f>
        <v>-8529.6938535718527</v>
      </c>
      <c r="D57" s="4">
        <f t="shared" si="24"/>
        <v>-255.2049140917691</v>
      </c>
      <c r="E57" s="4">
        <f t="shared" si="24"/>
        <v>-4312.1413640963128</v>
      </c>
      <c r="F57" s="4">
        <f t="shared" si="24"/>
        <v>-335.89403752189867</v>
      </c>
      <c r="G57" s="4">
        <f t="shared" si="24"/>
        <v>-58.514468307090624</v>
      </c>
      <c r="H57" s="4">
        <f t="shared" si="24"/>
        <v>-1123.797080561864</v>
      </c>
      <c r="I57" s="4">
        <f t="shared" si="24"/>
        <v>-37.142912986015922</v>
      </c>
      <c r="J57" s="4">
        <f>+I57+H57</f>
        <v>-1160.93999354788</v>
      </c>
      <c r="K57" s="4">
        <f>SUM(C57:I57)</f>
        <v>-14652.388631136804</v>
      </c>
    </row>
    <row r="58" spans="1:11" ht="13.5" thickBot="1" x14ac:dyDescent="0.25">
      <c r="A58" s="29"/>
      <c r="B58" s="36"/>
      <c r="C58" s="4"/>
      <c r="D58" s="4"/>
      <c r="E58" s="4"/>
      <c r="F58" s="4"/>
      <c r="G58" s="4"/>
      <c r="H58" s="4"/>
      <c r="I58" s="4"/>
      <c r="J58" s="4"/>
      <c r="K58" s="4"/>
    </row>
    <row r="59" spans="1:11" ht="13.5" thickBot="1" x14ac:dyDescent="0.25">
      <c r="A59" s="34" t="s">
        <v>289</v>
      </c>
      <c r="B59" s="35"/>
      <c r="C59" s="4">
        <f t="shared" ref="C59:J59" si="25">+C57+C48</f>
        <v>9378.8275215811027</v>
      </c>
      <c r="D59" s="4">
        <f t="shared" si="25"/>
        <v>205.75912618922146</v>
      </c>
      <c r="E59" s="4">
        <f t="shared" si="25"/>
        <v>5279.8602086255323</v>
      </c>
      <c r="F59" s="4">
        <f t="shared" si="25"/>
        <v>399.65631750624129</v>
      </c>
      <c r="G59" s="4">
        <f t="shared" si="25"/>
        <v>18.350902006565036</v>
      </c>
      <c r="H59" s="4">
        <f t="shared" si="25"/>
        <v>1408.1275721245158</v>
      </c>
      <c r="I59" s="4">
        <f t="shared" si="25"/>
        <v>43.019365319266832</v>
      </c>
      <c r="J59" s="4">
        <f t="shared" si="25"/>
        <v>1451.1469374437825</v>
      </c>
      <c r="K59" s="4">
        <f t="shared" ref="K59" si="26">SUM(C59:I59)</f>
        <v>16733.601013352443</v>
      </c>
    </row>
    <row r="61" spans="1:11" x14ac:dyDescent="0.2">
      <c r="B61" s="2" t="s">
        <v>354</v>
      </c>
      <c r="C61" s="6">
        <f>+'WP-Schedule J-3.1 (DIC)'!C92</f>
        <v>0.94046960354751852</v>
      </c>
      <c r="D61" s="6">
        <f>+'WP-Schedule J-3.1 (DIC)'!D92</f>
        <v>0.9380624842448152</v>
      </c>
      <c r="E61" s="6">
        <f>+'WP-Schedule J-3.1 (DIC)'!E92</f>
        <v>0.94689316782474287</v>
      </c>
      <c r="F61" s="6">
        <f>+'WP-Schedule J-3.1 (DIC)'!F92</f>
        <v>0.93700633962985813</v>
      </c>
      <c r="G61" s="6">
        <f>+'WP-Schedule J-3.1 (DIC)'!G92</f>
        <v>0.96728868020025116</v>
      </c>
      <c r="H61" s="6">
        <f>+'WP-Schedule J-3.1 (DIC)'!H92</f>
        <v>0.98879287889043432</v>
      </c>
      <c r="I61" s="6">
        <f>+'WP-Schedule J-3.1 (DIC)'!I92</f>
        <v>0.94452313347624084</v>
      </c>
      <c r="K61" s="6"/>
    </row>
  </sheetData>
  <pageMargins left="0.7" right="0.7" top="0.75" bottom="0.75" header="0.3" footer="0.3"/>
  <pageSetup scale="70" orientation="portrait" r:id="rId1"/>
  <ignoredErrors>
    <ignoredError sqref="J56:K56 J31:K31 J42:K42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F1340"/>
  <sheetViews>
    <sheetView zoomScale="81" zoomScaleNormal="81" workbookViewId="0">
      <selection activeCell="E19" sqref="E19"/>
    </sheetView>
  </sheetViews>
  <sheetFormatPr defaultColWidth="8" defaultRowHeight="12.75" x14ac:dyDescent="0.2"/>
  <cols>
    <col min="1" max="1" width="2.75" style="98" customWidth="1"/>
    <col min="2" max="2" width="6" style="95" customWidth="1"/>
    <col min="3" max="3" width="34.5" style="95" customWidth="1"/>
    <col min="4" max="4" width="10.625" style="95" customWidth="1"/>
    <col min="5" max="6" width="10.25" style="216" customWidth="1"/>
    <col min="7" max="7" width="10.25" style="217" customWidth="1"/>
    <col min="8" max="8" width="4" style="223" customWidth="1"/>
    <col min="9" max="9" width="12.125" style="181" customWidth="1"/>
    <col min="10" max="11" width="10.25" style="181" customWidth="1"/>
    <col min="12" max="12" width="11.5" style="181" customWidth="1"/>
    <col min="13" max="13" width="12.375" style="181" customWidth="1"/>
    <col min="14" max="16" width="12" style="181" customWidth="1"/>
    <col min="17" max="18" width="11.625" style="181" customWidth="1"/>
    <col min="19" max="19" width="12.25" style="95" customWidth="1"/>
    <col min="20" max="21" width="11.625" style="95" customWidth="1"/>
    <col min="22" max="22" width="15.5" style="95" customWidth="1"/>
    <col min="23" max="23" width="10" style="95" customWidth="1"/>
    <col min="24" max="16384" width="8" style="95"/>
  </cols>
  <sheetData>
    <row r="1" spans="1:214" ht="15" x14ac:dyDescent="0.25">
      <c r="A1" s="215"/>
      <c r="B1" s="145"/>
      <c r="C1" s="105"/>
      <c r="D1" s="119"/>
      <c r="H1" s="218"/>
      <c r="I1" s="105"/>
      <c r="J1" s="105"/>
      <c r="K1" s="105"/>
    </row>
    <row r="2" spans="1:214" x14ac:dyDescent="0.2">
      <c r="C2" s="219" t="s">
        <v>0</v>
      </c>
      <c r="D2" s="97"/>
      <c r="E2" s="220"/>
      <c r="F2" s="221"/>
      <c r="G2" s="222"/>
      <c r="O2" s="640" t="s">
        <v>850</v>
      </c>
    </row>
    <row r="3" spans="1:214" x14ac:dyDescent="0.2">
      <c r="C3" s="224" t="s">
        <v>508</v>
      </c>
      <c r="D3" s="101"/>
      <c r="E3" s="225"/>
      <c r="F3" s="221"/>
      <c r="G3" s="222"/>
    </row>
    <row r="4" spans="1:214" x14ac:dyDescent="0.2">
      <c r="C4" s="224" t="s">
        <v>509</v>
      </c>
      <c r="D4" s="97"/>
      <c r="E4" s="225"/>
      <c r="F4" s="226"/>
      <c r="J4" s="227"/>
      <c r="K4" s="227"/>
      <c r="L4" s="227"/>
      <c r="M4" s="227"/>
      <c r="N4" s="227"/>
      <c r="O4" s="227"/>
      <c r="P4" s="227"/>
      <c r="Q4" s="227"/>
      <c r="R4" s="227"/>
    </row>
    <row r="5" spans="1:214" x14ac:dyDescent="0.2">
      <c r="C5" s="228"/>
      <c r="D5" s="97"/>
      <c r="E5" s="225"/>
      <c r="F5" s="226"/>
    </row>
    <row r="6" spans="1:214" x14ac:dyDescent="0.2">
      <c r="C6" s="229" t="s">
        <v>510</v>
      </c>
      <c r="D6" s="97"/>
      <c r="E6" s="225"/>
      <c r="F6" s="226"/>
    </row>
    <row r="7" spans="1:214" ht="13.5" thickBot="1" x14ac:dyDescent="0.25">
      <c r="B7" s="230"/>
      <c r="C7" s="118" t="s">
        <v>511</v>
      </c>
      <c r="D7" s="105"/>
      <c r="E7" s="231"/>
      <c r="F7" s="231"/>
      <c r="G7" s="231"/>
      <c r="H7" s="232"/>
      <c r="J7" s="231"/>
      <c r="K7" s="231"/>
      <c r="L7" s="231"/>
      <c r="M7" s="231"/>
      <c r="N7" s="231"/>
      <c r="O7" s="231"/>
      <c r="P7" s="231"/>
      <c r="Q7" s="231"/>
      <c r="S7" s="181"/>
      <c r="T7" s="181"/>
      <c r="U7" s="181"/>
      <c r="V7" s="181"/>
      <c r="W7" s="181"/>
      <c r="X7" s="181"/>
    </row>
    <row r="8" spans="1:214" s="104" customFormat="1" ht="13.7" customHeight="1" thickBot="1" x14ac:dyDescent="0.25">
      <c r="A8" s="98"/>
      <c r="B8" s="105"/>
      <c r="C8" s="105"/>
      <c r="D8" s="105"/>
      <c r="E8" s="231"/>
      <c r="F8" s="231"/>
      <c r="G8" s="233"/>
      <c r="H8" s="234"/>
      <c r="I8" s="644" t="s">
        <v>512</v>
      </c>
      <c r="J8" s="645"/>
      <c r="K8" s="645"/>
      <c r="L8" s="645"/>
      <c r="M8" s="645"/>
      <c r="N8" s="645"/>
      <c r="O8" s="645"/>
      <c r="P8" s="645"/>
      <c r="Q8" s="646"/>
      <c r="R8" s="106"/>
      <c r="S8" s="105"/>
      <c r="T8" s="106"/>
      <c r="U8" s="106"/>
      <c r="V8" s="106"/>
      <c r="W8" s="106"/>
      <c r="X8" s="106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5"/>
      <c r="BL8" s="175"/>
      <c r="BM8" s="175"/>
      <c r="BN8" s="175"/>
      <c r="BO8" s="175"/>
      <c r="BP8" s="175"/>
      <c r="BQ8" s="175"/>
      <c r="BR8" s="175"/>
      <c r="BS8" s="175"/>
      <c r="BT8" s="175"/>
      <c r="BU8" s="175"/>
      <c r="BV8" s="175"/>
      <c r="BW8" s="175"/>
      <c r="BX8" s="175"/>
      <c r="BY8" s="175"/>
      <c r="BZ8" s="175"/>
      <c r="CA8" s="175"/>
      <c r="CB8" s="175"/>
      <c r="CC8" s="175"/>
      <c r="CD8" s="175"/>
      <c r="CE8" s="175"/>
      <c r="CF8" s="175"/>
      <c r="CG8" s="175"/>
      <c r="CH8" s="175"/>
      <c r="CI8" s="175"/>
      <c r="CJ8" s="175"/>
      <c r="CK8" s="175"/>
      <c r="CL8" s="175"/>
      <c r="CM8" s="175"/>
      <c r="CN8" s="175"/>
      <c r="CO8" s="175"/>
      <c r="CP8" s="175"/>
      <c r="CQ8" s="175"/>
      <c r="CR8" s="175"/>
      <c r="CS8" s="175"/>
      <c r="CT8" s="175"/>
      <c r="CU8" s="175"/>
      <c r="CV8" s="175"/>
      <c r="CW8" s="175"/>
      <c r="CX8" s="175"/>
      <c r="CY8" s="175"/>
      <c r="CZ8" s="175"/>
      <c r="DA8" s="175"/>
      <c r="DB8" s="175"/>
      <c r="DC8" s="175"/>
      <c r="DD8" s="175"/>
      <c r="DE8" s="175"/>
      <c r="DF8" s="175"/>
      <c r="DG8" s="175"/>
      <c r="DH8" s="175"/>
      <c r="DI8" s="175"/>
      <c r="DJ8" s="175"/>
      <c r="DK8" s="175"/>
      <c r="DL8" s="175"/>
      <c r="DM8" s="175"/>
      <c r="DN8" s="175"/>
      <c r="DO8" s="175"/>
      <c r="DP8" s="175"/>
      <c r="DQ8" s="175"/>
      <c r="DR8" s="175"/>
      <c r="DS8" s="175"/>
      <c r="DT8" s="175"/>
      <c r="DU8" s="175"/>
      <c r="DV8" s="175"/>
      <c r="DW8" s="175"/>
      <c r="DX8" s="175"/>
      <c r="DY8" s="175"/>
      <c r="DZ8" s="175"/>
      <c r="EA8" s="175"/>
      <c r="EB8" s="175"/>
      <c r="EC8" s="175"/>
      <c r="ED8" s="175"/>
      <c r="EE8" s="175"/>
      <c r="EF8" s="175"/>
      <c r="EG8" s="175"/>
      <c r="EH8" s="175"/>
      <c r="EI8" s="175"/>
      <c r="EJ8" s="175"/>
      <c r="EK8" s="175"/>
      <c r="EL8" s="175"/>
      <c r="EM8" s="175"/>
      <c r="EN8" s="175"/>
      <c r="EO8" s="175"/>
      <c r="EP8" s="175"/>
      <c r="EQ8" s="175"/>
      <c r="ER8" s="175"/>
      <c r="ES8" s="175"/>
      <c r="ET8" s="175"/>
      <c r="EU8" s="175"/>
      <c r="EV8" s="175"/>
      <c r="EW8" s="175"/>
      <c r="EX8" s="175"/>
      <c r="EY8" s="175"/>
      <c r="EZ8" s="175"/>
      <c r="FA8" s="175"/>
      <c r="FB8" s="175"/>
      <c r="FC8" s="175"/>
      <c r="FD8" s="175"/>
      <c r="FE8" s="175"/>
      <c r="FF8" s="175"/>
      <c r="FG8" s="175"/>
      <c r="FH8" s="175"/>
      <c r="FI8" s="175"/>
      <c r="FJ8" s="175"/>
      <c r="FK8" s="175"/>
      <c r="FL8" s="175"/>
      <c r="FM8" s="175"/>
      <c r="FN8" s="175"/>
      <c r="FO8" s="175"/>
      <c r="FP8" s="175"/>
      <c r="FQ8" s="175"/>
      <c r="FR8" s="175"/>
      <c r="FS8" s="175"/>
      <c r="FT8" s="175"/>
      <c r="FU8" s="175"/>
      <c r="FV8" s="175"/>
      <c r="FW8" s="175"/>
      <c r="FX8" s="175"/>
      <c r="FY8" s="175"/>
      <c r="FZ8" s="175"/>
      <c r="GA8" s="175"/>
      <c r="GB8" s="175"/>
      <c r="GC8" s="175"/>
      <c r="GD8" s="175"/>
      <c r="GE8" s="175"/>
      <c r="GF8" s="175"/>
      <c r="GG8" s="175"/>
      <c r="GH8" s="175"/>
      <c r="GI8" s="175"/>
      <c r="GJ8" s="175"/>
      <c r="GK8" s="175"/>
      <c r="GL8" s="175"/>
      <c r="GM8" s="175"/>
      <c r="GN8" s="175"/>
      <c r="GO8" s="175"/>
      <c r="GP8" s="175"/>
      <c r="GQ8" s="175"/>
      <c r="GR8" s="175"/>
      <c r="GS8" s="175"/>
      <c r="GT8" s="175"/>
      <c r="GU8" s="175"/>
      <c r="GV8" s="175"/>
      <c r="GW8" s="175"/>
      <c r="GX8" s="175"/>
      <c r="GY8" s="175"/>
      <c r="GZ8" s="175"/>
      <c r="HA8" s="175"/>
      <c r="HB8" s="175"/>
      <c r="HC8" s="175"/>
      <c r="HD8" s="175"/>
      <c r="HE8" s="175"/>
      <c r="HF8" s="175"/>
    </row>
    <row r="9" spans="1:214" ht="11.25" x14ac:dyDescent="0.2">
      <c r="B9" s="105"/>
      <c r="C9" s="235"/>
      <c r="D9" s="235"/>
      <c r="E9" s="236"/>
      <c r="F9" s="236" t="s">
        <v>513</v>
      </c>
      <c r="G9" s="237" t="s">
        <v>514</v>
      </c>
      <c r="H9" s="238"/>
      <c r="I9" s="239"/>
      <c r="J9" s="235"/>
      <c r="K9" s="240"/>
      <c r="L9" s="240"/>
      <c r="M9" s="240"/>
      <c r="N9" s="235"/>
      <c r="O9" s="240"/>
      <c r="P9" s="240"/>
      <c r="Q9" s="241"/>
      <c r="R9" s="242" t="s">
        <v>368</v>
      </c>
      <c r="S9" s="181"/>
      <c r="T9" s="243"/>
      <c r="U9" s="243"/>
      <c r="V9" s="181"/>
      <c r="W9" s="181"/>
      <c r="X9" s="181"/>
    </row>
    <row r="10" spans="1:214" ht="11.25" x14ac:dyDescent="0.2">
      <c r="B10" s="145"/>
      <c r="C10" s="244" t="s">
        <v>5</v>
      </c>
      <c r="D10" s="245" t="s">
        <v>6</v>
      </c>
      <c r="E10" s="246"/>
      <c r="F10" s="246" t="s">
        <v>515</v>
      </c>
      <c r="G10" s="247" t="s">
        <v>516</v>
      </c>
      <c r="H10" s="248" t="s">
        <v>517</v>
      </c>
      <c r="I10" s="249" t="s">
        <v>518</v>
      </c>
      <c r="J10" s="245" t="s">
        <v>7</v>
      </c>
      <c r="K10" s="245" t="s">
        <v>8</v>
      </c>
      <c r="L10" s="245" t="s">
        <v>8</v>
      </c>
      <c r="M10" s="245" t="s">
        <v>9</v>
      </c>
      <c r="N10" s="245" t="s">
        <v>10</v>
      </c>
      <c r="O10" s="245" t="s">
        <v>57</v>
      </c>
      <c r="P10" s="245" t="s">
        <v>57</v>
      </c>
      <c r="Q10" s="250" t="s">
        <v>519</v>
      </c>
      <c r="R10" s="251"/>
      <c r="S10" s="181"/>
      <c r="T10" s="181"/>
      <c r="U10" s="181"/>
      <c r="V10" s="181"/>
      <c r="W10" s="181"/>
      <c r="X10" s="181"/>
    </row>
    <row r="11" spans="1:214" ht="11.25" x14ac:dyDescent="0.2">
      <c r="B11" s="105"/>
      <c r="C11" s="245"/>
      <c r="D11" s="245" t="s">
        <v>520</v>
      </c>
      <c r="E11" s="246" t="s">
        <v>489</v>
      </c>
      <c r="F11" s="246" t="s">
        <v>521</v>
      </c>
      <c r="G11" s="247" t="s">
        <v>489</v>
      </c>
      <c r="H11" s="248" t="s">
        <v>522</v>
      </c>
      <c r="I11" s="249" t="s">
        <v>523</v>
      </c>
      <c r="J11" s="245"/>
      <c r="K11" s="252" t="s">
        <v>524</v>
      </c>
      <c r="L11" s="252" t="s">
        <v>525</v>
      </c>
      <c r="M11" s="245"/>
      <c r="N11" s="245"/>
      <c r="O11" s="245" t="s">
        <v>59</v>
      </c>
      <c r="P11" s="245" t="s">
        <v>60</v>
      </c>
      <c r="Q11" s="250" t="s">
        <v>526</v>
      </c>
      <c r="R11" s="251"/>
      <c r="S11" s="181"/>
      <c r="T11" s="181"/>
      <c r="U11" s="181"/>
      <c r="V11" s="181"/>
      <c r="W11" s="181"/>
      <c r="X11" s="181"/>
    </row>
    <row r="12" spans="1:214" ht="12" thickBot="1" x14ac:dyDescent="0.25">
      <c r="B12" s="105"/>
      <c r="C12" s="253"/>
      <c r="D12" s="253"/>
      <c r="E12" s="254"/>
      <c r="F12" s="254"/>
      <c r="G12" s="255"/>
      <c r="H12" s="256"/>
      <c r="I12" s="257" t="s">
        <v>527</v>
      </c>
      <c r="J12" s="258"/>
      <c r="K12" s="258"/>
      <c r="L12" s="259"/>
      <c r="M12" s="259"/>
      <c r="N12" s="259"/>
      <c r="O12" s="259"/>
      <c r="P12" s="259"/>
      <c r="Q12" s="260"/>
      <c r="R12" s="261"/>
      <c r="S12" s="181"/>
      <c r="T12" s="181"/>
      <c r="U12" s="181"/>
      <c r="V12" s="181"/>
      <c r="W12" s="181"/>
      <c r="X12" s="181"/>
    </row>
    <row r="13" spans="1:214" x14ac:dyDescent="0.2">
      <c r="B13" s="105"/>
      <c r="C13" s="108"/>
      <c r="D13" s="109"/>
      <c r="E13" s="262"/>
      <c r="F13" s="262"/>
      <c r="G13" s="263"/>
      <c r="J13" s="206"/>
      <c r="K13" s="264"/>
      <c r="L13" s="264"/>
      <c r="M13" s="264"/>
      <c r="N13" s="264"/>
      <c r="O13" s="264"/>
      <c r="P13" s="264"/>
      <c r="Q13" s="264"/>
      <c r="R13" s="265"/>
    </row>
    <row r="14" spans="1:214" x14ac:dyDescent="0.2">
      <c r="B14" s="119"/>
      <c r="C14" s="111" t="s">
        <v>134</v>
      </c>
      <c r="D14" s="112" t="s">
        <v>135</v>
      </c>
      <c r="E14" s="266">
        <f>E679</f>
        <v>385472.42941118631</v>
      </c>
      <c r="F14" s="266">
        <f>F679</f>
        <v>0</v>
      </c>
      <c r="G14" s="266">
        <f>G679</f>
        <v>385472.42941118631</v>
      </c>
      <c r="I14" s="267"/>
      <c r="J14" s="266">
        <f>J679</f>
        <v>238295.0839152055</v>
      </c>
      <c r="K14" s="266">
        <f t="shared" ref="K14:P14" si="0">K679</f>
        <v>5161.6354303580902</v>
      </c>
      <c r="L14" s="266">
        <f t="shared" si="0"/>
        <v>123321.37342749772</v>
      </c>
      <c r="M14" s="266">
        <f t="shared" si="0"/>
        <v>11154.930244390394</v>
      </c>
      <c r="N14" s="266">
        <f t="shared" si="0"/>
        <v>0</v>
      </c>
      <c r="O14" s="266">
        <f t="shared" si="0"/>
        <v>6507.479283443161</v>
      </c>
      <c r="P14" s="266">
        <f t="shared" si="0"/>
        <v>1031.9271102914436</v>
      </c>
      <c r="Q14" s="266">
        <f>SUM(J14:P14)</f>
        <v>385472.42941118631</v>
      </c>
      <c r="R14" s="265">
        <f>Q14-G14</f>
        <v>0</v>
      </c>
      <c r="T14" s="268"/>
      <c r="U14" s="268"/>
      <c r="V14" s="99"/>
      <c r="W14" s="99"/>
    </row>
    <row r="15" spans="1:214" x14ac:dyDescent="0.2">
      <c r="B15" s="119"/>
      <c r="C15" s="114" t="s">
        <v>136</v>
      </c>
      <c r="D15" s="112" t="s">
        <v>125</v>
      </c>
      <c r="E15" s="266">
        <f>E783</f>
        <v>243441.89051414098</v>
      </c>
      <c r="F15" s="266">
        <f>F783</f>
        <v>0</v>
      </c>
      <c r="G15" s="266">
        <f>G783</f>
        <v>243441.89051414098</v>
      </c>
      <c r="I15" s="267"/>
      <c r="J15" s="266">
        <f>J783</f>
        <v>139206.1049332977</v>
      </c>
      <c r="K15" s="266">
        <f t="shared" ref="K15:P15" si="1">K783</f>
        <v>3501.6687200509691</v>
      </c>
      <c r="L15" s="266">
        <f t="shared" si="1"/>
        <v>75943.764197957076</v>
      </c>
      <c r="M15" s="266">
        <f t="shared" si="1"/>
        <v>5349.6562679869421</v>
      </c>
      <c r="N15" s="266">
        <f t="shared" si="1"/>
        <v>0</v>
      </c>
      <c r="O15" s="266">
        <f t="shared" si="1"/>
        <v>18792.956792081248</v>
      </c>
      <c r="P15" s="266">
        <f t="shared" si="1"/>
        <v>647.73960276705611</v>
      </c>
      <c r="Q15" s="266">
        <f t="shared" ref="Q15:Q26" si="2">SUM(J15:P15)</f>
        <v>243441.89051414098</v>
      </c>
      <c r="R15" s="265">
        <f>Q15-G15</f>
        <v>0</v>
      </c>
      <c r="T15" s="268"/>
      <c r="U15" s="268"/>
      <c r="V15" s="99"/>
      <c r="W15" s="99"/>
    </row>
    <row r="16" spans="1:214" x14ac:dyDescent="0.2">
      <c r="B16" s="119"/>
      <c r="C16" s="114" t="s">
        <v>137</v>
      </c>
      <c r="D16" s="112" t="s">
        <v>138</v>
      </c>
      <c r="E16" s="266">
        <f>E819</f>
        <v>229948.67574256414</v>
      </c>
      <c r="F16" s="266">
        <f>F819</f>
        <v>0</v>
      </c>
      <c r="G16" s="266">
        <f>G819</f>
        <v>229948.67574256414</v>
      </c>
      <c r="I16" s="267"/>
      <c r="J16" s="266">
        <f>J819</f>
        <v>96364.641632843544</v>
      </c>
      <c r="K16" s="266">
        <f t="shared" ref="K16:P16" si="3">K819</f>
        <v>2869.3736947761786</v>
      </c>
      <c r="L16" s="266">
        <f t="shared" si="3"/>
        <v>97637.41183842512</v>
      </c>
      <c r="M16" s="266">
        <f t="shared" si="3"/>
        <v>9815.4524833675041</v>
      </c>
      <c r="N16" s="266">
        <f t="shared" si="3"/>
        <v>17727.611453470188</v>
      </c>
      <c r="O16" s="266">
        <f t="shared" si="3"/>
        <v>5214.2494110359057</v>
      </c>
      <c r="P16" s="266">
        <f t="shared" si="3"/>
        <v>319.93522864570576</v>
      </c>
      <c r="Q16" s="266">
        <f t="shared" si="2"/>
        <v>229948.67574256414</v>
      </c>
      <c r="R16" s="265">
        <f>Q16-G16</f>
        <v>0</v>
      </c>
      <c r="T16" s="268"/>
      <c r="U16" s="268"/>
      <c r="V16" s="99"/>
      <c r="W16" s="99"/>
    </row>
    <row r="17" spans="1:23" x14ac:dyDescent="0.2">
      <c r="B17" s="119"/>
      <c r="C17" s="111" t="s">
        <v>139</v>
      </c>
      <c r="D17" s="112" t="s">
        <v>140</v>
      </c>
      <c r="E17" s="266">
        <f>E873</f>
        <v>19769.473277061057</v>
      </c>
      <c r="F17" s="266">
        <f>F873</f>
        <v>0</v>
      </c>
      <c r="G17" s="266">
        <f>G873</f>
        <v>19769.473277061057</v>
      </c>
      <c r="I17" s="267"/>
      <c r="J17" s="266">
        <f>J873</f>
        <v>11262.148876079294</v>
      </c>
      <c r="K17" s="266">
        <f t="shared" ref="K17:P17" si="4">K873</f>
        <v>247.92127884585796</v>
      </c>
      <c r="L17" s="266">
        <f t="shared" si="4"/>
        <v>6153.3612349235354</v>
      </c>
      <c r="M17" s="266">
        <f t="shared" si="4"/>
        <v>462.80423105671957</v>
      </c>
      <c r="N17" s="266">
        <f t="shared" si="4"/>
        <v>0</v>
      </c>
      <c r="O17" s="266">
        <f t="shared" si="4"/>
        <v>1590.873362711196</v>
      </c>
      <c r="P17" s="266">
        <f t="shared" si="4"/>
        <v>52.36429344439081</v>
      </c>
      <c r="Q17" s="266">
        <f t="shared" si="2"/>
        <v>19769.473277060992</v>
      </c>
      <c r="R17" s="265">
        <f>Q17-G17</f>
        <v>-6.5483618527650833E-11</v>
      </c>
      <c r="T17" s="269"/>
      <c r="U17" s="269"/>
      <c r="V17" s="99"/>
      <c r="W17" s="99"/>
    </row>
    <row r="18" spans="1:23" x14ac:dyDescent="0.2">
      <c r="B18" s="119"/>
      <c r="C18" s="111"/>
      <c r="D18" s="115"/>
      <c r="E18" s="266"/>
      <c r="F18" s="266"/>
      <c r="G18" s="266"/>
      <c r="I18" s="267"/>
      <c r="J18" s="266"/>
      <c r="K18" s="266"/>
      <c r="L18" s="266"/>
      <c r="M18" s="266"/>
      <c r="N18" s="266"/>
      <c r="O18" s="266"/>
      <c r="P18" s="266"/>
      <c r="Q18" s="266"/>
      <c r="R18" s="265"/>
      <c r="T18" s="269"/>
      <c r="U18" s="269"/>
      <c r="V18" s="99"/>
      <c r="W18" s="99"/>
    </row>
    <row r="19" spans="1:23" x14ac:dyDescent="0.2">
      <c r="B19" s="119"/>
      <c r="C19" s="114" t="s">
        <v>141</v>
      </c>
      <c r="D19" s="112" t="s">
        <v>142</v>
      </c>
      <c r="E19" s="266">
        <f>E542</f>
        <v>232006.42593984856</v>
      </c>
      <c r="F19" s="266">
        <f>F542</f>
        <v>0</v>
      </c>
      <c r="G19" s="266">
        <f>G542</f>
        <v>232006.42593984856</v>
      </c>
      <c r="I19" s="267"/>
      <c r="J19" s="266">
        <f>J542</f>
        <v>132138.59615301801</v>
      </c>
      <c r="K19" s="266">
        <f t="shared" ref="K19:P19" si="5">K542</f>
        <v>2908.9880976773979</v>
      </c>
      <c r="L19" s="266">
        <f t="shared" si="5"/>
        <v>72208.07720064836</v>
      </c>
      <c r="M19" s="266">
        <f t="shared" si="5"/>
        <v>5427.9348521133907</v>
      </c>
      <c r="N19" s="266">
        <f t="shared" si="5"/>
        <v>0</v>
      </c>
      <c r="O19" s="266">
        <f t="shared" si="5"/>
        <v>18708.32090342628</v>
      </c>
      <c r="P19" s="266">
        <f t="shared" si="5"/>
        <v>614.50873296505301</v>
      </c>
      <c r="Q19" s="266">
        <f t="shared" si="2"/>
        <v>232006.42593984844</v>
      </c>
      <c r="R19" s="265">
        <f>Q19-G19</f>
        <v>0</v>
      </c>
      <c r="V19" s="99"/>
      <c r="W19" s="99"/>
    </row>
    <row r="20" spans="1:23" x14ac:dyDescent="0.2">
      <c r="B20" s="119"/>
      <c r="C20" s="111"/>
      <c r="D20" s="270"/>
      <c r="E20" s="266"/>
      <c r="F20" s="266"/>
      <c r="G20" s="266"/>
      <c r="I20" s="267"/>
      <c r="J20" s="266"/>
      <c r="K20" s="266"/>
      <c r="L20" s="266"/>
      <c r="M20" s="266"/>
      <c r="N20" s="266"/>
      <c r="O20" s="266"/>
      <c r="P20" s="266"/>
      <c r="Q20" s="266"/>
      <c r="R20" s="265"/>
      <c r="T20" s="268"/>
      <c r="U20" s="268"/>
      <c r="V20" s="99"/>
      <c r="W20" s="99"/>
    </row>
    <row r="21" spans="1:23" x14ac:dyDescent="0.2">
      <c r="B21" s="119"/>
      <c r="C21" s="111" t="s">
        <v>528</v>
      </c>
      <c r="D21" s="270"/>
      <c r="E21" s="266">
        <f>E14+E15+E16+E17+E19</f>
        <v>1110638.894884801</v>
      </c>
      <c r="F21" s="266">
        <f>F14+F15+F16+F17+F19</f>
        <v>0</v>
      </c>
      <c r="G21" s="266">
        <f>G14+G15+G16+G17+G19</f>
        <v>1110638.894884801</v>
      </c>
      <c r="I21" s="267"/>
      <c r="J21" s="266">
        <f>J14+J15+J16+J17+J19</f>
        <v>617266.575510444</v>
      </c>
      <c r="K21" s="266">
        <f t="shared" ref="K21:P21" si="6">K14+K15+K16+K17+K19</f>
        <v>14689.587221708494</v>
      </c>
      <c r="L21" s="266">
        <f t="shared" si="6"/>
        <v>375263.98789945181</v>
      </c>
      <c r="M21" s="266">
        <f t="shared" si="6"/>
        <v>32210.778078914951</v>
      </c>
      <c r="N21" s="266">
        <f t="shared" si="6"/>
        <v>17727.611453470188</v>
      </c>
      <c r="O21" s="266">
        <f t="shared" si="6"/>
        <v>50813.879752697787</v>
      </c>
      <c r="P21" s="266">
        <f t="shared" si="6"/>
        <v>2666.4749681136491</v>
      </c>
      <c r="Q21" s="266">
        <f t="shared" si="2"/>
        <v>1110638.894884801</v>
      </c>
      <c r="R21" s="265">
        <f>Q21-G21</f>
        <v>0</v>
      </c>
      <c r="T21" s="268"/>
      <c r="U21" s="268"/>
      <c r="V21" s="99"/>
      <c r="W21" s="99"/>
    </row>
    <row r="22" spans="1:23" x14ac:dyDescent="0.2">
      <c r="B22" s="119"/>
      <c r="C22" s="111"/>
      <c r="D22" s="270"/>
      <c r="E22" s="266"/>
      <c r="F22" s="266"/>
      <c r="G22" s="266"/>
      <c r="I22" s="267"/>
      <c r="J22" s="266"/>
      <c r="K22" s="266"/>
      <c r="L22" s="266"/>
      <c r="M22" s="266"/>
      <c r="N22" s="266"/>
      <c r="O22" s="266"/>
      <c r="P22" s="266"/>
      <c r="Q22" s="266"/>
      <c r="R22" s="265"/>
      <c r="T22" s="268"/>
      <c r="U22" s="268"/>
      <c r="V22" s="99"/>
      <c r="W22" s="99"/>
    </row>
    <row r="23" spans="1:23" x14ac:dyDescent="0.2">
      <c r="B23" s="119"/>
      <c r="C23" s="271" t="s">
        <v>529</v>
      </c>
      <c r="D23" s="112" t="s">
        <v>143</v>
      </c>
      <c r="E23" s="266">
        <f>E917</f>
        <v>30501.486776009202</v>
      </c>
      <c r="F23" s="266">
        <f>F917</f>
        <v>0</v>
      </c>
      <c r="G23" s="266">
        <f>G917</f>
        <v>30501.486776009202</v>
      </c>
      <c r="I23" s="267"/>
      <c r="J23" s="266">
        <f>J917</f>
        <v>17683.34369647564</v>
      </c>
      <c r="K23" s="266">
        <f t="shared" ref="K23:P23" si="7">K917</f>
        <v>430.08196154097027</v>
      </c>
      <c r="L23" s="266">
        <f t="shared" si="7"/>
        <v>9230.143843478374</v>
      </c>
      <c r="M23" s="266">
        <f t="shared" si="7"/>
        <v>689.55704892227175</v>
      </c>
      <c r="N23" s="266">
        <f t="shared" si="7"/>
        <v>8.339348344242721E-2</v>
      </c>
      <c r="O23" s="266">
        <f t="shared" si="7"/>
        <v>2385.0105720416227</v>
      </c>
      <c r="P23" s="266">
        <f t="shared" si="7"/>
        <v>83.266260066884598</v>
      </c>
      <c r="Q23" s="266">
        <f t="shared" si="2"/>
        <v>30501.486776009202</v>
      </c>
      <c r="R23" s="265">
        <f>Q23-G23</f>
        <v>0</v>
      </c>
      <c r="T23" s="268"/>
      <c r="U23" s="268"/>
      <c r="V23" s="99"/>
      <c r="W23" s="99"/>
    </row>
    <row r="24" spans="1:23" x14ac:dyDescent="0.2">
      <c r="B24" s="119"/>
      <c r="C24" s="271"/>
      <c r="D24" s="270"/>
      <c r="E24" s="266">
        <f>'[2]I-A.1 to II-F'!Q24</f>
        <v>0</v>
      </c>
      <c r="F24" s="266">
        <f>'[2]I-A.1 to II-F'!R24</f>
        <v>0</v>
      </c>
      <c r="G24" s="266">
        <f>'[2]I-A.1 to II-F'!S24</f>
        <v>0</v>
      </c>
      <c r="H24" s="272"/>
      <c r="I24" s="143"/>
      <c r="J24" s="266">
        <f>'[2]I-A.1 to II-F'!V24</f>
        <v>0</v>
      </c>
      <c r="K24" s="266">
        <f>'[2]I-A.1 to II-F'!W24</f>
        <v>0</v>
      </c>
      <c r="L24" s="266">
        <f>'[2]I-A.1 to II-F'!X24</f>
        <v>0</v>
      </c>
      <c r="M24" s="266">
        <f>'[2]I-A.1 to II-F'!Y24</f>
        <v>0</v>
      </c>
      <c r="N24" s="266">
        <f>'[2]I-A.1 to II-F'!Z24</f>
        <v>0</v>
      </c>
      <c r="O24" s="266">
        <f>'[2]I-A.1 to II-F'!AA24</f>
        <v>0</v>
      </c>
      <c r="P24" s="266">
        <f>'[2]I-A.1 to II-F'!AB24</f>
        <v>0</v>
      </c>
      <c r="Q24" s="266">
        <f t="shared" si="2"/>
        <v>0</v>
      </c>
      <c r="R24" s="265">
        <f>Q24-G24</f>
        <v>0</v>
      </c>
      <c r="T24" s="268"/>
      <c r="U24" s="268"/>
      <c r="V24" s="99"/>
      <c r="W24" s="99"/>
    </row>
    <row r="25" spans="1:23" x14ac:dyDescent="0.2">
      <c r="B25" s="119"/>
      <c r="C25" s="133"/>
      <c r="D25" s="119"/>
      <c r="E25" s="266">
        <f>'[2]I-A.1 to II-F'!Q25</f>
        <v>0</v>
      </c>
      <c r="F25" s="266">
        <f>'[2]I-A.1 to II-F'!R25</f>
        <v>0</v>
      </c>
      <c r="G25" s="266">
        <f>'[2]I-A.1 to II-F'!S25</f>
        <v>0</v>
      </c>
      <c r="H25" s="272"/>
      <c r="I25" s="143"/>
      <c r="J25" s="266">
        <f>'[2]I-A.1 to II-F'!V25</f>
        <v>0</v>
      </c>
      <c r="K25" s="266">
        <f>'[2]I-A.1 to II-F'!W25</f>
        <v>0</v>
      </c>
      <c r="L25" s="266">
        <f>'[2]I-A.1 to II-F'!X25</f>
        <v>0</v>
      </c>
      <c r="M25" s="266">
        <f>'[2]I-A.1 to II-F'!Y25</f>
        <v>0</v>
      </c>
      <c r="N25" s="266">
        <f>'[2]I-A.1 to II-F'!Z25</f>
        <v>0</v>
      </c>
      <c r="O25" s="266">
        <f>'[2]I-A.1 to II-F'!AA25</f>
        <v>0</v>
      </c>
      <c r="P25" s="266">
        <f>'[2]I-A.1 to II-F'!AB25</f>
        <v>0</v>
      </c>
      <c r="Q25" s="266">
        <f t="shared" si="2"/>
        <v>0</v>
      </c>
      <c r="R25" s="265">
        <f>Q25-G25</f>
        <v>0</v>
      </c>
      <c r="T25" s="268"/>
      <c r="U25" s="268"/>
      <c r="V25" s="99"/>
      <c r="W25" s="99"/>
    </row>
    <row r="26" spans="1:23" s="144" customFormat="1" x14ac:dyDescent="0.2">
      <c r="A26" s="98"/>
      <c r="B26" s="119"/>
      <c r="C26" s="133"/>
      <c r="D26" s="119"/>
      <c r="E26" s="273">
        <f>'[2]I-A.1 to II-F'!Q26</f>
        <v>0</v>
      </c>
      <c r="F26" s="273">
        <f>'[2]I-A.1 to II-F'!R26</f>
        <v>0</v>
      </c>
      <c r="G26" s="273">
        <f>'[2]I-A.1 to II-F'!S26</f>
        <v>0</v>
      </c>
      <c r="H26" s="272"/>
      <c r="I26" s="143"/>
      <c r="J26" s="273">
        <f>'[2]I-A.1 to II-F'!V26</f>
        <v>0</v>
      </c>
      <c r="K26" s="273">
        <f>'[2]I-A.1 to II-F'!W26</f>
        <v>0</v>
      </c>
      <c r="L26" s="273">
        <f>'[2]I-A.1 to II-F'!X26</f>
        <v>0</v>
      </c>
      <c r="M26" s="273">
        <f>'[2]I-A.1 to II-F'!Y26</f>
        <v>0</v>
      </c>
      <c r="N26" s="273">
        <f>'[2]I-A.1 to II-F'!Z26</f>
        <v>0</v>
      </c>
      <c r="O26" s="273">
        <f>'[2]I-A.1 to II-F'!AA26</f>
        <v>0</v>
      </c>
      <c r="P26" s="273">
        <f>'[2]I-A.1 to II-F'!AB26</f>
        <v>0</v>
      </c>
      <c r="Q26" s="266">
        <f t="shared" si="2"/>
        <v>0</v>
      </c>
      <c r="R26" s="265">
        <f>Q26-G26</f>
        <v>0</v>
      </c>
      <c r="T26" s="138"/>
      <c r="U26" s="138"/>
      <c r="V26" s="148"/>
      <c r="W26" s="148"/>
    </row>
    <row r="27" spans="1:23" x14ac:dyDescent="0.2">
      <c r="B27" s="119"/>
      <c r="C27" s="114"/>
      <c r="D27" s="105"/>
      <c r="E27" s="266"/>
      <c r="F27" s="266"/>
      <c r="G27" s="266"/>
      <c r="I27" s="267"/>
      <c r="J27" s="266"/>
      <c r="K27" s="266"/>
      <c r="L27" s="266"/>
      <c r="M27" s="266"/>
      <c r="N27" s="266"/>
      <c r="O27" s="266"/>
      <c r="P27" s="266"/>
      <c r="Q27" s="266"/>
      <c r="R27" s="265">
        <f t="shared" ref="R27" si="8">Q27-G27</f>
        <v>0</v>
      </c>
      <c r="T27" s="268"/>
      <c r="U27" s="268"/>
      <c r="V27" s="99"/>
      <c r="W27" s="99"/>
    </row>
    <row r="28" spans="1:23" ht="13.5" thickBot="1" x14ac:dyDescent="0.25">
      <c r="B28" s="119"/>
      <c r="C28" s="114"/>
      <c r="D28" s="105"/>
      <c r="E28" s="274"/>
      <c r="F28" s="274"/>
      <c r="G28" s="274"/>
      <c r="I28" s="275"/>
      <c r="J28" s="274"/>
      <c r="K28" s="274"/>
      <c r="L28" s="274"/>
      <c r="M28" s="274"/>
      <c r="N28" s="274"/>
      <c r="O28" s="274"/>
      <c r="P28" s="274"/>
      <c r="Q28" s="266"/>
      <c r="R28" s="265"/>
      <c r="T28" s="268"/>
      <c r="U28" s="268"/>
      <c r="V28" s="99"/>
      <c r="W28" s="99"/>
    </row>
    <row r="29" spans="1:23" s="147" customFormat="1" ht="13.5" thickBot="1" x14ac:dyDescent="0.25">
      <c r="A29" s="176"/>
      <c r="B29" s="101"/>
      <c r="C29" s="276" t="s">
        <v>144</v>
      </c>
      <c r="D29" s="277"/>
      <c r="E29" s="278">
        <f>E21-E23-E24-E25-E26</f>
        <v>1080137.4081087918</v>
      </c>
      <c r="F29" s="278">
        <f>F21-F23-F24-F25-F26</f>
        <v>0</v>
      </c>
      <c r="G29" s="278">
        <f>G21-G23-G24-G25-G26</f>
        <v>1080137.4081087918</v>
      </c>
      <c r="H29" s="279"/>
      <c r="I29" s="280"/>
      <c r="J29" s="278">
        <f>J21-J23-J24-J25-J26</f>
        <v>599583.23181396839</v>
      </c>
      <c r="K29" s="278">
        <f t="shared" ref="K29:Q29" si="9">K21-K23-K24-K25-K26</f>
        <v>14259.505260167523</v>
      </c>
      <c r="L29" s="278">
        <f t="shared" si="9"/>
        <v>366033.84405597346</v>
      </c>
      <c r="M29" s="278">
        <f t="shared" si="9"/>
        <v>31521.221029992681</v>
      </c>
      <c r="N29" s="278">
        <f t="shared" si="9"/>
        <v>17727.528059986747</v>
      </c>
      <c r="O29" s="278">
        <f t="shared" si="9"/>
        <v>48428.869180656162</v>
      </c>
      <c r="P29" s="278">
        <f t="shared" si="9"/>
        <v>2583.2087080467645</v>
      </c>
      <c r="Q29" s="278">
        <f t="shared" si="9"/>
        <v>1080137.4081087918</v>
      </c>
      <c r="R29" s="281">
        <f>Q29-G29</f>
        <v>0</v>
      </c>
      <c r="T29" s="282"/>
      <c r="U29" s="282"/>
      <c r="V29" s="117"/>
      <c r="W29" s="117"/>
    </row>
    <row r="30" spans="1:23" ht="13.5" thickBot="1" x14ac:dyDescent="0.25">
      <c r="B30" s="105"/>
      <c r="C30" s="119"/>
      <c r="D30" s="119"/>
      <c r="E30" s="221"/>
      <c r="F30" s="221"/>
      <c r="G30" s="283"/>
      <c r="J30" s="139"/>
      <c r="K30" s="110"/>
      <c r="L30" s="110"/>
      <c r="M30" s="110"/>
      <c r="N30" s="110"/>
      <c r="O30" s="110"/>
      <c r="P30" s="110"/>
      <c r="Q30" s="110"/>
      <c r="R30" s="110"/>
      <c r="V30" s="99"/>
      <c r="W30" s="99"/>
    </row>
    <row r="31" spans="1:23" x14ac:dyDescent="0.2">
      <c r="B31" s="104"/>
      <c r="C31" s="96" t="s">
        <v>0</v>
      </c>
      <c r="D31" s="97"/>
      <c r="E31" s="226"/>
      <c r="F31" s="221"/>
      <c r="G31" s="222"/>
      <c r="J31" s="105"/>
      <c r="K31" s="284"/>
      <c r="L31" s="105"/>
      <c r="M31" s="285"/>
      <c r="N31" s="120"/>
      <c r="O31" s="120"/>
      <c r="P31" s="120"/>
      <c r="R31" s="105"/>
      <c r="V31" s="99"/>
      <c r="W31" s="99"/>
    </row>
    <row r="32" spans="1:23" x14ac:dyDescent="0.2">
      <c r="B32" s="105"/>
      <c r="C32" s="100" t="s">
        <v>530</v>
      </c>
      <c r="D32" s="101"/>
      <c r="E32" s="226"/>
      <c r="F32" s="221"/>
      <c r="G32" s="222"/>
      <c r="J32" s="105"/>
      <c r="K32" s="284"/>
      <c r="L32" s="105"/>
      <c r="M32" s="285"/>
      <c r="N32" s="120"/>
      <c r="O32" s="120"/>
      <c r="P32" s="120"/>
      <c r="R32" s="105"/>
      <c r="V32" s="99"/>
      <c r="W32" s="99"/>
    </row>
    <row r="33" spans="2:23" x14ac:dyDescent="0.2">
      <c r="B33" s="105"/>
      <c r="C33" s="102" t="s">
        <v>145</v>
      </c>
      <c r="D33" s="97"/>
      <c r="E33" s="226"/>
      <c r="F33" s="226"/>
      <c r="G33" s="286"/>
      <c r="J33" s="287"/>
      <c r="K33" s="284"/>
      <c r="L33" s="105"/>
      <c r="M33" s="285"/>
      <c r="N33" s="120"/>
      <c r="O33" s="120"/>
      <c r="P33" s="120"/>
      <c r="Q33" s="120"/>
      <c r="R33" s="105"/>
      <c r="T33" s="268"/>
      <c r="U33" s="268"/>
      <c r="V33" s="99"/>
      <c r="W33" s="99"/>
    </row>
    <row r="34" spans="2:23" x14ac:dyDescent="0.2">
      <c r="B34" s="105"/>
      <c r="C34" s="102" t="s">
        <v>531</v>
      </c>
      <c r="D34" s="97"/>
      <c r="E34" s="226"/>
      <c r="F34" s="226"/>
      <c r="G34" s="286"/>
      <c r="J34" s="119"/>
      <c r="K34" s="145"/>
      <c r="L34" s="105"/>
      <c r="M34" s="285"/>
      <c r="N34" s="120"/>
      <c r="O34" s="120"/>
      <c r="P34" s="120"/>
      <c r="Q34" s="120"/>
      <c r="R34" s="105"/>
      <c r="T34" s="268"/>
      <c r="U34" s="268"/>
      <c r="V34" s="99"/>
      <c r="W34" s="99"/>
    </row>
    <row r="35" spans="2:23" ht="13.5" thickBot="1" x14ac:dyDescent="0.25">
      <c r="B35" s="105"/>
      <c r="C35" s="103" t="s">
        <v>532</v>
      </c>
      <c r="D35" s="97"/>
      <c r="E35" s="226"/>
      <c r="F35" s="226"/>
      <c r="G35" s="286"/>
      <c r="J35" s="119"/>
      <c r="K35" s="145"/>
      <c r="L35" s="105"/>
      <c r="M35" s="285"/>
      <c r="N35" s="120"/>
      <c r="O35" s="120"/>
      <c r="P35" s="120"/>
      <c r="Q35" s="120"/>
      <c r="R35" s="105"/>
      <c r="T35" s="268"/>
      <c r="U35" s="268"/>
      <c r="V35" s="99"/>
      <c r="W35" s="99"/>
    </row>
    <row r="36" spans="2:23" x14ac:dyDescent="0.2">
      <c r="B36" s="105"/>
      <c r="C36" s="97"/>
      <c r="D36" s="97"/>
      <c r="E36" s="226"/>
      <c r="F36" s="226"/>
      <c r="G36" s="286"/>
      <c r="J36" s="119"/>
      <c r="K36" s="145"/>
      <c r="L36" s="105"/>
      <c r="M36" s="285"/>
      <c r="N36" s="120"/>
      <c r="O36" s="120"/>
      <c r="P36" s="120"/>
      <c r="Q36" s="120"/>
      <c r="R36" s="105"/>
      <c r="T36" s="268"/>
      <c r="U36" s="268"/>
      <c r="V36" s="99"/>
      <c r="W36" s="99"/>
    </row>
    <row r="37" spans="2:23" x14ac:dyDescent="0.2">
      <c r="B37" s="105"/>
      <c r="C37" s="97"/>
      <c r="D37" s="97"/>
      <c r="E37" s="226"/>
      <c r="F37" s="226"/>
      <c r="G37" s="286"/>
      <c r="J37" s="119"/>
      <c r="K37" s="145"/>
      <c r="L37" s="105"/>
      <c r="M37" s="285"/>
      <c r="N37" s="120"/>
      <c r="O37" s="120"/>
      <c r="P37" s="120"/>
      <c r="Q37" s="120"/>
      <c r="R37" s="105"/>
      <c r="T37" s="268"/>
      <c r="U37" s="268"/>
      <c r="V37" s="99"/>
      <c r="W37" s="99"/>
    </row>
    <row r="38" spans="2:23" ht="13.5" thickBot="1" x14ac:dyDescent="0.25">
      <c r="B38" s="105"/>
      <c r="C38" s="288"/>
      <c r="D38" s="105"/>
      <c r="E38" s="231" t="s">
        <v>533</v>
      </c>
      <c r="F38" s="231" t="s">
        <v>533</v>
      </c>
      <c r="G38" s="231" t="s">
        <v>533</v>
      </c>
      <c r="H38" s="232"/>
      <c r="J38" s="231" t="s">
        <v>533</v>
      </c>
      <c r="K38" s="231" t="s">
        <v>533</v>
      </c>
      <c r="L38" s="231" t="s">
        <v>533</v>
      </c>
      <c r="M38" s="231" t="s">
        <v>533</v>
      </c>
      <c r="N38" s="231" t="s">
        <v>533</v>
      </c>
      <c r="O38" s="231" t="s">
        <v>533</v>
      </c>
      <c r="P38" s="231" t="s">
        <v>533</v>
      </c>
      <c r="Q38" s="231" t="s">
        <v>533</v>
      </c>
      <c r="R38" s="105"/>
      <c r="T38" s="268"/>
      <c r="U38" s="268"/>
      <c r="V38" s="99"/>
      <c r="W38" s="99"/>
    </row>
    <row r="39" spans="2:23" ht="12" thickBot="1" x14ac:dyDescent="0.25">
      <c r="B39" s="105"/>
      <c r="C39" s="106"/>
      <c r="D39" s="105"/>
      <c r="E39" s="231"/>
      <c r="F39" s="231"/>
      <c r="G39" s="233"/>
      <c r="H39" s="234"/>
      <c r="I39" s="644" t="s">
        <v>512</v>
      </c>
      <c r="J39" s="645"/>
      <c r="K39" s="645"/>
      <c r="L39" s="645"/>
      <c r="M39" s="645"/>
      <c r="N39" s="645"/>
      <c r="O39" s="645"/>
      <c r="P39" s="645"/>
      <c r="Q39" s="646"/>
      <c r="R39" s="105"/>
      <c r="T39" s="268"/>
      <c r="U39" s="268"/>
      <c r="V39" s="99"/>
      <c r="W39" s="99"/>
    </row>
    <row r="40" spans="2:23" ht="11.25" x14ac:dyDescent="0.2">
      <c r="B40" s="105"/>
      <c r="C40" s="289"/>
      <c r="D40" s="235"/>
      <c r="E40" s="236"/>
      <c r="F40" s="236" t="s">
        <v>513</v>
      </c>
      <c r="G40" s="237" t="s">
        <v>514</v>
      </c>
      <c r="H40" s="238"/>
      <c r="I40" s="239"/>
      <c r="J40" s="235"/>
      <c r="K40" s="240"/>
      <c r="L40" s="240"/>
      <c r="M40" s="240"/>
      <c r="N40" s="235"/>
      <c r="O40" s="240"/>
      <c r="P40" s="240"/>
      <c r="Q40" s="241"/>
      <c r="R40" s="290"/>
      <c r="T40" s="268"/>
      <c r="U40" s="268"/>
      <c r="V40" s="99"/>
      <c r="W40" s="99"/>
    </row>
    <row r="41" spans="2:23" ht="11.25" x14ac:dyDescent="0.2">
      <c r="B41" s="270"/>
      <c r="C41" s="291"/>
      <c r="D41" s="245" t="s">
        <v>6</v>
      </c>
      <c r="E41" s="246"/>
      <c r="F41" s="246" t="s">
        <v>515</v>
      </c>
      <c r="G41" s="247" t="s">
        <v>516</v>
      </c>
      <c r="H41" s="248" t="s">
        <v>517</v>
      </c>
      <c r="I41" s="249" t="s">
        <v>518</v>
      </c>
      <c r="J41" s="245" t="s">
        <v>7</v>
      </c>
      <c r="K41" s="245" t="s">
        <v>8</v>
      </c>
      <c r="L41" s="245" t="s">
        <v>8</v>
      </c>
      <c r="M41" s="245" t="s">
        <v>9</v>
      </c>
      <c r="N41" s="245" t="s">
        <v>10</v>
      </c>
      <c r="O41" s="245" t="s">
        <v>57</v>
      </c>
      <c r="P41" s="245" t="s">
        <v>57</v>
      </c>
      <c r="Q41" s="250" t="s">
        <v>519</v>
      </c>
      <c r="R41" s="292" t="s">
        <v>368</v>
      </c>
      <c r="T41" s="268"/>
      <c r="U41" s="268"/>
      <c r="V41" s="99"/>
      <c r="W41" s="99"/>
    </row>
    <row r="42" spans="2:23" ht="11.25" x14ac:dyDescent="0.2">
      <c r="B42" s="105"/>
      <c r="C42" s="245" t="s">
        <v>5</v>
      </c>
      <c r="D42" s="245" t="s">
        <v>520</v>
      </c>
      <c r="E42" s="246" t="s">
        <v>489</v>
      </c>
      <c r="F42" s="246" t="s">
        <v>521</v>
      </c>
      <c r="G42" s="247" t="s">
        <v>489</v>
      </c>
      <c r="H42" s="248" t="s">
        <v>522</v>
      </c>
      <c r="I42" s="249" t="s">
        <v>523</v>
      </c>
      <c r="J42" s="245"/>
      <c r="K42" s="252" t="s">
        <v>524</v>
      </c>
      <c r="L42" s="252" t="s">
        <v>525</v>
      </c>
      <c r="M42" s="245"/>
      <c r="N42" s="245"/>
      <c r="O42" s="245" t="s">
        <v>59</v>
      </c>
      <c r="P42" s="245" t="s">
        <v>60</v>
      </c>
      <c r="Q42" s="250" t="s">
        <v>526</v>
      </c>
      <c r="R42" s="251"/>
      <c r="T42" s="269"/>
      <c r="U42" s="269"/>
      <c r="V42" s="99"/>
      <c r="W42" s="99"/>
    </row>
    <row r="43" spans="2:23" ht="12" thickBot="1" x14ac:dyDescent="0.25">
      <c r="B43" s="105"/>
      <c r="C43" s="293"/>
      <c r="D43" s="253"/>
      <c r="E43" s="254"/>
      <c r="F43" s="254"/>
      <c r="G43" s="255"/>
      <c r="H43" s="256"/>
      <c r="I43" s="257" t="s">
        <v>527</v>
      </c>
      <c r="J43" s="258"/>
      <c r="K43" s="258"/>
      <c r="L43" s="259"/>
      <c r="M43" s="259"/>
      <c r="N43" s="259"/>
      <c r="O43" s="259"/>
      <c r="P43" s="259"/>
      <c r="Q43" s="260"/>
      <c r="R43" s="261"/>
      <c r="V43" s="99"/>
      <c r="W43" s="99"/>
    </row>
    <row r="44" spans="2:23" x14ac:dyDescent="0.2">
      <c r="B44" s="105"/>
      <c r="C44" s="121"/>
      <c r="D44" s="122"/>
      <c r="E44" s="294"/>
      <c r="F44" s="294"/>
      <c r="G44" s="295"/>
      <c r="J44" s="122"/>
      <c r="K44" s="122"/>
      <c r="L44" s="122"/>
      <c r="M44" s="296"/>
      <c r="N44" s="297"/>
      <c r="O44" s="297"/>
      <c r="P44" s="297"/>
      <c r="Q44" s="298"/>
      <c r="R44" s="251"/>
      <c r="V44" s="99"/>
      <c r="W44" s="99"/>
    </row>
    <row r="45" spans="2:23" x14ac:dyDescent="0.2">
      <c r="B45" s="105"/>
      <c r="C45" s="124" t="s">
        <v>146</v>
      </c>
      <c r="D45" s="125" t="s">
        <v>16</v>
      </c>
      <c r="E45" s="299">
        <f>E137</f>
        <v>6696344.0819709152</v>
      </c>
      <c r="F45" s="299">
        <f>F137</f>
        <v>0</v>
      </c>
      <c r="G45" s="299">
        <f>G137</f>
        <v>6696344.0819709152</v>
      </c>
      <c r="I45" s="160" t="s">
        <v>534</v>
      </c>
      <c r="J45" s="299">
        <f t="shared" ref="J45:P45" si="10">J137</f>
        <v>3765656.7790518035</v>
      </c>
      <c r="K45" s="299">
        <f t="shared" si="10"/>
        <v>85188.073229793037</v>
      </c>
      <c r="L45" s="299">
        <f t="shared" si="10"/>
        <v>2077171.3377160865</v>
      </c>
      <c r="M45" s="299">
        <f t="shared" si="10"/>
        <v>149286.45560520142</v>
      </c>
      <c r="N45" s="299">
        <f t="shared" si="10"/>
        <v>0</v>
      </c>
      <c r="O45" s="299">
        <f t="shared" si="10"/>
        <v>603208.5761894997</v>
      </c>
      <c r="P45" s="299">
        <f t="shared" si="10"/>
        <v>15832.860178531328</v>
      </c>
      <c r="Q45" s="300">
        <f>SUM(J45:P45)</f>
        <v>6696344.0819709152</v>
      </c>
      <c r="R45" s="265">
        <f>Q45-G45</f>
        <v>0</v>
      </c>
      <c r="T45" s="268"/>
      <c r="U45" s="268"/>
      <c r="V45" s="99"/>
      <c r="W45" s="99"/>
    </row>
    <row r="46" spans="2:23" x14ac:dyDescent="0.2">
      <c r="B46" s="105"/>
      <c r="C46" s="124" t="s">
        <v>79</v>
      </c>
      <c r="D46" s="125" t="s">
        <v>40</v>
      </c>
      <c r="E46" s="299">
        <f>E172</f>
        <v>359056.12225405942</v>
      </c>
      <c r="F46" s="299">
        <f>F172</f>
        <v>0</v>
      </c>
      <c r="G46" s="299">
        <f>G172</f>
        <v>359056.12225405942</v>
      </c>
      <c r="I46" s="160" t="s">
        <v>534</v>
      </c>
      <c r="J46" s="299">
        <f t="shared" ref="J46:P46" si="11">J172</f>
        <v>222274.73697160475</v>
      </c>
      <c r="K46" s="299">
        <f t="shared" si="11"/>
        <v>4813.339060966171</v>
      </c>
      <c r="L46" s="299">
        <f t="shared" si="11"/>
        <v>114925.56615967202</v>
      </c>
      <c r="M46" s="299">
        <f t="shared" si="11"/>
        <v>10425.803502313562</v>
      </c>
      <c r="N46" s="299">
        <f t="shared" si="11"/>
        <v>0</v>
      </c>
      <c r="O46" s="299">
        <f t="shared" si="11"/>
        <v>5655.2863027781132</v>
      </c>
      <c r="P46" s="299">
        <f t="shared" si="11"/>
        <v>961.39025672486264</v>
      </c>
      <c r="Q46" s="300">
        <f t="shared" ref="Q46:Q53" si="12">SUM(J46:P46)</f>
        <v>359056.12225405942</v>
      </c>
      <c r="R46" s="265">
        <f>Q46-G46</f>
        <v>0</v>
      </c>
      <c r="T46" s="268"/>
      <c r="U46" s="268"/>
      <c r="V46" s="99"/>
      <c r="W46" s="99"/>
    </row>
    <row r="47" spans="2:23" x14ac:dyDescent="0.2">
      <c r="B47" s="105"/>
      <c r="C47" s="124" t="s">
        <v>535</v>
      </c>
      <c r="D47" s="125" t="s">
        <v>50</v>
      </c>
      <c r="E47" s="299">
        <f>E190</f>
        <v>310994.44180850807</v>
      </c>
      <c r="F47" s="299">
        <f>F190</f>
        <v>0</v>
      </c>
      <c r="G47" s="299">
        <f>G190</f>
        <v>310994.44180850807</v>
      </c>
      <c r="I47" s="160"/>
      <c r="J47" s="299">
        <f t="shared" ref="J47:P47" si="13">J190</f>
        <v>192522.01388089726</v>
      </c>
      <c r="K47" s="299">
        <f t="shared" si="13"/>
        <v>4169.0465688288068</v>
      </c>
      <c r="L47" s="299">
        <f t="shared" si="13"/>
        <v>99542.133059812695</v>
      </c>
      <c r="M47" s="299">
        <f t="shared" si="13"/>
        <v>9030.2510934849724</v>
      </c>
      <c r="N47" s="299">
        <f t="shared" si="13"/>
        <v>0</v>
      </c>
      <c r="O47" s="299">
        <f t="shared" si="13"/>
        <v>4898.2944392055861</v>
      </c>
      <c r="P47" s="299">
        <f t="shared" si="13"/>
        <v>832.70276627877945</v>
      </c>
      <c r="Q47" s="300">
        <f t="shared" si="12"/>
        <v>310994.44180850813</v>
      </c>
      <c r="R47" s="265">
        <f>Q47-G47</f>
        <v>0</v>
      </c>
      <c r="T47" s="268"/>
      <c r="U47" s="268"/>
      <c r="V47" s="99"/>
      <c r="W47" s="99"/>
    </row>
    <row r="48" spans="2:23" x14ac:dyDescent="0.2">
      <c r="B48" s="105"/>
      <c r="C48" s="124" t="s">
        <v>536</v>
      </c>
      <c r="D48" s="125"/>
      <c r="E48" s="299">
        <f>E194+E195+E196+E197</f>
        <v>-13832.654163794783</v>
      </c>
      <c r="F48" s="299">
        <f>F194+F195+F196+F197</f>
        <v>0</v>
      </c>
      <c r="G48" s="299">
        <f>G194+G195+G196+G197</f>
        <v>-13832.654163794783</v>
      </c>
      <c r="I48" s="160"/>
      <c r="J48" s="299">
        <f t="shared" ref="J48:P48" si="14">J194+J195+J196+J197</f>
        <v>-8006.0276745314977</v>
      </c>
      <c r="K48" s="299">
        <f t="shared" si="14"/>
        <v>-176.70500936262147</v>
      </c>
      <c r="L48" s="299">
        <f t="shared" si="14"/>
        <v>-5039.8757922535951</v>
      </c>
      <c r="M48" s="299">
        <f t="shared" si="14"/>
        <v>-493.15329339842685</v>
      </c>
      <c r="N48" s="299">
        <f t="shared" si="14"/>
        <v>0</v>
      </c>
      <c r="O48" s="299">
        <f t="shared" si="14"/>
        <v>-99.908156330212208</v>
      </c>
      <c r="P48" s="299">
        <f t="shared" si="14"/>
        <v>-16.984237918427986</v>
      </c>
      <c r="Q48" s="300">
        <f t="shared" si="12"/>
        <v>-13832.654163794781</v>
      </c>
      <c r="R48" s="265">
        <f>Q48-G48</f>
        <v>0</v>
      </c>
      <c r="T48" s="268"/>
      <c r="U48" s="268"/>
      <c r="V48" s="99"/>
      <c r="W48" s="99"/>
    </row>
    <row r="49" spans="2:23" x14ac:dyDescent="0.2">
      <c r="B49" s="105"/>
      <c r="C49" s="124" t="s">
        <v>147</v>
      </c>
      <c r="D49" s="301"/>
      <c r="E49" s="299">
        <f>E199</f>
        <v>7352561.991869689</v>
      </c>
      <c r="F49" s="299">
        <f>F199</f>
        <v>0</v>
      </c>
      <c r="G49" s="299">
        <f>G199</f>
        <v>7352561.991869689</v>
      </c>
      <c r="I49" s="160" t="s">
        <v>534</v>
      </c>
      <c r="J49" s="299">
        <f t="shared" ref="J49:P49" si="15">J199</f>
        <v>4172447.5022297739</v>
      </c>
      <c r="K49" s="299">
        <f t="shared" si="15"/>
        <v>93993.753850225403</v>
      </c>
      <c r="L49" s="299">
        <f t="shared" si="15"/>
        <v>2286599.1611433174</v>
      </c>
      <c r="M49" s="299">
        <f t="shared" si="15"/>
        <v>168249.35690760156</v>
      </c>
      <c r="N49" s="299">
        <f t="shared" si="15"/>
        <v>0</v>
      </c>
      <c r="O49" s="299">
        <f t="shared" si="15"/>
        <v>613662.2487751533</v>
      </c>
      <c r="P49" s="299">
        <f t="shared" si="15"/>
        <v>17609.968963616539</v>
      </c>
      <c r="Q49" s="300">
        <f t="shared" si="12"/>
        <v>7352561.991869689</v>
      </c>
      <c r="R49" s="265">
        <f>Q49-G49</f>
        <v>0</v>
      </c>
      <c r="T49" s="268"/>
      <c r="U49" s="268"/>
      <c r="V49" s="99"/>
      <c r="W49" s="99"/>
    </row>
    <row r="50" spans="2:23" x14ac:dyDescent="0.2">
      <c r="B50" s="105"/>
      <c r="C50" s="124"/>
      <c r="D50" s="301"/>
      <c r="E50" s="299"/>
      <c r="F50" s="299"/>
      <c r="G50" s="299"/>
      <c r="I50" s="160"/>
      <c r="J50" s="299"/>
      <c r="K50" s="299"/>
      <c r="L50" s="299"/>
      <c r="M50" s="299"/>
      <c r="N50" s="299"/>
      <c r="O50" s="299"/>
      <c r="P50" s="299"/>
      <c r="Q50" s="300"/>
      <c r="R50" s="302"/>
      <c r="T50" s="268"/>
      <c r="U50" s="268"/>
      <c r="V50" s="99"/>
      <c r="W50" s="99"/>
    </row>
    <row r="51" spans="2:23" x14ac:dyDescent="0.2">
      <c r="B51" s="105"/>
      <c r="C51" s="124" t="s">
        <v>537</v>
      </c>
      <c r="D51" s="125" t="s">
        <v>67</v>
      </c>
      <c r="E51" s="299">
        <f>E321</f>
        <v>-2682190.8588223527</v>
      </c>
      <c r="F51" s="299">
        <f>F321</f>
        <v>0</v>
      </c>
      <c r="G51" s="299">
        <f>G321</f>
        <v>-2682190.8588223527</v>
      </c>
      <c r="I51" s="160" t="s">
        <v>534</v>
      </c>
      <c r="J51" s="299">
        <f>J321</f>
        <v>-1513162.977832078</v>
      </c>
      <c r="K51" s="299">
        <f t="shared" ref="K51:P51" si="16">K321</f>
        <v>-35447.269287892203</v>
      </c>
      <c r="L51" s="299">
        <f t="shared" si="16"/>
        <v>-833152.30647689814</v>
      </c>
      <c r="M51" s="299">
        <f t="shared" si="16"/>
        <v>-59064.245107485578</v>
      </c>
      <c r="N51" s="299">
        <f t="shared" si="16"/>
        <v>0</v>
      </c>
      <c r="O51" s="299">
        <f t="shared" si="16"/>
        <v>-236123.95323699198</v>
      </c>
      <c r="P51" s="299">
        <f t="shared" si="16"/>
        <v>-5240.1068810069055</v>
      </c>
      <c r="Q51" s="300">
        <f t="shared" si="12"/>
        <v>-2682190.8588223527</v>
      </c>
      <c r="R51" s="265">
        <f>Q51-G51</f>
        <v>0</v>
      </c>
      <c r="T51" s="268"/>
      <c r="U51" s="268"/>
      <c r="V51" s="99"/>
      <c r="W51" s="99"/>
    </row>
    <row r="52" spans="2:23" x14ac:dyDescent="0.2">
      <c r="B52" s="105"/>
      <c r="C52" s="124"/>
      <c r="D52" s="301"/>
      <c r="E52" s="303"/>
      <c r="F52" s="303"/>
      <c r="G52" s="303"/>
      <c r="I52" s="160"/>
      <c r="J52" s="303"/>
      <c r="K52" s="303"/>
      <c r="L52" s="303"/>
      <c r="M52" s="303"/>
      <c r="N52" s="303"/>
      <c r="O52" s="303"/>
      <c r="P52" s="303"/>
      <c r="Q52" s="300"/>
      <c r="R52" s="302"/>
      <c r="T52" s="268"/>
      <c r="U52" s="268"/>
      <c r="V52" s="99"/>
      <c r="W52" s="99"/>
    </row>
    <row r="53" spans="2:23" x14ac:dyDescent="0.2">
      <c r="B53" s="105"/>
      <c r="C53" s="127" t="s">
        <v>538</v>
      </c>
      <c r="D53" s="129"/>
      <c r="E53" s="299">
        <f>E49+E51</f>
        <v>4670371.1330473367</v>
      </c>
      <c r="F53" s="299">
        <f t="shared" ref="F53" si="17">F49+F51</f>
        <v>0</v>
      </c>
      <c r="G53" s="299">
        <f>G49+G51</f>
        <v>4670371.1330473367</v>
      </c>
      <c r="I53" s="160" t="s">
        <v>534</v>
      </c>
      <c r="J53" s="299">
        <f>J49+J51</f>
        <v>2659284.5243976959</v>
      </c>
      <c r="K53" s="299">
        <f t="shared" ref="K53:P53" si="18">K49+K51</f>
        <v>58546.4845623332</v>
      </c>
      <c r="L53" s="299">
        <f t="shared" si="18"/>
        <v>1453446.8546664193</v>
      </c>
      <c r="M53" s="299">
        <f t="shared" si="18"/>
        <v>109185.11180011598</v>
      </c>
      <c r="N53" s="299">
        <f t="shared" si="18"/>
        <v>0</v>
      </c>
      <c r="O53" s="299">
        <f t="shared" si="18"/>
        <v>377538.2955381613</v>
      </c>
      <c r="P53" s="299">
        <f t="shared" si="18"/>
        <v>12369.862082609634</v>
      </c>
      <c r="Q53" s="300">
        <f t="shared" si="12"/>
        <v>4670371.1330473348</v>
      </c>
      <c r="R53" s="265">
        <f>Q53-G53</f>
        <v>0</v>
      </c>
      <c r="T53" s="269"/>
      <c r="U53" s="269"/>
      <c r="V53" s="99"/>
      <c r="W53" s="99"/>
    </row>
    <row r="54" spans="2:23" x14ac:dyDescent="0.2">
      <c r="B54" s="105"/>
      <c r="C54" s="124"/>
      <c r="D54" s="301"/>
      <c r="E54" s="299"/>
      <c r="F54" s="299"/>
      <c r="G54" s="299"/>
      <c r="I54" s="160"/>
      <c r="J54" s="299"/>
      <c r="K54" s="299"/>
      <c r="L54" s="299"/>
      <c r="M54" s="299"/>
      <c r="N54" s="299"/>
      <c r="O54" s="299"/>
      <c r="P54" s="299"/>
      <c r="Q54" s="300"/>
      <c r="R54" s="302"/>
      <c r="V54" s="99"/>
      <c r="W54" s="99"/>
    </row>
    <row r="55" spans="2:23" x14ac:dyDescent="0.2">
      <c r="B55" s="104"/>
      <c r="C55" s="126" t="s">
        <v>148</v>
      </c>
      <c r="D55" s="304"/>
      <c r="E55" s="299"/>
      <c r="F55" s="299"/>
      <c r="G55" s="299"/>
      <c r="I55" s="160"/>
      <c r="J55" s="299"/>
      <c r="K55" s="299"/>
      <c r="L55" s="299"/>
      <c r="M55" s="299"/>
      <c r="N55" s="299"/>
      <c r="O55" s="299"/>
      <c r="P55" s="299"/>
      <c r="Q55" s="300"/>
      <c r="R55" s="302"/>
      <c r="V55" s="99"/>
      <c r="W55" s="99"/>
    </row>
    <row r="56" spans="2:23" x14ac:dyDescent="0.2">
      <c r="B56" s="104"/>
      <c r="C56" s="126"/>
      <c r="D56" s="304"/>
      <c r="E56" s="299"/>
      <c r="F56" s="299"/>
      <c r="G56" s="299"/>
      <c r="I56" s="160"/>
      <c r="J56" s="299"/>
      <c r="K56" s="299"/>
      <c r="L56" s="299"/>
      <c r="M56" s="299"/>
      <c r="N56" s="299"/>
      <c r="O56" s="299"/>
      <c r="P56" s="299"/>
      <c r="Q56" s="300"/>
      <c r="R56" s="302"/>
      <c r="V56" s="99"/>
      <c r="W56" s="99"/>
    </row>
    <row r="57" spans="2:23" x14ac:dyDescent="0.2">
      <c r="B57" s="105"/>
      <c r="C57" s="127" t="s">
        <v>149</v>
      </c>
      <c r="D57" s="125" t="s">
        <v>150</v>
      </c>
      <c r="E57" s="299">
        <f>E218</f>
        <v>0</v>
      </c>
      <c r="F57" s="299">
        <f t="shared" ref="F57" si="19">F218</f>
        <v>0</v>
      </c>
      <c r="G57" s="299">
        <f>G218</f>
        <v>0</v>
      </c>
      <c r="I57" s="160" t="s">
        <v>534</v>
      </c>
      <c r="J57" s="299">
        <f>J218</f>
        <v>0</v>
      </c>
      <c r="K57" s="299">
        <f t="shared" ref="K57:P57" si="20">K218</f>
        <v>0</v>
      </c>
      <c r="L57" s="299">
        <f t="shared" si="20"/>
        <v>0</v>
      </c>
      <c r="M57" s="299">
        <f t="shared" si="20"/>
        <v>0</v>
      </c>
      <c r="N57" s="299">
        <f t="shared" si="20"/>
        <v>0</v>
      </c>
      <c r="O57" s="299">
        <f t="shared" si="20"/>
        <v>0</v>
      </c>
      <c r="P57" s="299">
        <f t="shared" si="20"/>
        <v>0</v>
      </c>
      <c r="Q57" s="300">
        <f t="shared" ref="Q57:Q71" si="21">SUM(J57:P57)</f>
        <v>0</v>
      </c>
      <c r="R57" s="265">
        <f t="shared" ref="R57:R63" si="22">Q57-G57</f>
        <v>0</v>
      </c>
      <c r="V57" s="99"/>
      <c r="W57" s="99"/>
    </row>
    <row r="58" spans="2:23" x14ac:dyDescent="0.2">
      <c r="B58" s="270"/>
      <c r="C58" s="127" t="s">
        <v>151</v>
      </c>
      <c r="D58" s="125" t="s">
        <v>152</v>
      </c>
      <c r="E58" s="299">
        <f>E345</f>
        <v>684.16030385181534</v>
      </c>
      <c r="F58" s="299">
        <f t="shared" ref="F58" si="23">F345</f>
        <v>0</v>
      </c>
      <c r="G58" s="299">
        <f>G345</f>
        <v>684.16030385181534</v>
      </c>
      <c r="I58" s="160" t="s">
        <v>534</v>
      </c>
      <c r="J58" s="299">
        <f>J345</f>
        <v>389.55724425550017</v>
      </c>
      <c r="K58" s="299">
        <f t="shared" ref="K58:P58" si="24">K345</f>
        <v>8.5764448962509316</v>
      </c>
      <c r="L58" s="299">
        <f t="shared" si="24"/>
        <v>212.91469422735594</v>
      </c>
      <c r="M58" s="299">
        <f t="shared" si="24"/>
        <v>15.994471774777619</v>
      </c>
      <c r="N58" s="299">
        <f t="shared" si="24"/>
        <v>0</v>
      </c>
      <c r="O58" s="299">
        <f t="shared" si="24"/>
        <v>55.305393861183532</v>
      </c>
      <c r="P58" s="299">
        <f t="shared" si="24"/>
        <v>1.8120548367472717</v>
      </c>
      <c r="Q58" s="300">
        <f t="shared" si="21"/>
        <v>684.16030385181546</v>
      </c>
      <c r="R58" s="265">
        <f t="shared" si="22"/>
        <v>0</v>
      </c>
      <c r="T58" s="268"/>
      <c r="U58" s="268"/>
      <c r="V58" s="99"/>
      <c r="W58" s="99"/>
    </row>
    <row r="59" spans="2:23" x14ac:dyDescent="0.2">
      <c r="B59" s="270"/>
      <c r="C59" s="127" t="s">
        <v>488</v>
      </c>
      <c r="D59" s="125" t="s">
        <v>153</v>
      </c>
      <c r="E59" s="299">
        <f>E365</f>
        <v>-4305.7455187730302</v>
      </c>
      <c r="F59" s="299">
        <f t="shared" ref="F59" si="25">F365</f>
        <v>0</v>
      </c>
      <c r="G59" s="299">
        <f>G365</f>
        <v>-4305.7455187730302</v>
      </c>
      <c r="I59" s="160" t="s">
        <v>534</v>
      </c>
      <c r="J59" s="299">
        <f>J365</f>
        <v>-2671.4458541893041</v>
      </c>
      <c r="K59" s="299">
        <f t="shared" ref="K59:P59" si="26">K365</f>
        <v>-57.825240372786851</v>
      </c>
      <c r="L59" s="299">
        <f t="shared" si="26"/>
        <v>-1379.2346096941008</v>
      </c>
      <c r="M59" s="299">
        <f t="shared" si="26"/>
        <v>-125.70393130375152</v>
      </c>
      <c r="N59" s="299">
        <f t="shared" si="26"/>
        <v>0</v>
      </c>
      <c r="O59" s="299">
        <f t="shared" si="26"/>
        <v>-60.003562376885483</v>
      </c>
      <c r="P59" s="299">
        <f t="shared" si="26"/>
        <v>-11.532320836200499</v>
      </c>
      <c r="Q59" s="300">
        <f t="shared" si="21"/>
        <v>-4305.7455187730293</v>
      </c>
      <c r="R59" s="265">
        <f t="shared" si="22"/>
        <v>0</v>
      </c>
      <c r="T59" s="268"/>
      <c r="U59" s="268"/>
      <c r="V59" s="99"/>
      <c r="W59" s="99"/>
    </row>
    <row r="60" spans="2:23" x14ac:dyDescent="0.2">
      <c r="B60" s="105"/>
      <c r="C60" s="127" t="s">
        <v>473</v>
      </c>
      <c r="D60" s="125" t="s">
        <v>153</v>
      </c>
      <c r="E60" s="299">
        <f>E372</f>
        <v>-662571.01837369683</v>
      </c>
      <c r="F60" s="299">
        <f t="shared" ref="F60" si="27">F372</f>
        <v>0</v>
      </c>
      <c r="G60" s="299">
        <f>G372</f>
        <v>-662571.01837369683</v>
      </c>
      <c r="I60" s="160" t="s">
        <v>534</v>
      </c>
      <c r="J60" s="299">
        <f>J372</f>
        <v>-377264.41973915306</v>
      </c>
      <c r="K60" s="299">
        <f t="shared" ref="K60:P60" si="28">K372</f>
        <v>-8305.8075672359791</v>
      </c>
      <c r="L60" s="299">
        <f t="shared" si="28"/>
        <v>-206195.98212102431</v>
      </c>
      <c r="M60" s="299">
        <f t="shared" si="28"/>
        <v>-15489.752025219957</v>
      </c>
      <c r="N60" s="299">
        <f t="shared" si="28"/>
        <v>0</v>
      </c>
      <c r="O60" s="299">
        <f t="shared" si="28"/>
        <v>-53560.183082617972</v>
      </c>
      <c r="P60" s="299">
        <f t="shared" si="28"/>
        <v>-1754.8738384457165</v>
      </c>
      <c r="Q60" s="300">
        <f t="shared" si="21"/>
        <v>-662571.01837369695</v>
      </c>
      <c r="R60" s="265">
        <f t="shared" si="22"/>
        <v>0</v>
      </c>
      <c r="T60" s="268"/>
      <c r="U60" s="268"/>
      <c r="V60" s="99"/>
      <c r="W60" s="99"/>
    </row>
    <row r="61" spans="2:23" x14ac:dyDescent="0.2">
      <c r="B61" s="105"/>
      <c r="C61" s="127" t="s">
        <v>154</v>
      </c>
      <c r="D61" s="125" t="s">
        <v>155</v>
      </c>
      <c r="E61" s="299">
        <f>E392</f>
        <v>61914.702201107168</v>
      </c>
      <c r="F61" s="299">
        <f t="shared" ref="F61" si="29">F392</f>
        <v>0</v>
      </c>
      <c r="G61" s="299">
        <f>G392</f>
        <v>61914.702201107168</v>
      </c>
      <c r="I61" s="160" t="s">
        <v>534</v>
      </c>
      <c r="J61" s="299">
        <f>J392</f>
        <v>35253.902678322222</v>
      </c>
      <c r="K61" s="299">
        <f t="shared" ref="K61:P61" si="30">K392</f>
        <v>776.14563239932545</v>
      </c>
      <c r="L61" s="299">
        <f t="shared" si="30"/>
        <v>19268.218008424217</v>
      </c>
      <c r="M61" s="299">
        <f t="shared" si="30"/>
        <v>1447.4574909184751</v>
      </c>
      <c r="N61" s="299">
        <f t="shared" si="30"/>
        <v>0</v>
      </c>
      <c r="O61" s="299">
        <f t="shared" si="30"/>
        <v>5004.9922097961735</v>
      </c>
      <c r="P61" s="299">
        <f t="shared" si="30"/>
        <v>163.98618124676145</v>
      </c>
      <c r="Q61" s="300">
        <f t="shared" si="21"/>
        <v>61914.702201107182</v>
      </c>
      <c r="R61" s="265">
        <f t="shared" si="22"/>
        <v>0</v>
      </c>
      <c r="T61" s="268"/>
      <c r="U61" s="268"/>
      <c r="V61" s="99"/>
      <c r="W61" s="99"/>
    </row>
    <row r="62" spans="2:23" x14ac:dyDescent="0.2">
      <c r="B62" s="105"/>
      <c r="C62" s="127" t="s">
        <v>156</v>
      </c>
      <c r="D62" s="125" t="s">
        <v>157</v>
      </c>
      <c r="E62" s="299">
        <f>E416</f>
        <v>15955.142598649789</v>
      </c>
      <c r="F62" s="299">
        <f t="shared" ref="F62" si="31">F416</f>
        <v>0</v>
      </c>
      <c r="G62" s="299">
        <f>G416</f>
        <v>15955.142598649789</v>
      </c>
      <c r="I62" s="160"/>
      <c r="J62" s="299">
        <f>J416</f>
        <v>9863.3047510867909</v>
      </c>
      <c r="K62" s="299">
        <f t="shared" ref="K62:P62" si="32">K416</f>
        <v>213.64596544402428</v>
      </c>
      <c r="L62" s="299">
        <f t="shared" si="32"/>
        <v>5104.4120107438412</v>
      </c>
      <c r="M62" s="299">
        <f t="shared" si="32"/>
        <v>461.71525937433279</v>
      </c>
      <c r="N62" s="299">
        <f t="shared" si="32"/>
        <v>0</v>
      </c>
      <c r="O62" s="299">
        <f t="shared" si="32"/>
        <v>269.3519743647895</v>
      </c>
      <c r="P62" s="299">
        <f t="shared" si="32"/>
        <v>42.712637636010378</v>
      </c>
      <c r="Q62" s="300">
        <f t="shared" si="21"/>
        <v>15955.142598649789</v>
      </c>
      <c r="R62" s="265">
        <f t="shared" si="22"/>
        <v>0</v>
      </c>
      <c r="T62" s="268"/>
      <c r="U62" s="268"/>
      <c r="V62" s="99"/>
      <c r="W62" s="99"/>
    </row>
    <row r="63" spans="2:23" x14ac:dyDescent="0.2">
      <c r="B63" s="105"/>
      <c r="C63" s="127" t="s">
        <v>158</v>
      </c>
      <c r="D63" s="125" t="s">
        <v>159</v>
      </c>
      <c r="E63" s="299">
        <f>E442</f>
        <v>74305.458278442966</v>
      </c>
      <c r="F63" s="299">
        <f t="shared" ref="F63" si="33">F442</f>
        <v>0</v>
      </c>
      <c r="G63" s="299">
        <f>G442</f>
        <v>74305.458278442966</v>
      </c>
      <c r="I63" s="160"/>
      <c r="J63" s="299">
        <f>J442</f>
        <v>42309.133396260077</v>
      </c>
      <c r="K63" s="299">
        <f t="shared" ref="K63:P63" si="34">K442</f>
        <v>931.4727335507157</v>
      </c>
      <c r="L63" s="299">
        <f t="shared" si="34"/>
        <v>23124.293882161426</v>
      </c>
      <c r="M63" s="299">
        <f t="shared" si="34"/>
        <v>1737.1317050336907</v>
      </c>
      <c r="N63" s="299">
        <f t="shared" si="34"/>
        <v>0</v>
      </c>
      <c r="O63" s="299">
        <f t="shared" si="34"/>
        <v>6006.6224435832191</v>
      </c>
      <c r="P63" s="299">
        <f t="shared" si="34"/>
        <v>196.80411785384513</v>
      </c>
      <c r="Q63" s="300">
        <f t="shared" si="21"/>
        <v>74305.458278442966</v>
      </c>
      <c r="R63" s="265">
        <f t="shared" si="22"/>
        <v>0</v>
      </c>
      <c r="T63" s="268"/>
      <c r="U63" s="268"/>
      <c r="V63" s="99"/>
      <c r="W63" s="99"/>
    </row>
    <row r="64" spans="2:23" x14ac:dyDescent="0.2">
      <c r="B64" s="105"/>
      <c r="C64" s="127" t="s">
        <v>169</v>
      </c>
      <c r="D64" s="125"/>
      <c r="E64" s="299"/>
      <c r="F64" s="299"/>
      <c r="G64" s="299"/>
      <c r="I64" s="160"/>
      <c r="J64" s="299"/>
      <c r="K64" s="299"/>
      <c r="L64" s="299"/>
      <c r="M64" s="299"/>
      <c r="N64" s="299"/>
      <c r="O64" s="299"/>
      <c r="P64" s="299"/>
      <c r="Q64" s="300"/>
      <c r="R64" s="302"/>
      <c r="T64" s="268"/>
      <c r="U64" s="268"/>
      <c r="V64" s="99"/>
      <c r="W64" s="99"/>
    </row>
    <row r="65" spans="1:23" x14ac:dyDescent="0.2">
      <c r="B65" s="105"/>
      <c r="C65" s="127" t="s">
        <v>487</v>
      </c>
      <c r="D65" s="125" t="s">
        <v>160</v>
      </c>
      <c r="E65" s="299">
        <f>E463</f>
        <v>0</v>
      </c>
      <c r="F65" s="299">
        <f t="shared" ref="F65" si="35">F463</f>
        <v>0</v>
      </c>
      <c r="G65" s="299">
        <f>G463</f>
        <v>0</v>
      </c>
      <c r="I65" s="160"/>
      <c r="J65" s="299">
        <f>J463</f>
        <v>0</v>
      </c>
      <c r="K65" s="299">
        <f t="shared" ref="K65:P65" si="36">K463</f>
        <v>0</v>
      </c>
      <c r="L65" s="299">
        <f t="shared" si="36"/>
        <v>0</v>
      </c>
      <c r="M65" s="299">
        <f t="shared" si="36"/>
        <v>0</v>
      </c>
      <c r="N65" s="299">
        <f t="shared" si="36"/>
        <v>0</v>
      </c>
      <c r="O65" s="299">
        <f t="shared" si="36"/>
        <v>0</v>
      </c>
      <c r="P65" s="299">
        <f t="shared" si="36"/>
        <v>0</v>
      </c>
      <c r="Q65" s="300">
        <f t="shared" si="21"/>
        <v>0</v>
      </c>
      <c r="R65" s="265">
        <f>Q65-G65</f>
        <v>0</v>
      </c>
      <c r="T65" s="268"/>
      <c r="U65" s="268"/>
      <c r="V65" s="99"/>
      <c r="W65" s="99"/>
    </row>
    <row r="66" spans="1:23" x14ac:dyDescent="0.2">
      <c r="B66" s="105"/>
      <c r="C66" s="128" t="s">
        <v>486</v>
      </c>
      <c r="D66" s="125" t="s">
        <v>160</v>
      </c>
      <c r="E66" s="299">
        <f>E486</f>
        <v>-565367.26469422854</v>
      </c>
      <c r="F66" s="299">
        <f t="shared" ref="F66" si="37">F486</f>
        <v>0</v>
      </c>
      <c r="G66" s="299">
        <f>G486</f>
        <v>-565367.26469422854</v>
      </c>
      <c r="I66" s="160" t="s">
        <v>534</v>
      </c>
      <c r="J66" s="299">
        <f>J486</f>
        <v>-321917.11852702987</v>
      </c>
      <c r="K66" s="299">
        <f t="shared" ref="K66:P66" si="38">K486</f>
        <v>-7087.2881172661446</v>
      </c>
      <c r="L66" s="299">
        <f t="shared" si="38"/>
        <v>-175945.60457661501</v>
      </c>
      <c r="M66" s="299">
        <f t="shared" si="38"/>
        <v>-13217.298207195701</v>
      </c>
      <c r="N66" s="299">
        <f t="shared" si="38"/>
        <v>0</v>
      </c>
      <c r="O66" s="299">
        <f t="shared" si="38"/>
        <v>-45702.533564278121</v>
      </c>
      <c r="P66" s="299">
        <f t="shared" si="38"/>
        <v>-1497.421701843793</v>
      </c>
      <c r="Q66" s="300">
        <f t="shared" si="21"/>
        <v>-565367.26469422877</v>
      </c>
      <c r="R66" s="265">
        <f>Q66-G66</f>
        <v>0</v>
      </c>
      <c r="T66" s="268"/>
      <c r="U66" s="268"/>
      <c r="V66" s="99"/>
      <c r="W66" s="99"/>
    </row>
    <row r="67" spans="1:23" x14ac:dyDescent="0.2">
      <c r="B67" s="105"/>
      <c r="C67" s="114" t="s">
        <v>485</v>
      </c>
      <c r="D67" s="125" t="s">
        <v>161</v>
      </c>
      <c r="E67" s="299">
        <f>E534</f>
        <v>74201.835630431859</v>
      </c>
      <c r="F67" s="299">
        <f t="shared" ref="F67" si="39">F534</f>
        <v>0</v>
      </c>
      <c r="G67" s="299">
        <f>G534</f>
        <v>74201.835630431859</v>
      </c>
      <c r="I67" s="160" t="s">
        <v>534</v>
      </c>
      <c r="J67" s="299">
        <f>J534</f>
        <v>42250.131210698586</v>
      </c>
      <c r="K67" s="299">
        <f t="shared" ref="K67:P67" si="40">K534</f>
        <v>930.17374861156122</v>
      </c>
      <c r="L67" s="299">
        <f t="shared" si="40"/>
        <v>23092.045907100466</v>
      </c>
      <c r="M67" s="299">
        <f t="shared" si="40"/>
        <v>1734.7091886884568</v>
      </c>
      <c r="N67" s="299">
        <f t="shared" si="40"/>
        <v>0</v>
      </c>
      <c r="O67" s="299">
        <f t="shared" si="40"/>
        <v>5998.2459105851358</v>
      </c>
      <c r="P67" s="299">
        <f t="shared" si="40"/>
        <v>196.52966474765361</v>
      </c>
      <c r="Q67" s="300">
        <f t="shared" si="21"/>
        <v>74201.835630431859</v>
      </c>
      <c r="R67" s="265">
        <f>Q67-G67</f>
        <v>0</v>
      </c>
      <c r="T67" s="268"/>
      <c r="U67" s="268"/>
      <c r="V67" s="99"/>
      <c r="W67" s="99"/>
    </row>
    <row r="68" spans="1:23" x14ac:dyDescent="0.2">
      <c r="B68" s="270"/>
      <c r="C68" s="114"/>
      <c r="D68" s="105"/>
      <c r="E68" s="299"/>
      <c r="F68" s="299"/>
      <c r="G68" s="299"/>
      <c r="I68" s="160"/>
      <c r="J68" s="299"/>
      <c r="K68" s="299"/>
      <c r="L68" s="299"/>
      <c r="M68" s="299"/>
      <c r="N68" s="299"/>
      <c r="O68" s="299"/>
      <c r="P68" s="299"/>
      <c r="Q68" s="300"/>
      <c r="R68" s="302"/>
      <c r="T68" s="269"/>
      <c r="U68" s="269"/>
      <c r="V68" s="99"/>
      <c r="W68" s="99"/>
    </row>
    <row r="69" spans="1:23" x14ac:dyDescent="0.2">
      <c r="B69" s="105"/>
      <c r="C69" s="305" t="s">
        <v>18</v>
      </c>
      <c r="D69" s="306"/>
      <c r="E69" s="299">
        <f>SUM(E57:E68)</f>
        <v>-1005182.7295742148</v>
      </c>
      <c r="F69" s="299">
        <f t="shared" ref="F69" si="41">SUM(F57:F68)</f>
        <v>0</v>
      </c>
      <c r="G69" s="299">
        <f>SUM(G57:G68)</f>
        <v>-1005182.7295742148</v>
      </c>
      <c r="I69" s="160" t="s">
        <v>534</v>
      </c>
      <c r="J69" s="299">
        <f>SUM(J57:J68)</f>
        <v>-571786.95483974891</v>
      </c>
      <c r="K69" s="299">
        <f t="shared" ref="K69:P69" si="42">SUM(K57:K68)</f>
        <v>-12590.906399973033</v>
      </c>
      <c r="L69" s="299">
        <f t="shared" si="42"/>
        <v>-312718.93680467608</v>
      </c>
      <c r="M69" s="299">
        <f t="shared" si="42"/>
        <v>-23435.746047929679</v>
      </c>
      <c r="N69" s="299">
        <f t="shared" si="42"/>
        <v>0</v>
      </c>
      <c r="O69" s="299">
        <f t="shared" si="42"/>
        <v>-81988.202277082484</v>
      </c>
      <c r="P69" s="299">
        <f t="shared" si="42"/>
        <v>-2661.9832048046924</v>
      </c>
      <c r="Q69" s="300">
        <f t="shared" si="21"/>
        <v>-1005182.7295742149</v>
      </c>
      <c r="R69" s="265">
        <f>Q69-G69</f>
        <v>0</v>
      </c>
      <c r="V69" s="99"/>
      <c r="W69" s="99"/>
    </row>
    <row r="70" spans="1:23" ht="13.5" thickBot="1" x14ac:dyDescent="0.25">
      <c r="B70" s="105"/>
      <c r="C70" s="127"/>
      <c r="D70" s="129"/>
      <c r="E70" s="299"/>
      <c r="F70" s="299"/>
      <c r="G70" s="299"/>
      <c r="I70" s="275"/>
      <c r="J70" s="299"/>
      <c r="K70" s="299"/>
      <c r="L70" s="299"/>
      <c r="M70" s="299"/>
      <c r="N70" s="299"/>
      <c r="O70" s="299"/>
      <c r="P70" s="299"/>
      <c r="Q70" s="300"/>
      <c r="R70" s="302"/>
      <c r="V70" s="99"/>
      <c r="W70" s="99"/>
    </row>
    <row r="71" spans="1:23" ht="13.5" thickBot="1" x14ac:dyDescent="0.25">
      <c r="B71" s="270"/>
      <c r="C71" s="307" t="s">
        <v>162</v>
      </c>
      <c r="D71" s="308"/>
      <c r="E71" s="309">
        <f>E53-E57+E58+E59+E60+E61+E66+E67+E68+E62+E63+E65</f>
        <v>3665188.403473122</v>
      </c>
      <c r="F71" s="309">
        <f t="shared" ref="F71" si="43">F53-F57+F58+F59+F60+F61+F66+F67+F68+F62+F63+F65</f>
        <v>0</v>
      </c>
      <c r="G71" s="309">
        <f>G53-G57+G58+G59+G60+G61+G66+G67+G68+G62+G63+G65</f>
        <v>3665188.403473122</v>
      </c>
      <c r="H71" s="310"/>
      <c r="I71" s="311"/>
      <c r="J71" s="309">
        <f>J53-J57+J58+J59+J60+J61+J66+J67+J68+J62+J63+J65</f>
        <v>2087497.5695579464</v>
      </c>
      <c r="K71" s="309">
        <f t="shared" ref="K71:P71" si="44">K53-K57+K58+K59+K60+K61+K66+K67+K68+K62+K63+K65</f>
        <v>45955.578162360165</v>
      </c>
      <c r="L71" s="309">
        <f t="shared" si="44"/>
        <v>1140727.9178617431</v>
      </c>
      <c r="M71" s="309">
        <f t="shared" si="44"/>
        <v>85749.365752186306</v>
      </c>
      <c r="N71" s="309">
        <f t="shared" si="44"/>
        <v>0</v>
      </c>
      <c r="O71" s="309">
        <f t="shared" si="44"/>
        <v>295550.09326107881</v>
      </c>
      <c r="P71" s="309">
        <f t="shared" si="44"/>
        <v>9707.878877804942</v>
      </c>
      <c r="Q71" s="312">
        <f t="shared" si="21"/>
        <v>3665188.4034731202</v>
      </c>
      <c r="R71" s="265">
        <f>Q71-G71</f>
        <v>0</v>
      </c>
      <c r="T71" s="268"/>
      <c r="U71" s="268"/>
      <c r="V71" s="99"/>
      <c r="W71" s="99"/>
    </row>
    <row r="72" spans="1:23" x14ac:dyDescent="0.2">
      <c r="B72" s="270"/>
      <c r="C72" s="130"/>
      <c r="D72" s="131"/>
      <c r="E72" s="313"/>
      <c r="F72" s="313"/>
      <c r="G72" s="313"/>
      <c r="I72" s="275"/>
      <c r="J72" s="313"/>
      <c r="K72" s="313"/>
      <c r="L72" s="313"/>
      <c r="M72" s="313"/>
      <c r="N72" s="313"/>
      <c r="O72" s="313"/>
      <c r="P72" s="313"/>
      <c r="Q72" s="314"/>
      <c r="R72" s="302"/>
      <c r="T72" s="268"/>
      <c r="U72" s="268"/>
      <c r="V72" s="99"/>
      <c r="W72" s="99"/>
    </row>
    <row r="73" spans="1:23" s="323" customFormat="1" x14ac:dyDescent="0.2">
      <c r="A73" s="315"/>
      <c r="B73" s="316"/>
      <c r="C73" s="317" t="s">
        <v>163</v>
      </c>
      <c r="D73" s="318"/>
      <c r="E73" s="319">
        <f>E540</f>
        <v>6.3299999999999995E-2</v>
      </c>
      <c r="F73" s="319">
        <f t="shared" ref="F73" si="45">F540</f>
        <v>0</v>
      </c>
      <c r="G73" s="319">
        <f>G540</f>
        <v>6.3299999999999995E-2</v>
      </c>
      <c r="H73" s="320"/>
      <c r="I73" s="321"/>
      <c r="J73" s="319">
        <f>J540</f>
        <v>6.3299999999999995E-2</v>
      </c>
      <c r="K73" s="319">
        <f t="shared" ref="K73:P73" si="46">K540</f>
        <v>6.3299999999999995E-2</v>
      </c>
      <c r="L73" s="319">
        <f t="shared" si="46"/>
        <v>6.3299999999999995E-2</v>
      </c>
      <c r="M73" s="319">
        <f t="shared" si="46"/>
        <v>6.3299999999999995E-2</v>
      </c>
      <c r="N73" s="319">
        <f t="shared" si="46"/>
        <v>6.3299999999999995E-2</v>
      </c>
      <c r="O73" s="319">
        <f t="shared" si="46"/>
        <v>6.3299999999999995E-2</v>
      </c>
      <c r="P73" s="319">
        <f t="shared" si="46"/>
        <v>6.3299999999999995E-2</v>
      </c>
      <c r="Q73" s="322"/>
      <c r="R73" s="265">
        <f>Q73-G73</f>
        <v>-6.3299999999999995E-2</v>
      </c>
      <c r="T73" s="324"/>
      <c r="U73" s="324"/>
    </row>
    <row r="74" spans="1:23" ht="13.5" thickBot="1" x14ac:dyDescent="0.25">
      <c r="B74" s="270"/>
      <c r="C74" s="133"/>
      <c r="D74" s="119"/>
      <c r="E74" s="313"/>
      <c r="F74" s="313"/>
      <c r="G74" s="313"/>
      <c r="I74" s="275"/>
      <c r="J74" s="313"/>
      <c r="K74" s="313"/>
      <c r="L74" s="313"/>
      <c r="M74" s="313"/>
      <c r="N74" s="313"/>
      <c r="O74" s="313"/>
      <c r="P74" s="313"/>
      <c r="Q74" s="314"/>
      <c r="R74" s="302"/>
      <c r="T74" s="268"/>
      <c r="U74" s="268"/>
      <c r="V74" s="99"/>
      <c r="W74" s="99"/>
    </row>
    <row r="75" spans="1:23" ht="13.5" thickBot="1" x14ac:dyDescent="0.25">
      <c r="B75" s="270"/>
      <c r="C75" s="177" t="s">
        <v>164</v>
      </c>
      <c r="D75" s="178"/>
      <c r="E75" s="309">
        <f>E71*E73</f>
        <v>232006.42593984862</v>
      </c>
      <c r="F75" s="309">
        <f t="shared" ref="F75" si="47">F71*F73</f>
        <v>0</v>
      </c>
      <c r="G75" s="309">
        <f>G71*G73</f>
        <v>232006.42593984862</v>
      </c>
      <c r="H75" s="310"/>
      <c r="I75" s="311"/>
      <c r="J75" s="309">
        <f>J71*J73</f>
        <v>132138.59615301801</v>
      </c>
      <c r="K75" s="309">
        <f t="shared" ref="K75:P75" si="48">K71*K73</f>
        <v>2908.9880976773984</v>
      </c>
      <c r="L75" s="309">
        <f t="shared" si="48"/>
        <v>72208.077200648331</v>
      </c>
      <c r="M75" s="309">
        <f t="shared" si="48"/>
        <v>5427.9348521133925</v>
      </c>
      <c r="N75" s="309">
        <f t="shared" si="48"/>
        <v>0</v>
      </c>
      <c r="O75" s="309">
        <f t="shared" si="48"/>
        <v>18708.320903426287</v>
      </c>
      <c r="P75" s="309">
        <f t="shared" si="48"/>
        <v>614.50873296505279</v>
      </c>
      <c r="Q75" s="312">
        <f t="shared" ref="Q75" si="49">SUM(J75:P75)</f>
        <v>232006.42593984847</v>
      </c>
      <c r="R75" s="281">
        <f>Q75-G75</f>
        <v>0</v>
      </c>
      <c r="T75" s="268"/>
      <c r="U75" s="268"/>
      <c r="V75" s="99"/>
      <c r="W75" s="99"/>
    </row>
    <row r="76" spans="1:23" ht="13.5" thickBot="1" x14ac:dyDescent="0.25">
      <c r="B76" s="105"/>
      <c r="C76" s="107"/>
      <c r="D76" s="107"/>
      <c r="E76" s="325"/>
      <c r="F76" s="325"/>
      <c r="G76" s="326"/>
      <c r="H76" s="327"/>
      <c r="I76" s="269"/>
      <c r="J76" s="269"/>
      <c r="K76" s="269"/>
      <c r="L76" s="269"/>
      <c r="M76" s="269"/>
      <c r="N76" s="269"/>
      <c r="O76" s="269"/>
      <c r="P76" s="269"/>
      <c r="Q76" s="269"/>
      <c r="R76" s="269"/>
      <c r="S76" s="269"/>
      <c r="T76" s="269"/>
      <c r="U76" s="269"/>
      <c r="V76" s="99"/>
      <c r="W76" s="99"/>
    </row>
    <row r="77" spans="1:23" x14ac:dyDescent="0.2">
      <c r="B77" s="96" t="s">
        <v>0</v>
      </c>
      <c r="C77" s="239"/>
      <c r="D77" s="106"/>
      <c r="E77" s="221"/>
      <c r="F77" s="328"/>
      <c r="G77" s="233"/>
      <c r="H77" s="232"/>
      <c r="I77" s="106"/>
      <c r="J77" s="105"/>
      <c r="K77" s="105"/>
      <c r="L77" s="105"/>
      <c r="M77" s="105"/>
      <c r="N77" s="105"/>
      <c r="O77" s="105"/>
      <c r="P77" s="105"/>
      <c r="R77" s="105"/>
      <c r="V77" s="99"/>
      <c r="W77" s="99"/>
    </row>
    <row r="78" spans="1:23" x14ac:dyDescent="0.2">
      <c r="B78" s="102" t="s">
        <v>2</v>
      </c>
      <c r="C78" s="329"/>
      <c r="D78" s="106"/>
      <c r="E78" s="231"/>
      <c r="F78" s="231"/>
      <c r="G78" s="233"/>
      <c r="H78" s="232"/>
      <c r="I78" s="106"/>
      <c r="J78" s="105"/>
      <c r="K78" s="105"/>
      <c r="L78" s="105"/>
      <c r="M78" s="105"/>
      <c r="N78" s="105"/>
      <c r="O78" s="105"/>
      <c r="P78" s="105"/>
      <c r="Q78" s="105"/>
      <c r="R78" s="105"/>
      <c r="T78" s="268"/>
      <c r="U78" s="268"/>
      <c r="V78" s="99"/>
      <c r="W78" s="99"/>
    </row>
    <row r="79" spans="1:23" x14ac:dyDescent="0.2">
      <c r="B79" s="102" t="s">
        <v>531</v>
      </c>
      <c r="C79" s="329"/>
      <c r="D79" s="106"/>
      <c r="E79" s="231"/>
      <c r="F79" s="231"/>
      <c r="G79" s="233"/>
      <c r="H79" s="232"/>
      <c r="I79" s="106"/>
      <c r="J79" s="105"/>
      <c r="K79" s="105"/>
      <c r="L79" s="105"/>
      <c r="M79" s="105"/>
      <c r="N79" s="105"/>
      <c r="O79" s="105"/>
      <c r="P79" s="105"/>
      <c r="Q79" s="105"/>
      <c r="R79" s="105"/>
      <c r="T79" s="268"/>
      <c r="U79" s="268"/>
      <c r="V79" s="99"/>
      <c r="W79" s="99"/>
    </row>
    <row r="80" spans="1:23" ht="12" thickBot="1" x14ac:dyDescent="0.25">
      <c r="B80" s="103" t="s">
        <v>532</v>
      </c>
      <c r="C80" s="330"/>
      <c r="D80" s="105"/>
      <c r="E80" s="231" t="s">
        <v>539</v>
      </c>
      <c r="F80" s="231" t="s">
        <v>539</v>
      </c>
      <c r="G80" s="231" t="s">
        <v>539</v>
      </c>
      <c r="H80" s="234"/>
      <c r="J80" s="231" t="s">
        <v>539</v>
      </c>
      <c r="K80" s="231" t="s">
        <v>539</v>
      </c>
      <c r="L80" s="231" t="s">
        <v>539</v>
      </c>
      <c r="M80" s="231" t="s">
        <v>539</v>
      </c>
      <c r="N80" s="231" t="s">
        <v>539</v>
      </c>
      <c r="O80" s="231" t="s">
        <v>539</v>
      </c>
      <c r="P80" s="231" t="s">
        <v>539</v>
      </c>
      <c r="Q80" s="231" t="s">
        <v>539</v>
      </c>
      <c r="R80" s="105"/>
      <c r="T80" s="268"/>
      <c r="U80" s="268"/>
      <c r="V80" s="99"/>
      <c r="W80" s="99"/>
    </row>
    <row r="81" spans="2:23" ht="12" thickBot="1" x14ac:dyDescent="0.25">
      <c r="B81" s="105" t="s">
        <v>3</v>
      </c>
      <c r="C81" s="105"/>
      <c r="D81" s="105"/>
      <c r="E81" s="231"/>
      <c r="F81" s="231"/>
      <c r="G81" s="233"/>
      <c r="H81" s="234"/>
      <c r="I81" s="644" t="s">
        <v>512</v>
      </c>
      <c r="J81" s="645"/>
      <c r="K81" s="645"/>
      <c r="L81" s="645"/>
      <c r="M81" s="645"/>
      <c r="N81" s="645"/>
      <c r="O81" s="645"/>
      <c r="P81" s="645"/>
      <c r="Q81" s="646"/>
      <c r="R81" s="105"/>
      <c r="T81" s="268"/>
      <c r="U81" s="268"/>
      <c r="V81" s="99"/>
      <c r="W81" s="99"/>
    </row>
    <row r="82" spans="2:23" ht="11.25" x14ac:dyDescent="0.2">
      <c r="B82" s="331"/>
      <c r="C82" s="331"/>
      <c r="D82" s="235"/>
      <c r="E82" s="236"/>
      <c r="F82" s="236" t="s">
        <v>513</v>
      </c>
      <c r="G82" s="237" t="s">
        <v>514</v>
      </c>
      <c r="H82" s="238"/>
      <c r="I82" s="239"/>
      <c r="J82" s="235"/>
      <c r="K82" s="240"/>
      <c r="L82" s="240"/>
      <c r="M82" s="240"/>
      <c r="N82" s="235"/>
      <c r="O82" s="240"/>
      <c r="P82" s="240"/>
      <c r="Q82" s="241"/>
      <c r="R82" s="242"/>
      <c r="T82" s="269"/>
      <c r="U82" s="269"/>
      <c r="V82" s="99"/>
      <c r="W82" s="99"/>
    </row>
    <row r="83" spans="2:23" ht="11.25" x14ac:dyDescent="0.2">
      <c r="B83" s="332" t="s">
        <v>4</v>
      </c>
      <c r="C83" s="332" t="s">
        <v>5</v>
      </c>
      <c r="D83" s="245" t="s">
        <v>6</v>
      </c>
      <c r="E83" s="246"/>
      <c r="F83" s="246" t="s">
        <v>515</v>
      </c>
      <c r="G83" s="247" t="s">
        <v>516</v>
      </c>
      <c r="H83" s="248" t="s">
        <v>517</v>
      </c>
      <c r="I83" s="249" t="s">
        <v>518</v>
      </c>
      <c r="J83" s="245" t="s">
        <v>7</v>
      </c>
      <c r="K83" s="245" t="s">
        <v>8</v>
      </c>
      <c r="L83" s="245" t="s">
        <v>8</v>
      </c>
      <c r="M83" s="245" t="s">
        <v>9</v>
      </c>
      <c r="N83" s="245" t="s">
        <v>10</v>
      </c>
      <c r="O83" s="245" t="s">
        <v>57</v>
      </c>
      <c r="P83" s="245" t="s">
        <v>57</v>
      </c>
      <c r="Q83" s="250" t="s">
        <v>519</v>
      </c>
      <c r="R83" s="292"/>
      <c r="V83" s="99"/>
      <c r="W83" s="99"/>
    </row>
    <row r="84" spans="2:23" ht="11.25" x14ac:dyDescent="0.2">
      <c r="B84" s="332" t="s">
        <v>11</v>
      </c>
      <c r="C84" s="332"/>
      <c r="D84" s="245" t="s">
        <v>520</v>
      </c>
      <c r="E84" s="246" t="s">
        <v>489</v>
      </c>
      <c r="F84" s="246" t="s">
        <v>521</v>
      </c>
      <c r="G84" s="247" t="s">
        <v>489</v>
      </c>
      <c r="H84" s="248" t="s">
        <v>522</v>
      </c>
      <c r="I84" s="249" t="s">
        <v>523</v>
      </c>
      <c r="J84" s="245"/>
      <c r="K84" s="252" t="s">
        <v>524</v>
      </c>
      <c r="L84" s="252" t="s">
        <v>525</v>
      </c>
      <c r="M84" s="245"/>
      <c r="N84" s="245"/>
      <c r="O84" s="245" t="s">
        <v>59</v>
      </c>
      <c r="P84" s="245" t="s">
        <v>60</v>
      </c>
      <c r="Q84" s="250" t="s">
        <v>526</v>
      </c>
      <c r="R84" s="292" t="s">
        <v>540</v>
      </c>
      <c r="V84" s="99"/>
      <c r="W84" s="99"/>
    </row>
    <row r="85" spans="2:23" ht="12" thickBot="1" x14ac:dyDescent="0.25">
      <c r="B85" s="333"/>
      <c r="C85" s="333"/>
      <c r="D85" s="253"/>
      <c r="E85" s="254"/>
      <c r="F85" s="254"/>
      <c r="G85" s="255"/>
      <c r="H85" s="256"/>
      <c r="I85" s="257" t="s">
        <v>527</v>
      </c>
      <c r="J85" s="258"/>
      <c r="K85" s="258"/>
      <c r="L85" s="259"/>
      <c r="M85" s="259"/>
      <c r="N85" s="259"/>
      <c r="O85" s="259"/>
      <c r="P85" s="259"/>
      <c r="Q85" s="260"/>
      <c r="R85" s="334"/>
      <c r="T85" s="268"/>
      <c r="U85" s="268"/>
      <c r="V85" s="99"/>
      <c r="W85" s="99"/>
    </row>
    <row r="86" spans="2:23" x14ac:dyDescent="0.2">
      <c r="B86" s="134"/>
      <c r="C86" s="134"/>
      <c r="D86" s="123"/>
      <c r="E86" s="335"/>
      <c r="F86" s="335"/>
      <c r="G86" s="336"/>
      <c r="H86" s="337"/>
      <c r="I86" s="123"/>
      <c r="J86" s="135"/>
      <c r="K86" s="136"/>
      <c r="L86" s="136"/>
      <c r="M86" s="134"/>
      <c r="N86" s="134"/>
      <c r="O86" s="134"/>
      <c r="P86" s="134"/>
      <c r="Q86" s="134"/>
      <c r="R86" s="290"/>
      <c r="T86" s="268"/>
      <c r="U86" s="268"/>
      <c r="V86" s="99"/>
      <c r="W86" s="99"/>
    </row>
    <row r="87" spans="2:23" x14ac:dyDescent="0.2">
      <c r="B87" s="101" t="s">
        <v>15</v>
      </c>
      <c r="C87" s="101"/>
      <c r="D87" s="137" t="s">
        <v>16</v>
      </c>
      <c r="E87" s="338"/>
      <c r="F87" s="338"/>
      <c r="G87" s="339"/>
      <c r="H87" s="340"/>
      <c r="I87" s="137"/>
      <c r="J87" s="146"/>
      <c r="K87" s="116"/>
      <c r="L87" s="116"/>
      <c r="M87" s="101"/>
      <c r="N87" s="101"/>
      <c r="O87" s="101"/>
      <c r="P87" s="101"/>
      <c r="Q87" s="101"/>
      <c r="R87" s="341"/>
    </row>
    <row r="88" spans="2:23" x14ac:dyDescent="0.2">
      <c r="B88" s="119">
        <v>301.01</v>
      </c>
      <c r="C88" s="119" t="s">
        <v>17</v>
      </c>
      <c r="D88" s="139"/>
      <c r="E88" s="342">
        <f>'[2]I-A.1 to II-F'!Q87</f>
        <v>0</v>
      </c>
      <c r="F88" s="342"/>
      <c r="G88" s="343">
        <f>E88+F88</f>
        <v>0</v>
      </c>
      <c r="H88" s="272">
        <v>93</v>
      </c>
      <c r="I88" s="143" t="str">
        <f>VLOOKUP($H88,$B$1071:$Q$1194,3)</f>
        <v>NCP3</v>
      </c>
      <c r="J88" s="344">
        <f>HLOOKUP($J$1071,$B$1071:$P$1194, $H88+1)*$G88</f>
        <v>0</v>
      </c>
      <c r="K88" s="344">
        <f>HLOOKUP($K$1071,$B$1071:$P$1194, $H88+1)*$G88</f>
        <v>0</v>
      </c>
      <c r="L88" s="344">
        <f>HLOOKUP($L$1071,$B$1071:$P$1194, $H88+1)*$G88</f>
        <v>0</v>
      </c>
      <c r="M88" s="344">
        <f>HLOOKUP($M$1071,$B$1071:$P$1194, $H88+1)*$G88</f>
        <v>0</v>
      </c>
      <c r="N88" s="344">
        <f>HLOOKUP($N$1071,$B$1071:$P$1194, $H88+1)*$G88</f>
        <v>0</v>
      </c>
      <c r="O88" s="344">
        <f>HLOOKUP($O$1071,$B$1071:$P$1194, $H88+1)*$G88</f>
        <v>0</v>
      </c>
      <c r="P88" s="344">
        <f>HLOOKUP($P$1071,$B$1071:$P$1194, $H88+1)*$G88</f>
        <v>0</v>
      </c>
      <c r="Q88" s="344">
        <f>SUM(J88:P88)</f>
        <v>0</v>
      </c>
      <c r="R88" s="265">
        <f>Q88-G88</f>
        <v>0</v>
      </c>
    </row>
    <row r="89" spans="2:23" x14ac:dyDescent="0.2">
      <c r="B89" s="119">
        <v>302.01</v>
      </c>
      <c r="C89" s="119" t="s">
        <v>479</v>
      </c>
      <c r="D89" s="139"/>
      <c r="E89" s="342">
        <f>'[2]I-A.1 to II-F'!Q88</f>
        <v>0</v>
      </c>
      <c r="F89" s="345"/>
      <c r="G89" s="343">
        <f>E89+F89</f>
        <v>0</v>
      </c>
      <c r="H89" s="272">
        <v>93</v>
      </c>
      <c r="I89" s="143" t="str">
        <f>VLOOKUP($H89,$B$1071:$Q$1194,3)</f>
        <v>NCP3</v>
      </c>
      <c r="J89" s="344">
        <f>HLOOKUP($J$1071,$B$1071:$P$1194, $H89+1)*$G89</f>
        <v>0</v>
      </c>
      <c r="K89" s="344">
        <f>HLOOKUP($K$1071,$B$1071:$P$1194, $H89+1)*$G89</f>
        <v>0</v>
      </c>
      <c r="L89" s="344">
        <f>HLOOKUP($L$1071,$B$1071:$P$1194, $H89+1)*$G89</f>
        <v>0</v>
      </c>
      <c r="M89" s="344">
        <f>HLOOKUP($M$1071,$B$1071:$P$1194, $H89+1)*$G89</f>
        <v>0</v>
      </c>
      <c r="N89" s="344">
        <f>HLOOKUP($N$1071,$B$1071:$P$1194, $H89+1)*$G89</f>
        <v>0</v>
      </c>
      <c r="O89" s="344">
        <f>HLOOKUP($O$1071,$B$1071:$P$1194, $H89+1)*$G89</f>
        <v>0</v>
      </c>
      <c r="P89" s="344">
        <f>HLOOKUP($P$1071,$B$1071:$P$1194, $H89+1)*$G89</f>
        <v>0</v>
      </c>
      <c r="Q89" s="344">
        <f>SUM(J89:P89)</f>
        <v>0</v>
      </c>
      <c r="R89" s="265">
        <f>Q89-G89</f>
        <v>0</v>
      </c>
    </row>
    <row r="90" spans="2:23" x14ac:dyDescent="0.2">
      <c r="B90" s="119">
        <v>303.01</v>
      </c>
      <c r="C90" s="119" t="s">
        <v>403</v>
      </c>
      <c r="D90" s="139"/>
      <c r="E90" s="342"/>
      <c r="F90" s="345"/>
      <c r="G90" s="343">
        <f>E90+F90</f>
        <v>0</v>
      </c>
      <c r="H90" s="272">
        <v>73</v>
      </c>
      <c r="I90" s="143" t="str">
        <f>VLOOKUP($H90,$B$1071:$Q$1194,3)</f>
        <v>DOMXAG</v>
      </c>
      <c r="J90" s="344">
        <f>HLOOKUP($J$1071,$B$1071:$P$1194, $H90+1)*$G90</f>
        <v>0</v>
      </c>
      <c r="K90" s="344">
        <f>HLOOKUP($K$1071,$B$1071:$P$1194, $H90+1)*$G90</f>
        <v>0</v>
      </c>
      <c r="L90" s="344">
        <f>HLOOKUP($L$1071,$B$1071:$P$1194, $H90+1)*$G90</f>
        <v>0</v>
      </c>
      <c r="M90" s="344">
        <f>HLOOKUP($M$1071,$B$1071:$P$1194, $H90+1)*$G90</f>
        <v>0</v>
      </c>
      <c r="N90" s="344">
        <f>HLOOKUP($N$1071,$B$1071:$P$1194, $H90+1)*$G90</f>
        <v>0</v>
      </c>
      <c r="O90" s="344">
        <f>HLOOKUP($O$1071,$B$1071:$P$1194, $H90+1)*$G90</f>
        <v>0</v>
      </c>
      <c r="P90" s="344">
        <f>HLOOKUP($P$1071,$B$1071:$P$1194, $H90+1)*$G90</f>
        <v>0</v>
      </c>
      <c r="Q90" s="344">
        <f>SUM(J90:P90)</f>
        <v>0</v>
      </c>
      <c r="R90" s="265">
        <f>Q90-G90</f>
        <v>0</v>
      </c>
    </row>
    <row r="91" spans="2:23" x14ac:dyDescent="0.2">
      <c r="B91" s="119">
        <v>303.02</v>
      </c>
      <c r="C91" s="119" t="s">
        <v>402</v>
      </c>
      <c r="D91" s="139"/>
      <c r="E91" s="342">
        <f>'[2]I-A.1 to II-F'!Q89</f>
        <v>83700.81507663308</v>
      </c>
      <c r="F91" s="342"/>
      <c r="G91" s="343">
        <f>E91+F91</f>
        <v>83700.81507663308</v>
      </c>
      <c r="H91" s="272">
        <v>73</v>
      </c>
      <c r="I91" s="143" t="str">
        <f>VLOOKUP($H91,$B$1071:$Q$1194,3)</f>
        <v>DOMXAG</v>
      </c>
      <c r="J91" s="344">
        <f>HLOOKUP($J$1071,$B$1071:$P$1194, $H91+1)*$G91</f>
        <v>51815.233057921228</v>
      </c>
      <c r="K91" s="344">
        <f>HLOOKUP($K$1071,$B$1071:$P$1194, $H91+1)*$G91</f>
        <v>1122.0541237784432</v>
      </c>
      <c r="L91" s="344">
        <f>HLOOKUP($L$1071,$B$1071:$P$1194, $H91+1)*$G91</f>
        <v>26790.69639676451</v>
      </c>
      <c r="M91" s="344">
        <f>HLOOKUP($M$1071,$B$1071:$P$1194, $H91+1)*$G91</f>
        <v>2430.3951301378897</v>
      </c>
      <c r="N91" s="344">
        <f>HLOOKUP($N$1071,$B$1071:$P$1194, $H91+1)*$G91</f>
        <v>0</v>
      </c>
      <c r="O91" s="344">
        <f>HLOOKUP($O$1071,$B$1071:$P$1194, $H91+1)*$G91</f>
        <v>1318.3233586511981</v>
      </c>
      <c r="P91" s="344">
        <f>HLOOKUP($P$1071,$B$1071:$P$1194, $H91+1)*$G91</f>
        <v>224.11300937981642</v>
      </c>
      <c r="Q91" s="344">
        <f>SUM(J91:P91)</f>
        <v>83700.815076633065</v>
      </c>
      <c r="R91" s="265">
        <f>Q91-G91</f>
        <v>0</v>
      </c>
    </row>
    <row r="92" spans="2:23" x14ac:dyDescent="0.2">
      <c r="B92" s="119"/>
      <c r="C92" s="119"/>
      <c r="D92" s="139"/>
      <c r="E92" s="342"/>
      <c r="F92" s="342"/>
      <c r="G92" s="343"/>
      <c r="H92" s="272"/>
      <c r="I92" s="143"/>
      <c r="J92" s="344"/>
      <c r="K92" s="344"/>
      <c r="L92" s="344"/>
      <c r="M92" s="344"/>
      <c r="N92" s="344"/>
      <c r="O92" s="344"/>
      <c r="P92" s="344"/>
      <c r="Q92" s="344"/>
      <c r="R92" s="346"/>
    </row>
    <row r="93" spans="2:23" x14ac:dyDescent="0.2">
      <c r="B93" s="101"/>
      <c r="C93" s="140" t="s">
        <v>18</v>
      </c>
      <c r="D93" s="137"/>
      <c r="E93" s="347">
        <f>SUM(E88:E91)</f>
        <v>83700.81507663308</v>
      </c>
      <c r="F93" s="347">
        <f>SUM(F88:F91)</f>
        <v>0</v>
      </c>
      <c r="G93" s="347">
        <f>SUM(G88:G91)</f>
        <v>83700.81507663308</v>
      </c>
      <c r="H93" s="340"/>
      <c r="I93" s="140"/>
      <c r="J93" s="347">
        <f t="shared" ref="J93:P93" si="50">SUM(J88:J91)</f>
        <v>51815.233057921228</v>
      </c>
      <c r="K93" s="347">
        <f t="shared" si="50"/>
        <v>1122.0541237784432</v>
      </c>
      <c r="L93" s="347">
        <f t="shared" si="50"/>
        <v>26790.69639676451</v>
      </c>
      <c r="M93" s="347">
        <f t="shared" si="50"/>
        <v>2430.3951301378897</v>
      </c>
      <c r="N93" s="347">
        <f t="shared" si="50"/>
        <v>0</v>
      </c>
      <c r="O93" s="347">
        <f t="shared" si="50"/>
        <v>1318.3233586511981</v>
      </c>
      <c r="P93" s="347">
        <f t="shared" si="50"/>
        <v>224.11300937981642</v>
      </c>
      <c r="Q93" s="344">
        <f>SUM(J93:P93)</f>
        <v>83700.815076633065</v>
      </c>
      <c r="R93" s="265">
        <f t="shared" ref="R93:R105" si="51">Q93-G93</f>
        <v>0</v>
      </c>
    </row>
    <row r="94" spans="2:23" x14ac:dyDescent="0.2">
      <c r="B94" s="105"/>
      <c r="C94" s="105"/>
      <c r="D94" s="106"/>
      <c r="E94" s="274"/>
      <c r="F94" s="274"/>
      <c r="G94" s="348"/>
      <c r="H94" s="232"/>
      <c r="I94" s="349"/>
      <c r="J94" s="349"/>
      <c r="K94" s="349"/>
      <c r="L94" s="349"/>
      <c r="M94" s="349"/>
      <c r="N94" s="349"/>
      <c r="O94" s="349"/>
      <c r="P94" s="349"/>
      <c r="Q94" s="349"/>
      <c r="R94" s="346">
        <f t="shared" si="51"/>
        <v>0</v>
      </c>
    </row>
    <row r="95" spans="2:23" x14ac:dyDescent="0.2">
      <c r="B95" s="101" t="s">
        <v>19</v>
      </c>
      <c r="C95" s="101"/>
      <c r="D95" s="137" t="s">
        <v>16</v>
      </c>
      <c r="E95" s="347"/>
      <c r="F95" s="347"/>
      <c r="G95" s="350"/>
      <c r="H95" s="340"/>
      <c r="I95" s="140"/>
      <c r="J95" s="351"/>
      <c r="K95" s="351"/>
      <c r="L95" s="351"/>
      <c r="M95" s="140"/>
      <c r="N95" s="140"/>
      <c r="O95" s="140"/>
      <c r="P95" s="140"/>
      <c r="Q95" s="140"/>
      <c r="R95" s="346">
        <f t="shared" si="51"/>
        <v>0</v>
      </c>
    </row>
    <row r="96" spans="2:23" x14ac:dyDescent="0.2">
      <c r="B96" s="119">
        <v>350.01</v>
      </c>
      <c r="C96" s="119" t="s">
        <v>20</v>
      </c>
      <c r="D96" s="137"/>
      <c r="E96" s="273">
        <f>'[2]I-A.1 to II-F'!Q93</f>
        <v>805.84079284290419</v>
      </c>
      <c r="F96" s="273"/>
      <c r="G96" s="343">
        <f t="shared" ref="G96:G105" si="52">E96+F96</f>
        <v>805.84079284290419</v>
      </c>
      <c r="H96" s="272">
        <v>93</v>
      </c>
      <c r="I96" s="143" t="str">
        <f t="shared" ref="I96:I105" si="53">VLOOKUP($H96,$B$1071:$Q$1194,3)</f>
        <v>NCP3</v>
      </c>
      <c r="J96" s="344">
        <f t="shared" ref="J96:J105" si="54">HLOOKUP($J$1071,$B$1071:$P$1194, $H96+1)*$G96</f>
        <v>438.91407229857168</v>
      </c>
      <c r="K96" s="344">
        <f t="shared" ref="K96:K105" si="55">HLOOKUP($K$1071,$B$1071:$P$1194, $H96+1)*$G96</f>
        <v>9.863502306739317</v>
      </c>
      <c r="L96" s="344">
        <f t="shared" ref="L96:L105" si="56">HLOOKUP($L$1071,$B$1071:$P$1194, $H96+1)*$G96</f>
        <v>323.81929558922212</v>
      </c>
      <c r="M96" s="344">
        <f t="shared" ref="M96:M105" si="57">HLOOKUP($M$1071,$B$1071:$P$1194, $H96+1)*$G96</f>
        <v>33.243922648370983</v>
      </c>
      <c r="N96" s="344">
        <f t="shared" ref="N96:N105" si="58">HLOOKUP($N$1071,$B$1071:$P$1194, $H96+1)*$G96</f>
        <v>0</v>
      </c>
      <c r="O96" s="344">
        <f t="shared" ref="O96:O105" si="59">HLOOKUP($O$1071,$B$1071:$P$1194, $H96+1)*$G96</f>
        <v>0</v>
      </c>
      <c r="P96" s="344">
        <f t="shared" ref="P96:P105" si="60">HLOOKUP($P$1071,$B$1071:$P$1194, $H96+1)*$G96</f>
        <v>0</v>
      </c>
      <c r="Q96" s="344">
        <f t="shared" ref="Q96:Q105" si="61">SUM(J96:P96)</f>
        <v>805.84079284290397</v>
      </c>
      <c r="R96" s="265">
        <f t="shared" si="51"/>
        <v>0</v>
      </c>
    </row>
    <row r="97" spans="1:18" x14ac:dyDescent="0.2">
      <c r="B97" s="119">
        <v>350.02</v>
      </c>
      <c r="C97" s="119" t="s">
        <v>21</v>
      </c>
      <c r="D97" s="139"/>
      <c r="E97" s="273">
        <f>'[2]I-A.1 to II-F'!Q94</f>
        <v>2.0111646394144129</v>
      </c>
      <c r="F97" s="273"/>
      <c r="G97" s="343">
        <f t="shared" si="52"/>
        <v>2.0111646394144129</v>
      </c>
      <c r="H97" s="272">
        <v>93</v>
      </c>
      <c r="I97" s="143" t="str">
        <f t="shared" si="53"/>
        <v>NCP3</v>
      </c>
      <c r="J97" s="344">
        <f t="shared" si="54"/>
        <v>1.0954129770895742</v>
      </c>
      <c r="K97" s="344">
        <f t="shared" si="55"/>
        <v>2.4616682645356953E-2</v>
      </c>
      <c r="L97" s="344">
        <f t="shared" si="56"/>
        <v>0.80816697619834532</v>
      </c>
      <c r="M97" s="344">
        <f t="shared" si="57"/>
        <v>8.296800348113624E-2</v>
      </c>
      <c r="N97" s="344">
        <f t="shared" si="58"/>
        <v>0</v>
      </c>
      <c r="O97" s="344">
        <f t="shared" si="59"/>
        <v>0</v>
      </c>
      <c r="P97" s="344">
        <f t="shared" si="60"/>
        <v>0</v>
      </c>
      <c r="Q97" s="344">
        <f t="shared" si="61"/>
        <v>2.0111646394144129</v>
      </c>
      <c r="R97" s="265">
        <f t="shared" si="51"/>
        <v>0</v>
      </c>
    </row>
    <row r="98" spans="1:18" x14ac:dyDescent="0.2">
      <c r="B98" s="119">
        <v>352.01</v>
      </c>
      <c r="C98" s="119" t="s">
        <v>22</v>
      </c>
      <c r="D98" s="139"/>
      <c r="E98" s="273">
        <f>'[2]I-A.1 to II-F'!Q95</f>
        <v>7015.2085945476911</v>
      </c>
      <c r="F98" s="352">
        <f>SUM(F99:F100)</f>
        <v>0</v>
      </c>
      <c r="G98" s="343">
        <f t="shared" si="52"/>
        <v>7015.2085945476911</v>
      </c>
      <c r="H98" s="272">
        <v>93</v>
      </c>
      <c r="I98" s="143" t="str">
        <f t="shared" si="53"/>
        <v>NCP3</v>
      </c>
      <c r="J98" s="344">
        <f t="shared" si="54"/>
        <v>3820.9455262177594</v>
      </c>
      <c r="K98" s="344">
        <f t="shared" si="55"/>
        <v>85.866248977628828</v>
      </c>
      <c r="L98" s="344">
        <f t="shared" si="56"/>
        <v>2818.9934360157695</v>
      </c>
      <c r="M98" s="344">
        <f t="shared" si="57"/>
        <v>289.40338333653307</v>
      </c>
      <c r="N98" s="344">
        <f t="shared" si="58"/>
        <v>0</v>
      </c>
      <c r="O98" s="344">
        <f t="shared" si="59"/>
        <v>0</v>
      </c>
      <c r="P98" s="344">
        <f t="shared" si="60"/>
        <v>0</v>
      </c>
      <c r="Q98" s="344">
        <f t="shared" si="61"/>
        <v>7015.2085945476911</v>
      </c>
      <c r="R98" s="265">
        <f t="shared" si="51"/>
        <v>0</v>
      </c>
    </row>
    <row r="99" spans="1:18" x14ac:dyDescent="0.2">
      <c r="B99" s="119">
        <v>353.01</v>
      </c>
      <c r="C99" s="119" t="s">
        <v>23</v>
      </c>
      <c r="D99" s="139"/>
      <c r="E99" s="273">
        <f>'[2]I-A.1 to II-F'!Q96</f>
        <v>77609.093870926517</v>
      </c>
      <c r="F99" s="273"/>
      <c r="G99" s="343">
        <f t="shared" si="52"/>
        <v>77609.093870926517</v>
      </c>
      <c r="H99" s="272">
        <v>93</v>
      </c>
      <c r="I99" s="143" t="str">
        <f t="shared" si="53"/>
        <v>NCP3</v>
      </c>
      <c r="J99" s="344">
        <f t="shared" si="54"/>
        <v>42271.033857839313</v>
      </c>
      <c r="K99" s="344">
        <f t="shared" si="55"/>
        <v>949.93636859615128</v>
      </c>
      <c r="L99" s="344">
        <f t="shared" si="56"/>
        <v>31186.460566163598</v>
      </c>
      <c r="M99" s="344">
        <f t="shared" si="57"/>
        <v>3201.6630783274477</v>
      </c>
      <c r="N99" s="344">
        <f t="shared" si="58"/>
        <v>0</v>
      </c>
      <c r="O99" s="344">
        <f t="shared" si="59"/>
        <v>0</v>
      </c>
      <c r="P99" s="344">
        <f t="shared" si="60"/>
        <v>0</v>
      </c>
      <c r="Q99" s="344">
        <f t="shared" si="61"/>
        <v>77609.093870926503</v>
      </c>
      <c r="R99" s="265">
        <f t="shared" si="51"/>
        <v>0</v>
      </c>
    </row>
    <row r="100" spans="1:18" x14ac:dyDescent="0.2">
      <c r="B100" s="119">
        <v>354.01</v>
      </c>
      <c r="C100" s="119" t="s">
        <v>24</v>
      </c>
      <c r="D100" s="139"/>
      <c r="E100" s="273">
        <f>'[2]I-A.1 to II-F'!Q97</f>
        <v>0</v>
      </c>
      <c r="F100" s="273"/>
      <c r="G100" s="343">
        <f t="shared" si="52"/>
        <v>0</v>
      </c>
      <c r="H100" s="272">
        <v>93</v>
      </c>
      <c r="I100" s="143" t="str">
        <f t="shared" si="53"/>
        <v>NCP3</v>
      </c>
      <c r="J100" s="344">
        <f t="shared" si="54"/>
        <v>0</v>
      </c>
      <c r="K100" s="344">
        <f t="shared" si="55"/>
        <v>0</v>
      </c>
      <c r="L100" s="344">
        <f t="shared" si="56"/>
        <v>0</v>
      </c>
      <c r="M100" s="344">
        <f t="shared" si="57"/>
        <v>0</v>
      </c>
      <c r="N100" s="344">
        <f t="shared" si="58"/>
        <v>0</v>
      </c>
      <c r="O100" s="344">
        <f t="shared" si="59"/>
        <v>0</v>
      </c>
      <c r="P100" s="344">
        <f t="shared" si="60"/>
        <v>0</v>
      </c>
      <c r="Q100" s="344">
        <f t="shared" si="61"/>
        <v>0</v>
      </c>
      <c r="R100" s="265">
        <f t="shared" si="51"/>
        <v>0</v>
      </c>
    </row>
    <row r="101" spans="1:18" x14ac:dyDescent="0.2">
      <c r="B101" s="119">
        <v>355.01</v>
      </c>
      <c r="C101" s="353" t="s">
        <v>25</v>
      </c>
      <c r="D101" s="139"/>
      <c r="E101" s="273">
        <f>'[2]I-A.1 to II-F'!Q98</f>
        <v>0</v>
      </c>
      <c r="F101" s="352">
        <f>SUM(F102:F104)</f>
        <v>0</v>
      </c>
      <c r="G101" s="343">
        <f t="shared" si="52"/>
        <v>0</v>
      </c>
      <c r="H101" s="272">
        <v>93</v>
      </c>
      <c r="I101" s="143" t="str">
        <f t="shared" si="53"/>
        <v>NCP3</v>
      </c>
      <c r="J101" s="344">
        <f t="shared" si="54"/>
        <v>0</v>
      </c>
      <c r="K101" s="344">
        <f t="shared" si="55"/>
        <v>0</v>
      </c>
      <c r="L101" s="344">
        <f t="shared" si="56"/>
        <v>0</v>
      </c>
      <c r="M101" s="344">
        <f t="shared" si="57"/>
        <v>0</v>
      </c>
      <c r="N101" s="344">
        <f t="shared" si="58"/>
        <v>0</v>
      </c>
      <c r="O101" s="344">
        <f t="shared" si="59"/>
        <v>0</v>
      </c>
      <c r="P101" s="344">
        <f t="shared" si="60"/>
        <v>0</v>
      </c>
      <c r="Q101" s="344">
        <f t="shared" si="61"/>
        <v>0</v>
      </c>
      <c r="R101" s="265">
        <f t="shared" si="51"/>
        <v>0</v>
      </c>
    </row>
    <row r="102" spans="1:18" x14ac:dyDescent="0.2">
      <c r="B102" s="119">
        <v>356.01</v>
      </c>
      <c r="C102" s="353" t="s">
        <v>26</v>
      </c>
      <c r="D102" s="139"/>
      <c r="E102" s="273">
        <f>'[2]I-A.1 to II-F'!Q99</f>
        <v>0</v>
      </c>
      <c r="F102" s="273"/>
      <c r="G102" s="343">
        <f t="shared" si="52"/>
        <v>0</v>
      </c>
      <c r="H102" s="272">
        <v>93</v>
      </c>
      <c r="I102" s="143" t="str">
        <f t="shared" si="53"/>
        <v>NCP3</v>
      </c>
      <c r="J102" s="344">
        <f t="shared" si="54"/>
        <v>0</v>
      </c>
      <c r="K102" s="344">
        <f t="shared" si="55"/>
        <v>0</v>
      </c>
      <c r="L102" s="344">
        <f t="shared" si="56"/>
        <v>0</v>
      </c>
      <c r="M102" s="344">
        <f t="shared" si="57"/>
        <v>0</v>
      </c>
      <c r="N102" s="344">
        <f t="shared" si="58"/>
        <v>0</v>
      </c>
      <c r="O102" s="344">
        <f t="shared" si="59"/>
        <v>0</v>
      </c>
      <c r="P102" s="344">
        <f t="shared" si="60"/>
        <v>0</v>
      </c>
      <c r="Q102" s="344">
        <f t="shared" si="61"/>
        <v>0</v>
      </c>
      <c r="R102" s="265">
        <f t="shared" si="51"/>
        <v>0</v>
      </c>
    </row>
    <row r="103" spans="1:18" x14ac:dyDescent="0.2">
      <c r="B103" s="119">
        <v>357.01</v>
      </c>
      <c r="C103" s="353" t="s">
        <v>27</v>
      </c>
      <c r="D103" s="139"/>
      <c r="E103" s="273">
        <f>'[2]I-A.1 to II-F'!Q100</f>
        <v>0</v>
      </c>
      <c r="F103" s="273"/>
      <c r="G103" s="343">
        <f t="shared" si="52"/>
        <v>0</v>
      </c>
      <c r="H103" s="272">
        <v>93</v>
      </c>
      <c r="I103" s="143" t="str">
        <f t="shared" si="53"/>
        <v>NCP3</v>
      </c>
      <c r="J103" s="344">
        <f t="shared" si="54"/>
        <v>0</v>
      </c>
      <c r="K103" s="344">
        <f t="shared" si="55"/>
        <v>0</v>
      </c>
      <c r="L103" s="344">
        <f t="shared" si="56"/>
        <v>0</v>
      </c>
      <c r="M103" s="344">
        <f t="shared" si="57"/>
        <v>0</v>
      </c>
      <c r="N103" s="344">
        <f t="shared" si="58"/>
        <v>0</v>
      </c>
      <c r="O103" s="344">
        <f t="shared" si="59"/>
        <v>0</v>
      </c>
      <c r="P103" s="344">
        <f t="shared" si="60"/>
        <v>0</v>
      </c>
      <c r="Q103" s="344">
        <f t="shared" si="61"/>
        <v>0</v>
      </c>
      <c r="R103" s="265">
        <f t="shared" si="51"/>
        <v>0</v>
      </c>
    </row>
    <row r="104" spans="1:18" x14ac:dyDescent="0.2">
      <c r="B104" s="119">
        <v>358.01</v>
      </c>
      <c r="C104" s="119" t="s">
        <v>28</v>
      </c>
      <c r="D104" s="139"/>
      <c r="E104" s="273">
        <f>'[2]I-A.1 to II-F'!Q101</f>
        <v>0</v>
      </c>
      <c r="F104" s="273"/>
      <c r="G104" s="343">
        <f t="shared" si="52"/>
        <v>0</v>
      </c>
      <c r="H104" s="272">
        <v>93</v>
      </c>
      <c r="I104" s="143" t="str">
        <f t="shared" si="53"/>
        <v>NCP3</v>
      </c>
      <c r="J104" s="344">
        <f t="shared" si="54"/>
        <v>0</v>
      </c>
      <c r="K104" s="344">
        <f t="shared" si="55"/>
        <v>0</v>
      </c>
      <c r="L104" s="344">
        <f t="shared" si="56"/>
        <v>0</v>
      </c>
      <c r="M104" s="344">
        <f t="shared" si="57"/>
        <v>0</v>
      </c>
      <c r="N104" s="344">
        <f t="shared" si="58"/>
        <v>0</v>
      </c>
      <c r="O104" s="344">
        <f t="shared" si="59"/>
        <v>0</v>
      </c>
      <c r="P104" s="344">
        <f t="shared" si="60"/>
        <v>0</v>
      </c>
      <c r="Q104" s="344">
        <f t="shared" si="61"/>
        <v>0</v>
      </c>
      <c r="R104" s="265">
        <f t="shared" si="51"/>
        <v>0</v>
      </c>
    </row>
    <row r="105" spans="1:18" x14ac:dyDescent="0.2">
      <c r="B105" s="119">
        <v>359.01</v>
      </c>
      <c r="C105" s="119" t="s">
        <v>29</v>
      </c>
      <c r="D105" s="139"/>
      <c r="E105" s="273">
        <f>'[2]I-A.1 to II-F'!Q102</f>
        <v>0</v>
      </c>
      <c r="F105" s="273"/>
      <c r="G105" s="343">
        <f t="shared" si="52"/>
        <v>0</v>
      </c>
      <c r="H105" s="272">
        <v>93</v>
      </c>
      <c r="I105" s="143" t="str">
        <f t="shared" si="53"/>
        <v>NCP3</v>
      </c>
      <c r="J105" s="344">
        <f t="shared" si="54"/>
        <v>0</v>
      </c>
      <c r="K105" s="344">
        <f t="shared" si="55"/>
        <v>0</v>
      </c>
      <c r="L105" s="344">
        <f t="shared" si="56"/>
        <v>0</v>
      </c>
      <c r="M105" s="344">
        <f t="shared" si="57"/>
        <v>0</v>
      </c>
      <c r="N105" s="344">
        <f t="shared" si="58"/>
        <v>0</v>
      </c>
      <c r="O105" s="344">
        <f t="shared" si="59"/>
        <v>0</v>
      </c>
      <c r="P105" s="344">
        <f t="shared" si="60"/>
        <v>0</v>
      </c>
      <c r="Q105" s="344">
        <f t="shared" si="61"/>
        <v>0</v>
      </c>
      <c r="R105" s="265">
        <f t="shared" si="51"/>
        <v>0</v>
      </c>
    </row>
    <row r="106" spans="1:18" x14ac:dyDescent="0.2">
      <c r="B106" s="119"/>
      <c r="C106" s="119"/>
      <c r="D106" s="139"/>
      <c r="E106" s="273"/>
      <c r="F106" s="273"/>
      <c r="G106" s="343"/>
      <c r="H106" s="272"/>
      <c r="I106" s="143"/>
      <c r="J106" s="354"/>
      <c r="K106" s="354"/>
      <c r="L106" s="354"/>
      <c r="M106" s="354"/>
      <c r="N106" s="354"/>
      <c r="O106" s="354"/>
      <c r="P106" s="354"/>
      <c r="Q106" s="354"/>
      <c r="R106" s="346"/>
    </row>
    <row r="107" spans="1:18" x14ac:dyDescent="0.2">
      <c r="B107" s="101"/>
      <c r="C107" s="140" t="s">
        <v>18</v>
      </c>
      <c r="D107" s="137"/>
      <c r="E107" s="347">
        <f>SUM(E96:E105)</f>
        <v>85432.154422956533</v>
      </c>
      <c r="F107" s="347">
        <f>SUM(F96:F105)</f>
        <v>0</v>
      </c>
      <c r="G107" s="347">
        <f>SUM(G96:G105)</f>
        <v>85432.154422956533</v>
      </c>
      <c r="H107" s="340"/>
      <c r="I107" s="140"/>
      <c r="J107" s="347">
        <f t="shared" ref="J107:P107" si="62">SUM(J96:J105)</f>
        <v>46531.988869332738</v>
      </c>
      <c r="K107" s="347">
        <f t="shared" si="62"/>
        <v>1045.6907365631648</v>
      </c>
      <c r="L107" s="347">
        <f t="shared" si="62"/>
        <v>34330.081464744784</v>
      </c>
      <c r="M107" s="347">
        <f t="shared" si="62"/>
        <v>3524.393352315833</v>
      </c>
      <c r="N107" s="347">
        <f t="shared" si="62"/>
        <v>0</v>
      </c>
      <c r="O107" s="347">
        <f t="shared" si="62"/>
        <v>0</v>
      </c>
      <c r="P107" s="347">
        <f t="shared" si="62"/>
        <v>0</v>
      </c>
      <c r="Q107" s="344">
        <f>SUM(J107:P107)</f>
        <v>85432.154422956519</v>
      </c>
      <c r="R107" s="265">
        <f>Q107-G107</f>
        <v>0</v>
      </c>
    </row>
    <row r="108" spans="1:18" x14ac:dyDescent="0.2">
      <c r="B108" s="119"/>
      <c r="C108" s="119"/>
      <c r="D108" s="139"/>
      <c r="E108" s="273"/>
      <c r="F108" s="273"/>
      <c r="G108" s="352"/>
      <c r="H108" s="272"/>
      <c r="I108" s="143"/>
      <c r="J108" s="267"/>
      <c r="K108" s="267"/>
      <c r="L108" s="267"/>
      <c r="M108" s="143"/>
      <c r="N108" s="143"/>
      <c r="O108" s="143"/>
      <c r="P108" s="143"/>
      <c r="Q108" s="143"/>
      <c r="R108" s="346"/>
    </row>
    <row r="109" spans="1:18" x14ac:dyDescent="0.2">
      <c r="B109" s="101" t="s">
        <v>30</v>
      </c>
      <c r="C109" s="101"/>
      <c r="D109" s="137" t="s">
        <v>16</v>
      </c>
      <c r="E109" s="347"/>
      <c r="F109" s="347"/>
      <c r="G109" s="350"/>
      <c r="H109" s="340"/>
      <c r="I109" s="140"/>
      <c r="J109" s="351"/>
      <c r="K109" s="351"/>
      <c r="L109" s="351"/>
      <c r="M109" s="140"/>
      <c r="N109" s="140"/>
      <c r="O109" s="140"/>
      <c r="P109" s="140"/>
      <c r="Q109" s="140"/>
      <c r="R109" s="346"/>
    </row>
    <row r="110" spans="1:18" x14ac:dyDescent="0.2">
      <c r="B110" s="139">
        <v>360.01</v>
      </c>
      <c r="C110" s="119" t="s">
        <v>541</v>
      </c>
      <c r="D110" s="139"/>
      <c r="E110" s="273">
        <f>'[2]I-A.1 to II-F'!Q106</f>
        <v>10234.973944505751</v>
      </c>
      <c r="F110" s="273"/>
      <c r="G110" s="343">
        <f t="shared" ref="G110:G133" si="63">E110+F110</f>
        <v>10234.973944505751</v>
      </c>
      <c r="H110" s="272">
        <v>93</v>
      </c>
      <c r="I110" s="143" t="str">
        <f t="shared" ref="I110:I133" si="64">VLOOKUP($H110,$B$1071:$Q$1194,3)</f>
        <v>NCP3</v>
      </c>
      <c r="J110" s="344">
        <f t="shared" ref="J110:J133" si="65">HLOOKUP($J$1071,$B$1071:$P$1194, $H110+1)*$G110</f>
        <v>5574.642204454085</v>
      </c>
      <c r="K110" s="344">
        <f t="shared" ref="K110:K133" si="66">HLOOKUP($K$1071,$B$1071:$P$1194, $H110+1)*$G110</f>
        <v>125.27622082136223</v>
      </c>
      <c r="L110" s="344">
        <f t="shared" ref="L110:L133" si="67">HLOOKUP($L$1071,$B$1071:$P$1194, $H110+1)*$G110</f>
        <v>4112.8248687827372</v>
      </c>
      <c r="M110" s="344">
        <f t="shared" ref="M110:M133" si="68">HLOOKUP($M$1071,$B$1071:$P$1194, $H110+1)*$G110</f>
        <v>422.23065044756589</v>
      </c>
      <c r="N110" s="344">
        <f t="shared" ref="N110:N133" si="69">HLOOKUP($N$1071,$B$1071:$P$1194, $H110+1)*$G110</f>
        <v>0</v>
      </c>
      <c r="O110" s="344">
        <f t="shared" ref="O110:O133" si="70">HLOOKUP($O$1071,$B$1071:$P$1194, $H110+1)*$G110</f>
        <v>0</v>
      </c>
      <c r="P110" s="344">
        <f t="shared" ref="P110:P133" si="71">HLOOKUP($P$1071,$B$1071:$P$1194, $H110+1)*$G110</f>
        <v>0</v>
      </c>
      <c r="Q110" s="344">
        <f t="shared" ref="Q110:Q133" si="72">SUM(J110:P110)</f>
        <v>10234.973944505751</v>
      </c>
      <c r="R110" s="265">
        <f t="shared" ref="R110:R133" si="73">Q110-G110</f>
        <v>0</v>
      </c>
    </row>
    <row r="111" spans="1:18" x14ac:dyDescent="0.2">
      <c r="B111" s="139">
        <v>360.02</v>
      </c>
      <c r="C111" s="141" t="s">
        <v>21</v>
      </c>
      <c r="D111" s="139"/>
      <c r="E111" s="273">
        <f>'[2]I-A.1 to II-F'!Q107</f>
        <v>1114.9279023218746</v>
      </c>
      <c r="F111" s="273"/>
      <c r="G111" s="343">
        <f t="shared" si="63"/>
        <v>1114.9279023218746</v>
      </c>
      <c r="H111" s="272">
        <v>93</v>
      </c>
      <c r="I111" s="143" t="str">
        <f t="shared" si="64"/>
        <v>NCP3</v>
      </c>
      <c r="J111" s="344">
        <f t="shared" si="65"/>
        <v>607.26330842722268</v>
      </c>
      <c r="K111" s="344">
        <f t="shared" si="66"/>
        <v>13.646732746804098</v>
      </c>
      <c r="L111" s="344">
        <f t="shared" si="67"/>
        <v>448.02294841509843</v>
      </c>
      <c r="M111" s="344">
        <f t="shared" si="68"/>
        <v>45.994912732749341</v>
      </c>
      <c r="N111" s="344">
        <f t="shared" si="69"/>
        <v>0</v>
      </c>
      <c r="O111" s="344">
        <f t="shared" si="70"/>
        <v>0</v>
      </c>
      <c r="P111" s="344">
        <f t="shared" si="71"/>
        <v>0</v>
      </c>
      <c r="Q111" s="344">
        <f t="shared" si="72"/>
        <v>1114.9279023218744</v>
      </c>
      <c r="R111" s="265">
        <f t="shared" si="73"/>
        <v>0</v>
      </c>
    </row>
    <row r="112" spans="1:18" s="355" customFormat="1" x14ac:dyDescent="0.2">
      <c r="A112" s="98"/>
      <c r="B112" s="139">
        <v>361.01</v>
      </c>
      <c r="C112" s="141" t="s">
        <v>22</v>
      </c>
      <c r="D112" s="139"/>
      <c r="E112" s="273">
        <f>'[2]I-A.1 to II-F'!Q108</f>
        <v>68857.255319680451</v>
      </c>
      <c r="F112" s="273"/>
      <c r="G112" s="343">
        <f t="shared" si="63"/>
        <v>68857.255319680451</v>
      </c>
      <c r="H112" s="272">
        <v>93</v>
      </c>
      <c r="I112" s="143" t="str">
        <f t="shared" si="64"/>
        <v>NCP3</v>
      </c>
      <c r="J112" s="344">
        <f t="shared" si="65"/>
        <v>37504.205058970241</v>
      </c>
      <c r="K112" s="344">
        <f t="shared" si="66"/>
        <v>842.8137452378993</v>
      </c>
      <c r="L112" s="344">
        <f t="shared" si="67"/>
        <v>27669.619249683383</v>
      </c>
      <c r="M112" s="344">
        <f t="shared" si="68"/>
        <v>2840.6172657889229</v>
      </c>
      <c r="N112" s="344">
        <f t="shared" si="69"/>
        <v>0</v>
      </c>
      <c r="O112" s="344">
        <f t="shared" si="70"/>
        <v>0</v>
      </c>
      <c r="P112" s="344">
        <f t="shared" si="71"/>
        <v>0</v>
      </c>
      <c r="Q112" s="344">
        <f t="shared" si="72"/>
        <v>68857.255319680451</v>
      </c>
      <c r="R112" s="265">
        <f t="shared" si="73"/>
        <v>0</v>
      </c>
    </row>
    <row r="113" spans="1:18" x14ac:dyDescent="0.2">
      <c r="B113" s="139">
        <v>362.01</v>
      </c>
      <c r="C113" s="119" t="s">
        <v>23</v>
      </c>
      <c r="D113" s="139"/>
      <c r="E113" s="273">
        <f>'[2]I-A.1 to II-F'!Q109</f>
        <v>758043.95530481834</v>
      </c>
      <c r="F113" s="273"/>
      <c r="G113" s="343">
        <f t="shared" si="63"/>
        <v>758043.95530481834</v>
      </c>
      <c r="H113" s="272">
        <v>93</v>
      </c>
      <c r="I113" s="143" t="str">
        <f t="shared" si="64"/>
        <v>NCP3</v>
      </c>
      <c r="J113" s="344">
        <f t="shared" si="65"/>
        <v>412880.76051644626</v>
      </c>
      <c r="K113" s="344">
        <f t="shared" si="66"/>
        <v>9278.4683626911883</v>
      </c>
      <c r="L113" s="344">
        <f t="shared" si="67"/>
        <v>304612.60066829034</v>
      </c>
      <c r="M113" s="344">
        <f t="shared" si="68"/>
        <v>31272.125757390506</v>
      </c>
      <c r="N113" s="344">
        <f t="shared" si="69"/>
        <v>0</v>
      </c>
      <c r="O113" s="344">
        <f t="shared" si="70"/>
        <v>0</v>
      </c>
      <c r="P113" s="344">
        <f t="shared" si="71"/>
        <v>0</v>
      </c>
      <c r="Q113" s="344">
        <f t="shared" si="72"/>
        <v>758043.95530481834</v>
      </c>
      <c r="R113" s="265">
        <f t="shared" si="73"/>
        <v>0</v>
      </c>
    </row>
    <row r="114" spans="1:18" s="355" customFormat="1" x14ac:dyDescent="0.2">
      <c r="A114" s="98"/>
      <c r="B114" s="139">
        <v>364.01</v>
      </c>
      <c r="C114" s="171" t="s">
        <v>32</v>
      </c>
      <c r="D114" s="139"/>
      <c r="E114" s="273"/>
      <c r="F114" s="273"/>
      <c r="G114" s="343">
        <f t="shared" si="63"/>
        <v>0</v>
      </c>
      <c r="H114" s="272">
        <v>3</v>
      </c>
      <c r="I114" s="143" t="str">
        <f t="shared" si="64"/>
        <v>SEC&lt;10</v>
      </c>
      <c r="J114" s="344">
        <f t="shared" si="65"/>
        <v>0</v>
      </c>
      <c r="K114" s="344">
        <f t="shared" si="66"/>
        <v>0</v>
      </c>
      <c r="L114" s="344">
        <f t="shared" si="67"/>
        <v>0</v>
      </c>
      <c r="M114" s="344">
        <f t="shared" si="68"/>
        <v>0</v>
      </c>
      <c r="N114" s="344">
        <f t="shared" si="69"/>
        <v>0</v>
      </c>
      <c r="O114" s="344">
        <f t="shared" si="70"/>
        <v>0</v>
      </c>
      <c r="P114" s="344">
        <f t="shared" si="71"/>
        <v>0</v>
      </c>
      <c r="Q114" s="344">
        <f t="shared" si="72"/>
        <v>0</v>
      </c>
      <c r="R114" s="265">
        <f t="shared" si="73"/>
        <v>0</v>
      </c>
    </row>
    <row r="115" spans="1:18" x14ac:dyDescent="0.2">
      <c r="B115" s="139" t="s">
        <v>832</v>
      </c>
      <c r="C115" s="119" t="s">
        <v>88</v>
      </c>
      <c r="D115" s="139"/>
      <c r="E115" s="273">
        <f>'[2]WP - Acct. 364'!F13</f>
        <v>110346.05792777083</v>
      </c>
      <c r="F115" s="273"/>
      <c r="G115" s="343">
        <f t="shared" si="63"/>
        <v>110346.05792777083</v>
      </c>
      <c r="H115" s="272">
        <v>95</v>
      </c>
      <c r="I115" s="143" t="str">
        <f t="shared" si="64"/>
        <v>NCP5</v>
      </c>
      <c r="J115" s="344">
        <f t="shared" si="65"/>
        <v>63485.700796791469</v>
      </c>
      <c r="K115" s="344">
        <f t="shared" si="66"/>
        <v>1430.4708170952615</v>
      </c>
      <c r="L115" s="344">
        <f t="shared" si="67"/>
        <v>45429.886313884097</v>
      </c>
      <c r="M115" s="344">
        <f t="shared" si="68"/>
        <v>0</v>
      </c>
      <c r="N115" s="344">
        <f t="shared" si="69"/>
        <v>0</v>
      </c>
      <c r="O115" s="344">
        <f t="shared" si="70"/>
        <v>0</v>
      </c>
      <c r="P115" s="344">
        <f t="shared" si="71"/>
        <v>0</v>
      </c>
      <c r="Q115" s="344">
        <f t="shared" si="72"/>
        <v>110346.05792777083</v>
      </c>
      <c r="R115" s="265">
        <f t="shared" si="73"/>
        <v>0</v>
      </c>
    </row>
    <row r="116" spans="1:18" x14ac:dyDescent="0.2">
      <c r="B116" s="139" t="s">
        <v>833</v>
      </c>
      <c r="C116" s="141" t="s">
        <v>89</v>
      </c>
      <c r="D116" s="139"/>
      <c r="E116" s="273">
        <f>'[2]WP - Acct. 364'!F11</f>
        <v>723436.94207222911</v>
      </c>
      <c r="F116" s="273"/>
      <c r="G116" s="343">
        <f t="shared" si="63"/>
        <v>723436.94207222911</v>
      </c>
      <c r="H116" s="272">
        <v>94</v>
      </c>
      <c r="I116" s="143" t="str">
        <f t="shared" si="64"/>
        <v>NCP4</v>
      </c>
      <c r="J116" s="344">
        <f t="shared" si="65"/>
        <v>399131.32698836568</v>
      </c>
      <c r="K116" s="344">
        <f t="shared" si="66"/>
        <v>8993.2962585209243</v>
      </c>
      <c r="L116" s="344">
        <f t="shared" si="67"/>
        <v>285615.35246229114</v>
      </c>
      <c r="M116" s="344">
        <f t="shared" si="68"/>
        <v>29696.966363051273</v>
      </c>
      <c r="N116" s="344">
        <f t="shared" si="69"/>
        <v>0</v>
      </c>
      <c r="O116" s="344">
        <f t="shared" si="70"/>
        <v>0</v>
      </c>
      <c r="P116" s="344">
        <f t="shared" si="71"/>
        <v>0</v>
      </c>
      <c r="Q116" s="344">
        <f t="shared" si="72"/>
        <v>723436.94207222911</v>
      </c>
      <c r="R116" s="265">
        <f t="shared" si="73"/>
        <v>0</v>
      </c>
    </row>
    <row r="117" spans="1:18" x14ac:dyDescent="0.2">
      <c r="B117" s="139">
        <v>365.01</v>
      </c>
      <c r="C117" s="356" t="s">
        <v>26</v>
      </c>
      <c r="D117" s="139"/>
      <c r="E117" s="273"/>
      <c r="F117" s="273"/>
      <c r="G117" s="343">
        <f t="shared" si="63"/>
        <v>0</v>
      </c>
      <c r="H117" s="272">
        <v>3</v>
      </c>
      <c r="I117" s="143" t="str">
        <f t="shared" si="64"/>
        <v>SEC&lt;10</v>
      </c>
      <c r="J117" s="344">
        <f t="shared" si="65"/>
        <v>0</v>
      </c>
      <c r="K117" s="344">
        <f t="shared" si="66"/>
        <v>0</v>
      </c>
      <c r="L117" s="344">
        <f t="shared" si="67"/>
        <v>0</v>
      </c>
      <c r="M117" s="344">
        <f t="shared" si="68"/>
        <v>0</v>
      </c>
      <c r="N117" s="344">
        <f t="shared" si="69"/>
        <v>0</v>
      </c>
      <c r="O117" s="344">
        <f t="shared" si="70"/>
        <v>0</v>
      </c>
      <c r="P117" s="344">
        <f t="shared" si="71"/>
        <v>0</v>
      </c>
      <c r="Q117" s="344">
        <f t="shared" si="72"/>
        <v>0</v>
      </c>
      <c r="R117" s="265">
        <f t="shared" si="73"/>
        <v>0</v>
      </c>
    </row>
    <row r="118" spans="1:18" s="355" customFormat="1" x14ac:dyDescent="0.2">
      <c r="A118" s="98"/>
      <c r="B118" s="139" t="s">
        <v>834</v>
      </c>
      <c r="C118" s="119" t="s">
        <v>90</v>
      </c>
      <c r="D118" s="139"/>
      <c r="E118" s="273">
        <f>'[2]WP - Acct. 365'!F13</f>
        <v>89368.195368415778</v>
      </c>
      <c r="F118" s="273"/>
      <c r="G118" s="343">
        <f t="shared" si="63"/>
        <v>89368.195368415778</v>
      </c>
      <c r="H118" s="272">
        <v>95</v>
      </c>
      <c r="I118" s="143" t="str">
        <f t="shared" si="64"/>
        <v>NCP5</v>
      </c>
      <c r="J118" s="344">
        <f t="shared" si="65"/>
        <v>51416.449472279441</v>
      </c>
      <c r="K118" s="344">
        <f t="shared" si="66"/>
        <v>1158.524353762288</v>
      </c>
      <c r="L118" s="344">
        <f t="shared" si="67"/>
        <v>36793.221542374049</v>
      </c>
      <c r="M118" s="344">
        <f t="shared" si="68"/>
        <v>0</v>
      </c>
      <c r="N118" s="344">
        <f t="shared" si="69"/>
        <v>0</v>
      </c>
      <c r="O118" s="344">
        <f t="shared" si="70"/>
        <v>0</v>
      </c>
      <c r="P118" s="344">
        <f t="shared" si="71"/>
        <v>0</v>
      </c>
      <c r="Q118" s="344">
        <f t="shared" si="72"/>
        <v>89368.195368415778</v>
      </c>
      <c r="R118" s="265">
        <f t="shared" si="73"/>
        <v>0</v>
      </c>
    </row>
    <row r="119" spans="1:18" x14ac:dyDescent="0.2">
      <c r="B119" s="139" t="s">
        <v>835</v>
      </c>
      <c r="C119" s="119" t="s">
        <v>91</v>
      </c>
      <c r="D119" s="139"/>
      <c r="E119" s="273">
        <f>'[2]WP - Acct. 365'!F11</f>
        <v>917554.80463158421</v>
      </c>
      <c r="F119" s="273"/>
      <c r="G119" s="343">
        <f t="shared" si="63"/>
        <v>917554.80463158421</v>
      </c>
      <c r="H119" s="272">
        <v>94</v>
      </c>
      <c r="I119" s="143" t="str">
        <f t="shared" si="64"/>
        <v>NCP4</v>
      </c>
      <c r="J119" s="344">
        <f t="shared" si="65"/>
        <v>506229.14791734586</v>
      </c>
      <c r="K119" s="344">
        <f t="shared" si="66"/>
        <v>11406.442927623189</v>
      </c>
      <c r="L119" s="344">
        <f t="shared" si="67"/>
        <v>362253.7413940265</v>
      </c>
      <c r="M119" s="344">
        <f t="shared" si="68"/>
        <v>37665.472392588563</v>
      </c>
      <c r="N119" s="344">
        <f t="shared" si="69"/>
        <v>0</v>
      </c>
      <c r="O119" s="344">
        <f t="shared" si="70"/>
        <v>0</v>
      </c>
      <c r="P119" s="344">
        <f t="shared" si="71"/>
        <v>0</v>
      </c>
      <c r="Q119" s="344">
        <f t="shared" si="72"/>
        <v>917554.80463158409</v>
      </c>
      <c r="R119" s="265">
        <f t="shared" si="73"/>
        <v>0</v>
      </c>
    </row>
    <row r="120" spans="1:18" x14ac:dyDescent="0.2">
      <c r="B120" s="139">
        <v>366.01</v>
      </c>
      <c r="C120" s="119" t="s">
        <v>70</v>
      </c>
      <c r="D120" s="139"/>
      <c r="E120" s="273">
        <f>'[2]I-A.1 to II-F'!Q112</f>
        <v>588107</v>
      </c>
      <c r="F120" s="273"/>
      <c r="G120" s="343">
        <f t="shared" si="63"/>
        <v>588107</v>
      </c>
      <c r="H120" s="272">
        <v>29</v>
      </c>
      <c r="I120" s="143" t="str">
        <f t="shared" si="64"/>
        <v>A366</v>
      </c>
      <c r="J120" s="344">
        <f t="shared" si="65"/>
        <v>446922.76322718454</v>
      </c>
      <c r="K120" s="344">
        <f t="shared" si="66"/>
        <v>2377.5491402591779</v>
      </c>
      <c r="L120" s="344">
        <f t="shared" si="67"/>
        <v>127156.0892667193</v>
      </c>
      <c r="M120" s="344">
        <f t="shared" si="68"/>
        <v>11650.598365837059</v>
      </c>
      <c r="N120" s="344">
        <f t="shared" si="69"/>
        <v>0</v>
      </c>
      <c r="O120" s="344">
        <f t="shared" si="70"/>
        <v>0</v>
      </c>
      <c r="P120" s="344">
        <f t="shared" si="71"/>
        <v>0</v>
      </c>
      <c r="Q120" s="344">
        <f t="shared" si="72"/>
        <v>588107</v>
      </c>
      <c r="R120" s="265">
        <f t="shared" si="73"/>
        <v>0</v>
      </c>
    </row>
    <row r="121" spans="1:18" x14ac:dyDescent="0.2">
      <c r="B121" s="139">
        <v>367.01</v>
      </c>
      <c r="C121" s="119" t="s">
        <v>71</v>
      </c>
      <c r="D121" s="139"/>
      <c r="E121" s="273">
        <f>'[2]I-A.1 to II-F'!Q113</f>
        <v>1066097</v>
      </c>
      <c r="F121" s="273"/>
      <c r="G121" s="343">
        <f t="shared" si="63"/>
        <v>1066097</v>
      </c>
      <c r="H121" s="272">
        <v>30</v>
      </c>
      <c r="I121" s="143" t="str">
        <f t="shared" si="64"/>
        <v>A367</v>
      </c>
      <c r="J121" s="344">
        <f t="shared" si="65"/>
        <v>806244.82537995174</v>
      </c>
      <c r="K121" s="344">
        <f t="shared" si="66"/>
        <v>3918.5491226773465</v>
      </c>
      <c r="L121" s="344">
        <f t="shared" si="67"/>
        <v>235110.24809798622</v>
      </c>
      <c r="M121" s="344">
        <f t="shared" si="68"/>
        <v>20823.377399384801</v>
      </c>
      <c r="N121" s="344">
        <f t="shared" si="69"/>
        <v>0</v>
      </c>
      <c r="O121" s="344">
        <f t="shared" si="70"/>
        <v>0</v>
      </c>
      <c r="P121" s="344">
        <f t="shared" si="71"/>
        <v>0</v>
      </c>
      <c r="Q121" s="344">
        <f t="shared" si="72"/>
        <v>1066097</v>
      </c>
      <c r="R121" s="265">
        <f t="shared" si="73"/>
        <v>0</v>
      </c>
    </row>
    <row r="122" spans="1:18" x14ac:dyDescent="0.2">
      <c r="B122" s="139">
        <v>368.01</v>
      </c>
      <c r="C122" s="356" t="s">
        <v>72</v>
      </c>
      <c r="D122" s="142"/>
      <c r="E122" s="273"/>
      <c r="F122" s="273"/>
      <c r="G122" s="343">
        <f t="shared" si="63"/>
        <v>0</v>
      </c>
      <c r="H122" s="272">
        <v>3</v>
      </c>
      <c r="I122" s="143" t="str">
        <f t="shared" si="64"/>
        <v>SEC&lt;10</v>
      </c>
      <c r="J122" s="344">
        <f t="shared" si="65"/>
        <v>0</v>
      </c>
      <c r="K122" s="344">
        <f t="shared" si="66"/>
        <v>0</v>
      </c>
      <c r="L122" s="344">
        <f t="shared" si="67"/>
        <v>0</v>
      </c>
      <c r="M122" s="344">
        <f t="shared" si="68"/>
        <v>0</v>
      </c>
      <c r="N122" s="344">
        <f t="shared" si="69"/>
        <v>0</v>
      </c>
      <c r="O122" s="344">
        <f t="shared" si="70"/>
        <v>0</v>
      </c>
      <c r="P122" s="344">
        <f t="shared" si="71"/>
        <v>0</v>
      </c>
      <c r="Q122" s="344">
        <f t="shared" si="72"/>
        <v>0</v>
      </c>
      <c r="R122" s="265">
        <f t="shared" si="73"/>
        <v>0</v>
      </c>
    </row>
    <row r="123" spans="1:18" x14ac:dyDescent="0.2">
      <c r="B123" s="139" t="s">
        <v>836</v>
      </c>
      <c r="C123" s="141" t="s">
        <v>92</v>
      </c>
      <c r="D123" s="142"/>
      <c r="E123" s="273">
        <f>'[2]WP - Acct. 368'!E11</f>
        <v>1158956.3856458492</v>
      </c>
      <c r="F123" s="273"/>
      <c r="G123" s="343">
        <f t="shared" si="63"/>
        <v>1158956.3856458492</v>
      </c>
      <c r="H123" s="272">
        <v>95</v>
      </c>
      <c r="I123" s="143" t="str">
        <f t="shared" si="64"/>
        <v>NCP5</v>
      </c>
      <c r="J123" s="344">
        <f t="shared" si="65"/>
        <v>666785.56277746335</v>
      </c>
      <c r="K123" s="344">
        <f t="shared" si="66"/>
        <v>15024.127903488579</v>
      </c>
      <c r="L123" s="344">
        <f t="shared" si="67"/>
        <v>477146.69496489718</v>
      </c>
      <c r="M123" s="344">
        <f t="shared" si="68"/>
        <v>0</v>
      </c>
      <c r="N123" s="344">
        <f t="shared" si="69"/>
        <v>0</v>
      </c>
      <c r="O123" s="344">
        <f t="shared" si="70"/>
        <v>0</v>
      </c>
      <c r="P123" s="344">
        <f t="shared" si="71"/>
        <v>0</v>
      </c>
      <c r="Q123" s="344">
        <f t="shared" si="72"/>
        <v>1158956.3856458492</v>
      </c>
      <c r="R123" s="265">
        <f t="shared" si="73"/>
        <v>0</v>
      </c>
    </row>
    <row r="124" spans="1:18" x14ac:dyDescent="0.2">
      <c r="B124" s="139" t="s">
        <v>837</v>
      </c>
      <c r="C124" s="119" t="s">
        <v>33</v>
      </c>
      <c r="D124" s="139"/>
      <c r="E124" s="273">
        <f>'[2]WP - Acct. 368'!E13</f>
        <v>217157.61435415078</v>
      </c>
      <c r="F124" s="273"/>
      <c r="G124" s="343">
        <f t="shared" si="63"/>
        <v>217157.61435415078</v>
      </c>
      <c r="H124" s="272">
        <v>94</v>
      </c>
      <c r="I124" s="143" t="str">
        <f t="shared" si="64"/>
        <v>NCP4</v>
      </c>
      <c r="J124" s="344">
        <f t="shared" si="65"/>
        <v>119809.20760630199</v>
      </c>
      <c r="K124" s="344">
        <f t="shared" si="66"/>
        <v>2699.5618375340405</v>
      </c>
      <c r="L124" s="344">
        <f t="shared" si="67"/>
        <v>85734.560894788447</v>
      </c>
      <c r="M124" s="344">
        <f t="shared" si="68"/>
        <v>8914.2840155262693</v>
      </c>
      <c r="N124" s="344">
        <f t="shared" si="69"/>
        <v>0</v>
      </c>
      <c r="O124" s="344">
        <f t="shared" si="70"/>
        <v>0</v>
      </c>
      <c r="P124" s="344">
        <f t="shared" si="71"/>
        <v>0</v>
      </c>
      <c r="Q124" s="344">
        <f t="shared" si="72"/>
        <v>217157.61435415075</v>
      </c>
      <c r="R124" s="265">
        <f t="shared" si="73"/>
        <v>0</v>
      </c>
    </row>
    <row r="125" spans="1:18" x14ac:dyDescent="0.2">
      <c r="B125" s="139">
        <v>369.01</v>
      </c>
      <c r="C125" s="119" t="s">
        <v>34</v>
      </c>
      <c r="D125" s="139"/>
      <c r="E125" s="273">
        <f>'[2]I-A.1 to II-F'!Q115</f>
        <v>200437</v>
      </c>
      <c r="F125" s="273"/>
      <c r="G125" s="343">
        <f t="shared" si="63"/>
        <v>200437</v>
      </c>
      <c r="H125" s="272">
        <v>34</v>
      </c>
      <c r="I125" s="143" t="str">
        <f t="shared" si="64"/>
        <v>A369Wt</v>
      </c>
      <c r="J125" s="344">
        <f t="shared" si="65"/>
        <v>150717.70187056775</v>
      </c>
      <c r="K125" s="344">
        <f t="shared" si="66"/>
        <v>25751.600946993349</v>
      </c>
      <c r="L125" s="344">
        <f t="shared" si="67"/>
        <v>23967.6971824389</v>
      </c>
      <c r="M125" s="344">
        <f t="shared" si="68"/>
        <v>0</v>
      </c>
      <c r="N125" s="344">
        <f t="shared" si="69"/>
        <v>0</v>
      </c>
      <c r="O125" s="344">
        <f t="shared" si="70"/>
        <v>0</v>
      </c>
      <c r="P125" s="344">
        <f t="shared" si="71"/>
        <v>0</v>
      </c>
      <c r="Q125" s="344">
        <f t="shared" si="72"/>
        <v>200436.99999999997</v>
      </c>
      <c r="R125" s="265">
        <f t="shared" si="73"/>
        <v>0</v>
      </c>
    </row>
    <row r="126" spans="1:18" x14ac:dyDescent="0.2">
      <c r="B126" s="139">
        <v>370.01</v>
      </c>
      <c r="C126" s="119" t="s">
        <v>401</v>
      </c>
      <c r="D126" s="139"/>
      <c r="E126" s="273">
        <f>'[2]I-A.1 to II-F'!Q116*('[2]WP - Acct. 370'!E25/'[2]WP - Acct. 370'!E27)</f>
        <v>0</v>
      </c>
      <c r="F126" s="273"/>
      <c r="G126" s="343">
        <f t="shared" si="63"/>
        <v>0</v>
      </c>
      <c r="H126" s="272">
        <v>35</v>
      </c>
      <c r="I126" s="143" t="str">
        <f t="shared" si="64"/>
        <v>A370M</v>
      </c>
      <c r="J126" s="344">
        <f t="shared" si="65"/>
        <v>0</v>
      </c>
      <c r="K126" s="344">
        <f t="shared" si="66"/>
        <v>0</v>
      </c>
      <c r="L126" s="344">
        <f t="shared" si="67"/>
        <v>0</v>
      </c>
      <c r="M126" s="344">
        <f t="shared" si="68"/>
        <v>0</v>
      </c>
      <c r="N126" s="344">
        <f t="shared" si="69"/>
        <v>0</v>
      </c>
      <c r="O126" s="344">
        <f t="shared" si="70"/>
        <v>0</v>
      </c>
      <c r="P126" s="344">
        <f t="shared" si="71"/>
        <v>0</v>
      </c>
      <c r="Q126" s="344">
        <f t="shared" si="72"/>
        <v>0</v>
      </c>
      <c r="R126" s="265">
        <f t="shared" si="73"/>
        <v>0</v>
      </c>
    </row>
    <row r="127" spans="1:18" x14ac:dyDescent="0.2">
      <c r="B127" s="139" t="s">
        <v>494</v>
      </c>
      <c r="C127" s="119" t="s">
        <v>35</v>
      </c>
      <c r="D127" s="139"/>
      <c r="E127" s="273">
        <f>'[2]I-A.1 to II-F'!Q116-E126</f>
        <v>0</v>
      </c>
      <c r="F127" s="273"/>
      <c r="G127" s="343">
        <f t="shared" si="63"/>
        <v>0</v>
      </c>
      <c r="H127" s="272">
        <v>36</v>
      </c>
      <c r="I127" s="143" t="str">
        <f t="shared" si="64"/>
        <v>A370T</v>
      </c>
      <c r="J127" s="344">
        <f t="shared" si="65"/>
        <v>0</v>
      </c>
      <c r="K127" s="344">
        <f t="shared" si="66"/>
        <v>0</v>
      </c>
      <c r="L127" s="344">
        <f t="shared" si="67"/>
        <v>0</v>
      </c>
      <c r="M127" s="344">
        <f t="shared" si="68"/>
        <v>0</v>
      </c>
      <c r="N127" s="344">
        <f t="shared" si="69"/>
        <v>0</v>
      </c>
      <c r="O127" s="344">
        <f t="shared" si="70"/>
        <v>0</v>
      </c>
      <c r="P127" s="344">
        <f t="shared" si="71"/>
        <v>0</v>
      </c>
      <c r="Q127" s="344">
        <f t="shared" si="72"/>
        <v>0</v>
      </c>
      <c r="R127" s="265">
        <f t="shared" si="73"/>
        <v>0</v>
      </c>
    </row>
    <row r="128" spans="1:18" x14ac:dyDescent="0.2">
      <c r="B128" s="139">
        <v>370.03</v>
      </c>
      <c r="C128" s="141" t="s">
        <v>400</v>
      </c>
      <c r="D128" s="142"/>
      <c r="E128" s="273">
        <f>'[2]I-A.1 to II-F'!Q117*('[2]WP - Acct. 370'!E20/'[2]WP - Acct. 370'!E22)</f>
        <v>0</v>
      </c>
      <c r="F128" s="273"/>
      <c r="G128" s="343">
        <f t="shared" si="63"/>
        <v>0</v>
      </c>
      <c r="H128" s="272">
        <v>37</v>
      </c>
      <c r="I128" s="143" t="str">
        <f t="shared" si="64"/>
        <v>A370M A</v>
      </c>
      <c r="J128" s="344">
        <f t="shared" si="65"/>
        <v>0</v>
      </c>
      <c r="K128" s="344">
        <f t="shared" si="66"/>
        <v>0</v>
      </c>
      <c r="L128" s="344">
        <f t="shared" si="67"/>
        <v>0</v>
      </c>
      <c r="M128" s="344">
        <f t="shared" si="68"/>
        <v>0</v>
      </c>
      <c r="N128" s="344">
        <f t="shared" si="69"/>
        <v>0</v>
      </c>
      <c r="O128" s="344">
        <f t="shared" si="70"/>
        <v>0</v>
      </c>
      <c r="P128" s="344">
        <f t="shared" si="71"/>
        <v>0</v>
      </c>
      <c r="Q128" s="344">
        <f t="shared" si="72"/>
        <v>0</v>
      </c>
      <c r="R128" s="265">
        <f t="shared" si="73"/>
        <v>0</v>
      </c>
    </row>
    <row r="129" spans="2:18" x14ac:dyDescent="0.2">
      <c r="B129" s="139" t="s">
        <v>495</v>
      </c>
      <c r="C129" s="119" t="s">
        <v>399</v>
      </c>
      <c r="D129" s="139"/>
      <c r="E129" s="273">
        <f>'[2]I-A.1 to II-F'!Q117-E128</f>
        <v>0</v>
      </c>
      <c r="F129" s="273"/>
      <c r="G129" s="343">
        <f t="shared" si="63"/>
        <v>0</v>
      </c>
      <c r="H129" s="272">
        <v>38</v>
      </c>
      <c r="I129" s="143" t="str">
        <f t="shared" si="64"/>
        <v>A370T A</v>
      </c>
      <c r="J129" s="344">
        <f t="shared" si="65"/>
        <v>0</v>
      </c>
      <c r="K129" s="344">
        <f t="shared" si="66"/>
        <v>0</v>
      </c>
      <c r="L129" s="344">
        <f t="shared" si="67"/>
        <v>0</v>
      </c>
      <c r="M129" s="344">
        <f t="shared" si="68"/>
        <v>0</v>
      </c>
      <c r="N129" s="344">
        <f t="shared" si="69"/>
        <v>0</v>
      </c>
      <c r="O129" s="344">
        <f t="shared" si="70"/>
        <v>0</v>
      </c>
      <c r="P129" s="344">
        <f t="shared" si="71"/>
        <v>0</v>
      </c>
      <c r="Q129" s="344">
        <f t="shared" si="72"/>
        <v>0</v>
      </c>
      <c r="R129" s="265">
        <f t="shared" si="73"/>
        <v>0</v>
      </c>
    </row>
    <row r="130" spans="2:18" x14ac:dyDescent="0.2">
      <c r="B130" s="139">
        <v>373.01</v>
      </c>
      <c r="C130" s="119" t="s">
        <v>398</v>
      </c>
      <c r="D130" s="139"/>
      <c r="E130" s="273">
        <f>'[2]I-A.1 to II-F'!Q118</f>
        <v>604289</v>
      </c>
      <c r="F130" s="273"/>
      <c r="G130" s="343">
        <f t="shared" si="63"/>
        <v>604289</v>
      </c>
      <c r="H130" s="272">
        <v>39</v>
      </c>
      <c r="I130" s="143" t="str">
        <f t="shared" si="64"/>
        <v>A373S</v>
      </c>
      <c r="J130" s="344">
        <f t="shared" si="65"/>
        <v>0</v>
      </c>
      <c r="K130" s="344">
        <f t="shared" si="66"/>
        <v>0</v>
      </c>
      <c r="L130" s="344">
        <f t="shared" si="67"/>
        <v>0</v>
      </c>
      <c r="M130" s="344">
        <f t="shared" si="68"/>
        <v>0</v>
      </c>
      <c r="N130" s="344">
        <f t="shared" si="69"/>
        <v>0</v>
      </c>
      <c r="O130" s="344">
        <f t="shared" si="70"/>
        <v>601890.25283084845</v>
      </c>
      <c r="P130" s="344">
        <f t="shared" si="71"/>
        <v>2398.7471691515116</v>
      </c>
      <c r="Q130" s="344">
        <f t="shared" si="72"/>
        <v>604289</v>
      </c>
      <c r="R130" s="265">
        <f t="shared" si="73"/>
        <v>0</v>
      </c>
    </row>
    <row r="131" spans="2:18" x14ac:dyDescent="0.2">
      <c r="B131" s="139">
        <v>373.02</v>
      </c>
      <c r="C131" s="119" t="s">
        <v>73</v>
      </c>
      <c r="D131" s="139"/>
      <c r="E131" s="273">
        <f>'[2]I-A.1 to II-F'!Q119</f>
        <v>13210</v>
      </c>
      <c r="F131" s="273"/>
      <c r="G131" s="343">
        <f t="shared" si="63"/>
        <v>13210</v>
      </c>
      <c r="H131" s="272">
        <v>40</v>
      </c>
      <c r="I131" s="143" t="str">
        <f t="shared" si="64"/>
        <v>A373M</v>
      </c>
      <c r="J131" s="344">
        <f t="shared" si="65"/>
        <v>0</v>
      </c>
      <c r="K131" s="344">
        <f t="shared" si="66"/>
        <v>0</v>
      </c>
      <c r="L131" s="344">
        <f t="shared" si="67"/>
        <v>0</v>
      </c>
      <c r="M131" s="344">
        <f t="shared" si="68"/>
        <v>0</v>
      </c>
      <c r="N131" s="344">
        <f t="shared" si="69"/>
        <v>0</v>
      </c>
      <c r="O131" s="344">
        <f t="shared" si="70"/>
        <v>0</v>
      </c>
      <c r="P131" s="344">
        <f t="shared" si="71"/>
        <v>13210</v>
      </c>
      <c r="Q131" s="344">
        <f t="shared" si="72"/>
        <v>13210</v>
      </c>
      <c r="R131" s="265">
        <f t="shared" si="73"/>
        <v>0</v>
      </c>
    </row>
    <row r="132" spans="2:18" x14ac:dyDescent="0.2">
      <c r="B132" s="139">
        <v>374.01</v>
      </c>
      <c r="C132" s="119" t="s">
        <v>73</v>
      </c>
      <c r="D132" s="139"/>
      <c r="E132" s="273">
        <f>'[2]I-A.1 to II-F'!Q120</f>
        <v>0</v>
      </c>
      <c r="F132" s="273"/>
      <c r="G132" s="343">
        <f t="shared" si="63"/>
        <v>0</v>
      </c>
      <c r="H132" s="272">
        <v>40</v>
      </c>
      <c r="I132" s="143" t="str">
        <f t="shared" si="64"/>
        <v>A373M</v>
      </c>
      <c r="J132" s="344">
        <f t="shared" si="65"/>
        <v>0</v>
      </c>
      <c r="K132" s="344">
        <f t="shared" si="66"/>
        <v>0</v>
      </c>
      <c r="L132" s="344">
        <f t="shared" si="67"/>
        <v>0</v>
      </c>
      <c r="M132" s="344">
        <f t="shared" si="68"/>
        <v>0</v>
      </c>
      <c r="N132" s="344">
        <f t="shared" si="69"/>
        <v>0</v>
      </c>
      <c r="O132" s="344">
        <f t="shared" si="70"/>
        <v>0</v>
      </c>
      <c r="P132" s="344">
        <f t="shared" si="71"/>
        <v>0</v>
      </c>
      <c r="Q132" s="344">
        <f t="shared" si="72"/>
        <v>0</v>
      </c>
      <c r="R132" s="265">
        <f t="shared" si="73"/>
        <v>0</v>
      </c>
    </row>
    <row r="133" spans="2:18" x14ac:dyDescent="0.2">
      <c r="B133" s="139">
        <v>374.03</v>
      </c>
      <c r="C133" s="119" t="s">
        <v>482</v>
      </c>
      <c r="D133" s="139"/>
      <c r="E133" s="273">
        <f>'[2]I-A.1 to II-F'!Q121</f>
        <v>0</v>
      </c>
      <c r="F133" s="273"/>
      <c r="G133" s="343">
        <f t="shared" si="63"/>
        <v>0</v>
      </c>
      <c r="H133" s="272">
        <v>3</v>
      </c>
      <c r="I133" s="143" t="str">
        <f t="shared" si="64"/>
        <v>SEC&lt;10</v>
      </c>
      <c r="J133" s="344">
        <f t="shared" si="65"/>
        <v>0</v>
      </c>
      <c r="K133" s="344">
        <f t="shared" si="66"/>
        <v>0</v>
      </c>
      <c r="L133" s="344">
        <f t="shared" si="67"/>
        <v>0</v>
      </c>
      <c r="M133" s="344">
        <f t="shared" si="68"/>
        <v>0</v>
      </c>
      <c r="N133" s="344">
        <f t="shared" si="69"/>
        <v>0</v>
      </c>
      <c r="O133" s="344">
        <f t="shared" si="70"/>
        <v>0</v>
      </c>
      <c r="P133" s="344">
        <f t="shared" si="71"/>
        <v>0</v>
      </c>
      <c r="Q133" s="344">
        <f t="shared" si="72"/>
        <v>0</v>
      </c>
      <c r="R133" s="265">
        <f t="shared" si="73"/>
        <v>0</v>
      </c>
    </row>
    <row r="134" spans="2:18" x14ac:dyDescent="0.2">
      <c r="B134" s="119"/>
      <c r="C134" s="119"/>
      <c r="D134" s="139"/>
      <c r="E134" s="273"/>
      <c r="F134" s="273"/>
      <c r="G134" s="343"/>
      <c r="H134" s="272"/>
      <c r="I134" s="143"/>
      <c r="J134" s="354"/>
      <c r="K134" s="354"/>
      <c r="L134" s="354"/>
      <c r="M134" s="354"/>
      <c r="N134" s="354"/>
      <c r="O134" s="354"/>
      <c r="P134" s="354"/>
      <c r="Q134" s="354"/>
      <c r="R134" s="346"/>
    </row>
    <row r="135" spans="2:18" x14ac:dyDescent="0.2">
      <c r="B135" s="101"/>
      <c r="C135" s="140" t="s">
        <v>18</v>
      </c>
      <c r="D135" s="357"/>
      <c r="E135" s="347">
        <f>SUM(E110:E133)</f>
        <v>6527211.1124713253</v>
      </c>
      <c r="F135" s="347">
        <f>SUM(F110:F133)</f>
        <v>0</v>
      </c>
      <c r="G135" s="347">
        <f>SUM(G110:G133)</f>
        <v>6527211.1124713253</v>
      </c>
      <c r="H135" s="358"/>
      <c r="I135" s="359"/>
      <c r="J135" s="347">
        <f t="shared" ref="J135:P135" si="74">SUM(J110:J133)</f>
        <v>3667309.5571245495</v>
      </c>
      <c r="K135" s="347">
        <f t="shared" si="74"/>
        <v>83020.328369451425</v>
      </c>
      <c r="L135" s="347">
        <f t="shared" si="74"/>
        <v>2016050.5598545771</v>
      </c>
      <c r="M135" s="347">
        <f t="shared" si="74"/>
        <v>143331.66712274772</v>
      </c>
      <c r="N135" s="347">
        <f t="shared" si="74"/>
        <v>0</v>
      </c>
      <c r="O135" s="347">
        <f t="shared" si="74"/>
        <v>601890.25283084845</v>
      </c>
      <c r="P135" s="347">
        <f t="shared" si="74"/>
        <v>15608.747169151511</v>
      </c>
      <c r="Q135" s="347">
        <f>SUM(Q110:Q134)</f>
        <v>6527211.1124713253</v>
      </c>
      <c r="R135" s="265">
        <f>Q135-G135</f>
        <v>0</v>
      </c>
    </row>
    <row r="136" spans="2:18" ht="13.5" thickBot="1" x14ac:dyDescent="0.25">
      <c r="B136" s="119"/>
      <c r="C136" s="119"/>
      <c r="D136" s="139"/>
      <c r="E136" s="273"/>
      <c r="F136" s="273"/>
      <c r="G136" s="352"/>
      <c r="H136" s="272"/>
      <c r="I136" s="143"/>
      <c r="J136" s="267"/>
      <c r="K136" s="267"/>
      <c r="L136" s="267"/>
      <c r="M136" s="267"/>
      <c r="N136" s="267"/>
      <c r="O136" s="267"/>
      <c r="P136" s="267"/>
      <c r="Q136" s="143"/>
      <c r="R136" s="346">
        <f>Q136-G136</f>
        <v>0</v>
      </c>
    </row>
    <row r="137" spans="2:18" x14ac:dyDescent="0.2">
      <c r="B137" s="360" t="s">
        <v>36</v>
      </c>
      <c r="C137" s="361"/>
      <c r="D137" s="362" t="s">
        <v>16</v>
      </c>
      <c r="E137" s="363">
        <f>E135+E107+E93</f>
        <v>6696344.0819709152</v>
      </c>
      <c r="F137" s="363">
        <f>F135+F107+F93</f>
        <v>0</v>
      </c>
      <c r="G137" s="363">
        <f>G135+G107+G93</f>
        <v>6696344.0819709152</v>
      </c>
      <c r="H137" s="364"/>
      <c r="I137" s="365"/>
      <c r="J137" s="363">
        <f t="shared" ref="J137:P137" si="75">J135+J107+J93</f>
        <v>3765656.7790518035</v>
      </c>
      <c r="K137" s="363">
        <f t="shared" si="75"/>
        <v>85188.073229793037</v>
      </c>
      <c r="L137" s="363">
        <f t="shared" si="75"/>
        <v>2077171.3377160865</v>
      </c>
      <c r="M137" s="363">
        <f t="shared" si="75"/>
        <v>149286.45560520142</v>
      </c>
      <c r="N137" s="363">
        <f t="shared" si="75"/>
        <v>0</v>
      </c>
      <c r="O137" s="363">
        <f t="shared" si="75"/>
        <v>603208.5761894997</v>
      </c>
      <c r="P137" s="363">
        <f t="shared" si="75"/>
        <v>15832.860178531328</v>
      </c>
      <c r="Q137" s="366">
        <f>SUM(J137:P137)</f>
        <v>6696344.0819709152</v>
      </c>
      <c r="R137" s="265">
        <f>Q137-G137</f>
        <v>0</v>
      </c>
    </row>
    <row r="138" spans="2:18" ht="13.5" thickBot="1" x14ac:dyDescent="0.25">
      <c r="B138" s="367" t="s">
        <v>37</v>
      </c>
      <c r="C138" s="368"/>
      <c r="D138" s="201" t="s">
        <v>16</v>
      </c>
      <c r="E138" s="369">
        <f>E135+E107</f>
        <v>6612643.2668942818</v>
      </c>
      <c r="F138" s="369">
        <f>F135+F107</f>
        <v>0</v>
      </c>
      <c r="G138" s="369">
        <f>G135+G107</f>
        <v>6612643.2668942818</v>
      </c>
      <c r="H138" s="370"/>
      <c r="I138" s="371"/>
      <c r="J138" s="369">
        <f t="shared" ref="J138:P138" si="76">J135+J107</f>
        <v>3713841.5459938822</v>
      </c>
      <c r="K138" s="369">
        <f t="shared" si="76"/>
        <v>84066.019106014588</v>
      </c>
      <c r="L138" s="369">
        <f t="shared" si="76"/>
        <v>2050380.6413193219</v>
      </c>
      <c r="M138" s="369">
        <f t="shared" si="76"/>
        <v>146856.06047506354</v>
      </c>
      <c r="N138" s="369">
        <f t="shared" si="76"/>
        <v>0</v>
      </c>
      <c r="O138" s="369">
        <f t="shared" si="76"/>
        <v>601890.25283084845</v>
      </c>
      <c r="P138" s="369">
        <f t="shared" si="76"/>
        <v>15608.747169151511</v>
      </c>
      <c r="Q138" s="372">
        <f>SUM(J138:P138)</f>
        <v>6612643.2668942818</v>
      </c>
      <c r="R138" s="281">
        <f>Q138-G138</f>
        <v>0</v>
      </c>
    </row>
    <row r="140" spans="2:18" ht="13.5" thickBot="1" x14ac:dyDescent="0.25"/>
    <row r="141" spans="2:18" x14ac:dyDescent="0.2">
      <c r="B141" s="96" t="s">
        <v>0</v>
      </c>
      <c r="C141" s="239"/>
      <c r="D141" s="106"/>
      <c r="E141" s="221"/>
      <c r="F141" s="328"/>
      <c r="G141" s="233"/>
      <c r="H141" s="232"/>
      <c r="I141" s="106"/>
      <c r="J141" s="105"/>
      <c r="K141" s="105"/>
      <c r="L141" s="105"/>
      <c r="M141" s="105"/>
      <c r="N141" s="105"/>
      <c r="O141" s="105"/>
      <c r="P141" s="105"/>
      <c r="R141" s="105"/>
    </row>
    <row r="142" spans="2:18" x14ac:dyDescent="0.2">
      <c r="B142" s="100" t="s">
        <v>530</v>
      </c>
      <c r="C142" s="329"/>
      <c r="D142" s="106"/>
      <c r="E142" s="221"/>
      <c r="F142" s="328"/>
      <c r="G142" s="233"/>
      <c r="H142" s="232"/>
      <c r="I142" s="106"/>
      <c r="J142" s="105"/>
      <c r="K142" s="105"/>
      <c r="L142" s="105"/>
      <c r="M142" s="105"/>
      <c r="N142" s="105"/>
      <c r="O142" s="105"/>
      <c r="P142" s="105"/>
      <c r="R142" s="105"/>
    </row>
    <row r="143" spans="2:18" x14ac:dyDescent="0.2">
      <c r="B143" s="102" t="s">
        <v>38</v>
      </c>
      <c r="C143" s="329"/>
      <c r="D143" s="106"/>
      <c r="E143" s="231"/>
      <c r="F143" s="231"/>
      <c r="G143" s="233"/>
      <c r="H143" s="232"/>
      <c r="I143" s="106"/>
      <c r="J143" s="105"/>
      <c r="K143" s="105"/>
      <c r="L143" s="105"/>
      <c r="M143" s="105"/>
      <c r="N143" s="105"/>
      <c r="O143" s="105"/>
      <c r="P143" s="105"/>
      <c r="Q143" s="105"/>
      <c r="R143" s="105"/>
    </row>
    <row r="144" spans="2:18" x14ac:dyDescent="0.2">
      <c r="B144" s="102" t="s">
        <v>531</v>
      </c>
      <c r="C144" s="329"/>
      <c r="D144" s="106"/>
      <c r="E144" s="231"/>
      <c r="F144" s="231"/>
      <c r="G144" s="233"/>
      <c r="H144" s="232"/>
      <c r="I144" s="106"/>
      <c r="J144" s="105"/>
      <c r="K144" s="105"/>
      <c r="L144" s="105"/>
      <c r="M144" s="105"/>
      <c r="N144" s="105"/>
      <c r="O144" s="105"/>
      <c r="P144" s="105"/>
      <c r="Q144" s="105"/>
      <c r="R144" s="105"/>
    </row>
    <row r="145" spans="2:18" ht="13.5" thickBot="1" x14ac:dyDescent="0.25">
      <c r="B145" s="103" t="s">
        <v>532</v>
      </c>
      <c r="C145" s="330"/>
      <c r="D145" s="106"/>
      <c r="E145" s="231"/>
      <c r="F145" s="231"/>
      <c r="G145" s="233"/>
      <c r="H145" s="232"/>
      <c r="I145" s="106"/>
      <c r="J145" s="105"/>
      <c r="K145" s="105"/>
      <c r="L145" s="105"/>
      <c r="M145" s="105"/>
      <c r="N145" s="105"/>
      <c r="O145" s="105"/>
      <c r="P145" s="105"/>
      <c r="Q145" s="105"/>
      <c r="R145" s="105"/>
    </row>
    <row r="146" spans="2:18" ht="12" thickBot="1" x14ac:dyDescent="0.25">
      <c r="B146" s="230"/>
      <c r="C146" s="105"/>
      <c r="D146" s="105"/>
      <c r="E146" s="231" t="s">
        <v>539</v>
      </c>
      <c r="F146" s="231" t="s">
        <v>539</v>
      </c>
      <c r="G146" s="231" t="s">
        <v>539</v>
      </c>
      <c r="H146" s="234"/>
      <c r="J146" s="231" t="s">
        <v>539</v>
      </c>
      <c r="K146" s="231" t="s">
        <v>539</v>
      </c>
      <c r="L146" s="231" t="s">
        <v>539</v>
      </c>
      <c r="M146" s="231" t="s">
        <v>539</v>
      </c>
      <c r="N146" s="231" t="s">
        <v>539</v>
      </c>
      <c r="O146" s="231" t="s">
        <v>539</v>
      </c>
      <c r="P146" s="231" t="s">
        <v>539</v>
      </c>
      <c r="Q146" s="231" t="s">
        <v>539</v>
      </c>
      <c r="R146" s="105"/>
    </row>
    <row r="147" spans="2:18" ht="12" thickBot="1" x14ac:dyDescent="0.25">
      <c r="B147" s="105" t="s">
        <v>3</v>
      </c>
      <c r="C147" s="105"/>
      <c r="D147" s="105"/>
      <c r="E147" s="231"/>
      <c r="F147" s="231"/>
      <c r="G147" s="233"/>
      <c r="H147" s="234"/>
      <c r="I147" s="644" t="s">
        <v>512</v>
      </c>
      <c r="J147" s="645"/>
      <c r="K147" s="645"/>
      <c r="L147" s="645"/>
      <c r="M147" s="645"/>
      <c r="N147" s="645"/>
      <c r="O147" s="645"/>
      <c r="P147" s="645"/>
      <c r="Q147" s="646"/>
      <c r="R147" s="105"/>
    </row>
    <row r="148" spans="2:18" ht="11.25" x14ac:dyDescent="0.2">
      <c r="B148" s="373"/>
      <c r="C148" s="373"/>
      <c r="D148" s="235"/>
      <c r="E148" s="236"/>
      <c r="F148" s="236" t="s">
        <v>513</v>
      </c>
      <c r="G148" s="237" t="s">
        <v>514</v>
      </c>
      <c r="H148" s="238"/>
      <c r="I148" s="239"/>
      <c r="J148" s="235"/>
      <c r="K148" s="240"/>
      <c r="L148" s="240"/>
      <c r="M148" s="240"/>
      <c r="N148" s="235"/>
      <c r="O148" s="240"/>
      <c r="P148" s="240"/>
      <c r="Q148" s="241"/>
      <c r="R148" s="242"/>
    </row>
    <row r="149" spans="2:18" ht="11.25" x14ac:dyDescent="0.2">
      <c r="B149" s="245" t="s">
        <v>4</v>
      </c>
      <c r="C149" s="245" t="s">
        <v>5</v>
      </c>
      <c r="D149" s="245" t="s">
        <v>6</v>
      </c>
      <c r="E149" s="246"/>
      <c r="F149" s="246" t="s">
        <v>515</v>
      </c>
      <c r="G149" s="247" t="s">
        <v>516</v>
      </c>
      <c r="H149" s="248" t="s">
        <v>517</v>
      </c>
      <c r="I149" s="249" t="s">
        <v>518</v>
      </c>
      <c r="J149" s="245" t="s">
        <v>7</v>
      </c>
      <c r="K149" s="245" t="s">
        <v>8</v>
      </c>
      <c r="L149" s="245" t="s">
        <v>8</v>
      </c>
      <c r="M149" s="245" t="s">
        <v>9</v>
      </c>
      <c r="N149" s="245" t="s">
        <v>10</v>
      </c>
      <c r="O149" s="245" t="s">
        <v>57</v>
      </c>
      <c r="P149" s="245" t="s">
        <v>57</v>
      </c>
      <c r="Q149" s="250" t="s">
        <v>519</v>
      </c>
      <c r="R149" s="292"/>
    </row>
    <row r="150" spans="2:18" ht="11.25" x14ac:dyDescent="0.2">
      <c r="B150" s="245" t="s">
        <v>11</v>
      </c>
      <c r="C150" s="245"/>
      <c r="D150" s="245" t="s">
        <v>520</v>
      </c>
      <c r="E150" s="246" t="s">
        <v>489</v>
      </c>
      <c r="F150" s="246" t="s">
        <v>521</v>
      </c>
      <c r="G150" s="247" t="s">
        <v>489</v>
      </c>
      <c r="H150" s="248" t="s">
        <v>522</v>
      </c>
      <c r="I150" s="249" t="s">
        <v>523</v>
      </c>
      <c r="J150" s="245"/>
      <c r="K150" s="252" t="s">
        <v>524</v>
      </c>
      <c r="L150" s="252" t="s">
        <v>525</v>
      </c>
      <c r="M150" s="245"/>
      <c r="N150" s="245"/>
      <c r="O150" s="245" t="s">
        <v>59</v>
      </c>
      <c r="P150" s="245" t="s">
        <v>60</v>
      </c>
      <c r="Q150" s="250" t="s">
        <v>526</v>
      </c>
      <c r="R150" s="292" t="s">
        <v>540</v>
      </c>
    </row>
    <row r="151" spans="2:18" ht="12" thickBot="1" x14ac:dyDescent="0.25">
      <c r="B151" s="258"/>
      <c r="C151" s="258"/>
      <c r="D151" s="253"/>
      <c r="E151" s="254"/>
      <c r="F151" s="254"/>
      <c r="G151" s="255"/>
      <c r="H151" s="256"/>
      <c r="I151" s="257" t="s">
        <v>527</v>
      </c>
      <c r="J151" s="258"/>
      <c r="K151" s="258"/>
      <c r="L151" s="259"/>
      <c r="M151" s="259"/>
      <c r="N151" s="259"/>
      <c r="O151" s="259"/>
      <c r="P151" s="259"/>
      <c r="Q151" s="260"/>
      <c r="R151" s="334"/>
    </row>
    <row r="152" spans="2:18" x14ac:dyDescent="0.2">
      <c r="B152" s="134"/>
      <c r="C152" s="134"/>
      <c r="D152" s="123"/>
      <c r="E152" s="335"/>
      <c r="F152" s="335"/>
      <c r="G152" s="336"/>
      <c r="H152" s="337"/>
      <c r="I152" s="123"/>
      <c r="J152" s="135"/>
      <c r="K152" s="136"/>
      <c r="L152" s="136"/>
      <c r="M152" s="134"/>
      <c r="N152" s="134"/>
      <c r="O152" s="134"/>
      <c r="P152" s="134"/>
      <c r="Q152" s="134"/>
      <c r="R152" s="374"/>
    </row>
    <row r="153" spans="2:18" x14ac:dyDescent="0.2">
      <c r="B153" s="145" t="s">
        <v>39</v>
      </c>
      <c r="C153" s="145"/>
      <c r="D153" s="112" t="s">
        <v>40</v>
      </c>
      <c r="E153" s="375"/>
      <c r="F153" s="375"/>
      <c r="G153" s="376"/>
      <c r="H153" s="377"/>
      <c r="I153" s="112"/>
      <c r="J153" s="145"/>
      <c r="K153" s="145"/>
      <c r="L153" s="145"/>
      <c r="M153" s="145"/>
      <c r="N153" s="145"/>
      <c r="O153" s="145"/>
      <c r="P153" s="145"/>
      <c r="Q153" s="145"/>
      <c r="R153" s="378"/>
    </row>
    <row r="154" spans="2:18" x14ac:dyDescent="0.2">
      <c r="B154" s="106">
        <v>389.01</v>
      </c>
      <c r="C154" s="105" t="s">
        <v>20</v>
      </c>
      <c r="D154" s="106"/>
      <c r="E154" s="274">
        <f>'[2]I-A.1 to II-F'!Q141</f>
        <v>26331.523351091113</v>
      </c>
      <c r="F154" s="274"/>
      <c r="G154" s="343">
        <f t="shared" ref="G154:G162" si="77">E154+F154</f>
        <v>26331.523351091113</v>
      </c>
      <c r="H154" s="272">
        <v>73</v>
      </c>
      <c r="I154" s="143" t="str">
        <f t="shared" ref="I154:I162" si="78">VLOOKUP($H154,$B$1071:$Q$1194,3)</f>
        <v>DOMXAG</v>
      </c>
      <c r="J154" s="344">
        <f t="shared" ref="J154:J162" si="79">HLOOKUP($J$1071,$B$1071:$P$1194, $H154+1)*$G154</f>
        <v>16300.606128598813</v>
      </c>
      <c r="K154" s="344">
        <f t="shared" ref="K154:K162" si="80">HLOOKUP($K$1071,$B$1071:$P$1194, $H154+1)*$G154</f>
        <v>352.98813200814823</v>
      </c>
      <c r="L154" s="344">
        <f t="shared" ref="L154:L162" si="81">HLOOKUP($L$1071,$B$1071:$P$1194, $H154+1)*$G154</f>
        <v>8428.1120454744087</v>
      </c>
      <c r="M154" s="344">
        <f t="shared" ref="M154:M162" si="82">HLOOKUP($M$1071,$B$1071:$P$1194, $H154+1)*$G154</f>
        <v>764.58044121806722</v>
      </c>
      <c r="N154" s="344">
        <f t="shared" ref="N154:N162" si="83">HLOOKUP($N$1071,$B$1071:$P$1194, $H154+1)*$G154</f>
        <v>0</v>
      </c>
      <c r="O154" s="344">
        <f t="shared" ref="O154:O162" si="84">HLOOKUP($O$1071,$B$1071:$P$1194, $H154+1)*$G154</f>
        <v>414.73266742779799</v>
      </c>
      <c r="P154" s="344">
        <f t="shared" ref="P154:P162" si="85">HLOOKUP($P$1071,$B$1071:$P$1194, $H154+1)*$G154</f>
        <v>70.503936363881337</v>
      </c>
      <c r="Q154" s="344">
        <f t="shared" ref="Q154:Q162" si="86">SUM(J154:P154)</f>
        <v>26331.523351091117</v>
      </c>
      <c r="R154" s="265">
        <f t="shared" ref="R154:R162" si="87">Q154-G154</f>
        <v>0</v>
      </c>
    </row>
    <row r="155" spans="2:18" x14ac:dyDescent="0.2">
      <c r="B155" s="106">
        <v>389.02</v>
      </c>
      <c r="C155" s="105" t="s">
        <v>21</v>
      </c>
      <c r="D155" s="106"/>
      <c r="E155" s="274">
        <f>'[2]I-A.1 to II-F'!Q142</f>
        <v>140.40290212754769</v>
      </c>
      <c r="F155" s="274"/>
      <c r="G155" s="343">
        <f t="shared" si="77"/>
        <v>140.40290212754769</v>
      </c>
      <c r="H155" s="272">
        <v>73</v>
      </c>
      <c r="I155" s="143" t="str">
        <f t="shared" si="78"/>
        <v>DOMXAG</v>
      </c>
      <c r="J155" s="344">
        <f t="shared" si="79"/>
        <v>86.916824992524681</v>
      </c>
      <c r="K155" s="344">
        <f t="shared" si="80"/>
        <v>1.8821758805865765</v>
      </c>
      <c r="L155" s="344">
        <f t="shared" si="81"/>
        <v>44.939723952268601</v>
      </c>
      <c r="M155" s="344">
        <f t="shared" si="82"/>
        <v>4.0768363996885588</v>
      </c>
      <c r="N155" s="344">
        <f t="shared" si="83"/>
        <v>0</v>
      </c>
      <c r="O155" s="344">
        <f t="shared" si="84"/>
        <v>2.2114052930989661</v>
      </c>
      <c r="P155" s="344">
        <f t="shared" si="85"/>
        <v>0.37593560938033205</v>
      </c>
      <c r="Q155" s="344">
        <f t="shared" si="86"/>
        <v>140.40290212754769</v>
      </c>
      <c r="R155" s="265">
        <f t="shared" si="87"/>
        <v>0</v>
      </c>
    </row>
    <row r="156" spans="2:18" x14ac:dyDescent="0.2">
      <c r="B156" s="106">
        <v>390.01</v>
      </c>
      <c r="C156" s="105" t="s">
        <v>22</v>
      </c>
      <c r="D156" s="106"/>
      <c r="E156" s="274">
        <f>'[2]I-A.1 to II-F'!Q143</f>
        <v>207859.48791768367</v>
      </c>
      <c r="F156" s="274"/>
      <c r="G156" s="343">
        <f t="shared" si="77"/>
        <v>207859.48791768367</v>
      </c>
      <c r="H156" s="272">
        <v>73</v>
      </c>
      <c r="I156" s="143" t="str">
        <f t="shared" si="78"/>
        <v>DOMXAG</v>
      </c>
      <c r="J156" s="344">
        <f t="shared" si="79"/>
        <v>128676.02065635922</v>
      </c>
      <c r="K156" s="344">
        <f t="shared" si="80"/>
        <v>2786.4674360814397</v>
      </c>
      <c r="L156" s="344">
        <f t="shared" si="81"/>
        <v>66531.017994163223</v>
      </c>
      <c r="M156" s="344">
        <f t="shared" si="82"/>
        <v>6035.5527807652879</v>
      </c>
      <c r="N156" s="344">
        <f t="shared" si="83"/>
        <v>0</v>
      </c>
      <c r="O156" s="344">
        <f t="shared" si="84"/>
        <v>3273.8751467147808</v>
      </c>
      <c r="P156" s="344">
        <f t="shared" si="85"/>
        <v>556.55390359973478</v>
      </c>
      <c r="Q156" s="344">
        <f t="shared" si="86"/>
        <v>207859.4879176837</v>
      </c>
      <c r="R156" s="265">
        <f t="shared" si="87"/>
        <v>0</v>
      </c>
    </row>
    <row r="157" spans="2:18" x14ac:dyDescent="0.2">
      <c r="B157" s="106">
        <v>391.01</v>
      </c>
      <c r="C157" s="105" t="s">
        <v>41</v>
      </c>
      <c r="D157" s="106"/>
      <c r="E157" s="274">
        <f>'[2]I-A.1 to II-F'!Q144</f>
        <v>7860.5495995758129</v>
      </c>
      <c r="F157" s="274"/>
      <c r="G157" s="343">
        <f t="shared" si="77"/>
        <v>7860.5495995758129</v>
      </c>
      <c r="H157" s="272">
        <v>73</v>
      </c>
      <c r="I157" s="143" t="str">
        <f t="shared" si="78"/>
        <v>DOMXAG</v>
      </c>
      <c r="J157" s="344">
        <f t="shared" si="79"/>
        <v>4866.096095867958</v>
      </c>
      <c r="K157" s="344">
        <f t="shared" si="80"/>
        <v>105.37486505112085</v>
      </c>
      <c r="L157" s="344">
        <f t="shared" si="81"/>
        <v>2515.9802522966729</v>
      </c>
      <c r="M157" s="344">
        <f t="shared" si="82"/>
        <v>228.24438984883631</v>
      </c>
      <c r="N157" s="344">
        <f t="shared" si="83"/>
        <v>0</v>
      </c>
      <c r="O157" s="344">
        <f t="shared" si="84"/>
        <v>123.80699207611545</v>
      </c>
      <c r="P157" s="344">
        <f t="shared" si="85"/>
        <v>21.047004435110335</v>
      </c>
      <c r="Q157" s="344">
        <f t="shared" si="86"/>
        <v>7860.5495995758138</v>
      </c>
      <c r="R157" s="265">
        <f t="shared" si="87"/>
        <v>0</v>
      </c>
    </row>
    <row r="158" spans="2:18" x14ac:dyDescent="0.2">
      <c r="B158" s="106">
        <v>392.01</v>
      </c>
      <c r="C158" s="105" t="s">
        <v>42</v>
      </c>
      <c r="D158" s="106"/>
      <c r="E158" s="274">
        <f>'[2]I-A.1 to II-F'!Q145</f>
        <v>81764.342092481893</v>
      </c>
      <c r="F158" s="274"/>
      <c r="G158" s="343">
        <f t="shared" si="77"/>
        <v>81764.342092481893</v>
      </c>
      <c r="H158" s="272">
        <v>73</v>
      </c>
      <c r="I158" s="143" t="str">
        <f t="shared" si="78"/>
        <v>DOMXAG</v>
      </c>
      <c r="J158" s="344">
        <f t="shared" si="79"/>
        <v>50616.453823904267</v>
      </c>
      <c r="K158" s="344">
        <f t="shared" si="80"/>
        <v>1096.0946693159863</v>
      </c>
      <c r="L158" s="344">
        <f t="shared" si="81"/>
        <v>26170.876150672138</v>
      </c>
      <c r="M158" s="344">
        <f t="shared" si="82"/>
        <v>2374.1663526042944</v>
      </c>
      <c r="N158" s="344">
        <f t="shared" si="83"/>
        <v>0</v>
      </c>
      <c r="O158" s="344">
        <f t="shared" si="84"/>
        <v>1287.8230873448056</v>
      </c>
      <c r="P158" s="344">
        <f t="shared" si="85"/>
        <v>218.9280086404151</v>
      </c>
      <c r="Q158" s="344">
        <f t="shared" si="86"/>
        <v>81764.342092481907</v>
      </c>
      <c r="R158" s="265">
        <f t="shared" si="87"/>
        <v>0</v>
      </c>
    </row>
    <row r="159" spans="2:18" x14ac:dyDescent="0.2">
      <c r="B159" s="106">
        <v>393.01</v>
      </c>
      <c r="C159" s="105" t="s">
        <v>43</v>
      </c>
      <c r="D159" s="106"/>
      <c r="E159" s="274">
        <f>'[2]I-A.1 to II-F'!Q146</f>
        <v>144.88087065058886</v>
      </c>
      <c r="F159" s="274"/>
      <c r="G159" s="343">
        <f t="shared" si="77"/>
        <v>144.88087065058886</v>
      </c>
      <c r="H159" s="272">
        <v>73</v>
      </c>
      <c r="I159" s="143" t="str">
        <f t="shared" si="78"/>
        <v>DOMXAG</v>
      </c>
      <c r="J159" s="344">
        <f t="shared" si="79"/>
        <v>89.688924433073481</v>
      </c>
      <c r="K159" s="344">
        <f t="shared" si="80"/>
        <v>1.9422054399502238</v>
      </c>
      <c r="L159" s="344">
        <f t="shared" si="81"/>
        <v>46.373018180828097</v>
      </c>
      <c r="M159" s="344">
        <f t="shared" si="82"/>
        <v>4.2068618108072657</v>
      </c>
      <c r="N159" s="344">
        <f t="shared" si="83"/>
        <v>0</v>
      </c>
      <c r="O159" s="344">
        <f t="shared" si="84"/>
        <v>2.2819351977101103</v>
      </c>
      <c r="P159" s="344">
        <f t="shared" si="85"/>
        <v>0.38792558821970202</v>
      </c>
      <c r="Q159" s="344">
        <f t="shared" si="86"/>
        <v>144.88087065058886</v>
      </c>
      <c r="R159" s="265">
        <f t="shared" si="87"/>
        <v>0</v>
      </c>
    </row>
    <row r="160" spans="2:18" x14ac:dyDescent="0.2">
      <c r="B160" s="106">
        <v>394.01</v>
      </c>
      <c r="C160" s="105" t="s">
        <v>44</v>
      </c>
      <c r="D160" s="106"/>
      <c r="E160" s="274">
        <f>'[2]I-A.1 to II-F'!Q147</f>
        <v>15070.075467921573</v>
      </c>
      <c r="F160" s="274"/>
      <c r="G160" s="343">
        <f t="shared" si="77"/>
        <v>15070.075467921573</v>
      </c>
      <c r="H160" s="272">
        <v>73</v>
      </c>
      <c r="I160" s="143" t="str">
        <f t="shared" si="78"/>
        <v>DOMXAG</v>
      </c>
      <c r="J160" s="344">
        <f t="shared" si="79"/>
        <v>9329.1740570972252</v>
      </c>
      <c r="K160" s="344">
        <f t="shared" si="80"/>
        <v>202.02240932722287</v>
      </c>
      <c r="L160" s="344">
        <f t="shared" si="81"/>
        <v>4823.5828548117452</v>
      </c>
      <c r="M160" s="344">
        <f t="shared" si="82"/>
        <v>437.58520146444897</v>
      </c>
      <c r="N160" s="344">
        <f t="shared" si="83"/>
        <v>0</v>
      </c>
      <c r="O160" s="344">
        <f t="shared" si="84"/>
        <v>237.36008410202172</v>
      </c>
      <c r="P160" s="344">
        <f t="shared" si="85"/>
        <v>40.350861118910707</v>
      </c>
      <c r="Q160" s="344">
        <f t="shared" si="86"/>
        <v>15070.075467921575</v>
      </c>
      <c r="R160" s="265">
        <f t="shared" si="87"/>
        <v>0</v>
      </c>
    </row>
    <row r="161" spans="2:18" x14ac:dyDescent="0.2">
      <c r="B161" s="106">
        <v>395.01</v>
      </c>
      <c r="C161" s="105" t="s">
        <v>45</v>
      </c>
      <c r="D161" s="106"/>
      <c r="E161" s="274">
        <f>'[2]I-A.1 to II-F'!Q148</f>
        <v>3710.7774330389179</v>
      </c>
      <c r="F161" s="274"/>
      <c r="G161" s="343">
        <f t="shared" si="77"/>
        <v>3710.7774330389179</v>
      </c>
      <c r="H161" s="272">
        <v>73</v>
      </c>
      <c r="I161" s="143" t="str">
        <f t="shared" si="78"/>
        <v>DOMXAG</v>
      </c>
      <c r="J161" s="344">
        <f t="shared" si="79"/>
        <v>2297.1675645326418</v>
      </c>
      <c r="K161" s="344">
        <f t="shared" si="80"/>
        <v>49.744953108917699</v>
      </c>
      <c r="L161" s="344">
        <f t="shared" si="81"/>
        <v>1187.7340921171565</v>
      </c>
      <c r="M161" s="344">
        <f t="shared" si="82"/>
        <v>107.74871659285814</v>
      </c>
      <c r="N161" s="344">
        <f t="shared" si="83"/>
        <v>0</v>
      </c>
      <c r="O161" s="344">
        <f t="shared" si="84"/>
        <v>58.446319360833179</v>
      </c>
      <c r="P161" s="344">
        <f t="shared" si="85"/>
        <v>9.9357873265111234</v>
      </c>
      <c r="Q161" s="344">
        <f t="shared" si="86"/>
        <v>3710.7774330389188</v>
      </c>
      <c r="R161" s="265">
        <f t="shared" si="87"/>
        <v>0</v>
      </c>
    </row>
    <row r="162" spans="2:18" x14ac:dyDescent="0.2">
      <c r="B162" s="106">
        <v>396.01</v>
      </c>
      <c r="C162" s="105" t="s">
        <v>46</v>
      </c>
      <c r="D162" s="106"/>
      <c r="E162" s="274">
        <f>'[2]I-A.1 to II-F'!Q149</f>
        <v>8608.9968958157278</v>
      </c>
      <c r="F162" s="274"/>
      <c r="G162" s="343">
        <f t="shared" si="77"/>
        <v>8608.9968958157278</v>
      </c>
      <c r="H162" s="272">
        <v>73</v>
      </c>
      <c r="I162" s="143" t="str">
        <f t="shared" si="78"/>
        <v>DOMXAG</v>
      </c>
      <c r="J162" s="344">
        <f t="shared" si="79"/>
        <v>5329.4245718300608</v>
      </c>
      <c r="K162" s="344">
        <f t="shared" si="80"/>
        <v>115.40820074095777</v>
      </c>
      <c r="L162" s="344">
        <f t="shared" si="81"/>
        <v>2755.5409335658405</v>
      </c>
      <c r="M162" s="344">
        <f t="shared" si="82"/>
        <v>249.97682653157273</v>
      </c>
      <c r="N162" s="344">
        <f t="shared" si="83"/>
        <v>0</v>
      </c>
      <c r="O162" s="344">
        <f t="shared" si="84"/>
        <v>135.59535462012454</v>
      </c>
      <c r="P162" s="344">
        <f t="shared" si="85"/>
        <v>23.051008527172534</v>
      </c>
      <c r="Q162" s="344">
        <f t="shared" si="86"/>
        <v>8608.9968958157297</v>
      </c>
      <c r="R162" s="265">
        <f t="shared" si="87"/>
        <v>0</v>
      </c>
    </row>
    <row r="163" spans="2:18" x14ac:dyDescent="0.2">
      <c r="B163" s="106"/>
      <c r="C163" s="105"/>
      <c r="D163" s="106"/>
      <c r="E163" s="274"/>
      <c r="F163" s="274"/>
      <c r="G163" s="348"/>
      <c r="H163" s="232"/>
      <c r="I163" s="349"/>
      <c r="J163" s="348"/>
      <c r="K163" s="348"/>
      <c r="L163" s="348"/>
      <c r="M163" s="348"/>
      <c r="N163" s="348"/>
      <c r="O163" s="348"/>
      <c r="P163" s="348"/>
      <c r="Q163" s="348"/>
      <c r="R163" s="346"/>
    </row>
    <row r="164" spans="2:18" x14ac:dyDescent="0.2">
      <c r="B164" s="119"/>
      <c r="C164" s="140" t="s">
        <v>18</v>
      </c>
      <c r="D164" s="137"/>
      <c r="E164" s="273">
        <f>SUM(E154:E162)</f>
        <v>351491.03653038683</v>
      </c>
      <c r="F164" s="273">
        <f>SUM(F154:F162)</f>
        <v>0</v>
      </c>
      <c r="G164" s="273">
        <f>SUM(G154:G162)</f>
        <v>351491.03653038683</v>
      </c>
      <c r="H164" s="272"/>
      <c r="I164" s="143"/>
      <c r="J164" s="273">
        <f t="shared" ref="J164:Q164" si="88">SUM(J154:J162)</f>
        <v>217591.5486476158</v>
      </c>
      <c r="K164" s="273">
        <f t="shared" si="88"/>
        <v>4711.9250469543294</v>
      </c>
      <c r="L164" s="273">
        <f t="shared" si="88"/>
        <v>112504.15706523429</v>
      </c>
      <c r="M164" s="273">
        <f t="shared" si="88"/>
        <v>10206.138407235861</v>
      </c>
      <c r="N164" s="273">
        <f t="shared" si="88"/>
        <v>0</v>
      </c>
      <c r="O164" s="273">
        <f t="shared" si="88"/>
        <v>5536.132992137289</v>
      </c>
      <c r="P164" s="273">
        <f t="shared" si="88"/>
        <v>941.13437120933588</v>
      </c>
      <c r="Q164" s="273">
        <f t="shared" si="88"/>
        <v>351491.03653038683</v>
      </c>
      <c r="R164" s="265">
        <f>Q164-G164</f>
        <v>0</v>
      </c>
    </row>
    <row r="165" spans="2:18" x14ac:dyDescent="0.2">
      <c r="B165" s="101"/>
      <c r="C165" s="140"/>
      <c r="D165" s="137"/>
      <c r="E165" s="347"/>
      <c r="F165" s="347"/>
      <c r="G165" s="350"/>
      <c r="H165" s="340"/>
      <c r="I165" s="140"/>
      <c r="J165" s="351"/>
      <c r="K165" s="351"/>
      <c r="L165" s="351"/>
      <c r="M165" s="351"/>
      <c r="N165" s="351"/>
      <c r="O165" s="351"/>
      <c r="P165" s="351"/>
      <c r="Q165" s="351"/>
      <c r="R165" s="346"/>
    </row>
    <row r="166" spans="2:18" x14ac:dyDescent="0.2">
      <c r="B166" s="101" t="s">
        <v>481</v>
      </c>
      <c r="C166" s="140"/>
      <c r="D166" s="137"/>
      <c r="E166" s="347"/>
      <c r="F166" s="347"/>
      <c r="G166" s="350"/>
      <c r="H166" s="340"/>
      <c r="I166" s="140"/>
      <c r="J166" s="351"/>
      <c r="K166" s="351"/>
      <c r="L166" s="351"/>
      <c r="M166" s="351"/>
      <c r="N166" s="351"/>
      <c r="O166" s="351"/>
      <c r="P166" s="351"/>
      <c r="Q166" s="351"/>
      <c r="R166" s="346"/>
    </row>
    <row r="167" spans="2:18" x14ac:dyDescent="0.2">
      <c r="B167" s="139">
        <v>398.01</v>
      </c>
      <c r="C167" s="119" t="s">
        <v>47</v>
      </c>
      <c r="D167" s="139"/>
      <c r="E167" s="273">
        <f>'[2]I-A.1 to II-F'!Q152</f>
        <v>7565.0857236725915</v>
      </c>
      <c r="F167" s="273"/>
      <c r="G167" s="348">
        <f>E167+F167</f>
        <v>7565.0857236725915</v>
      </c>
      <c r="H167" s="272">
        <v>73</v>
      </c>
      <c r="I167" s="143" t="str">
        <f>VLOOKUP($H167,$B$1071:$Q$1194,3)</f>
        <v>DOMXAG</v>
      </c>
      <c r="J167" s="344">
        <f>HLOOKUP($J$1071,$B$1071:$P$1194, $H167+1)*$G167</f>
        <v>4683.1883239889703</v>
      </c>
      <c r="K167" s="344">
        <f>HLOOKUP($K$1071,$B$1071:$P$1194, $H167+1)*$G167</f>
        <v>101.41401401184197</v>
      </c>
      <c r="L167" s="344">
        <f>HLOOKUP($L$1071,$B$1071:$P$1194, $H167+1)*$G167</f>
        <v>2421.4090944377294</v>
      </c>
      <c r="M167" s="344">
        <f>HLOOKUP($M$1071,$B$1071:$P$1194, $H167+1)*$G167</f>
        <v>219.66509507769939</v>
      </c>
      <c r="N167" s="344">
        <f>HLOOKUP($N$1071,$B$1071:$P$1194, $H167+1)*$G167</f>
        <v>0</v>
      </c>
      <c r="O167" s="344">
        <f>HLOOKUP($O$1071,$B$1071:$P$1194, $H167+1)*$G167</f>
        <v>119.15331064082464</v>
      </c>
      <c r="P167" s="344">
        <f>HLOOKUP($P$1071,$B$1071:$P$1194, $H167+1)*$G167</f>
        <v>20.2558855155267</v>
      </c>
      <c r="Q167" s="344">
        <f>SUM(J167:P167)</f>
        <v>7565.0857236725915</v>
      </c>
      <c r="R167" s="265">
        <f>Q167-G167</f>
        <v>0</v>
      </c>
    </row>
    <row r="168" spans="2:18" x14ac:dyDescent="0.2">
      <c r="B168" s="185">
        <v>399.11</v>
      </c>
      <c r="C168" s="110" t="s">
        <v>475</v>
      </c>
      <c r="D168" s="139"/>
      <c r="E168" s="273">
        <f>'[2]I-A.1 to II-F'!Q153</f>
        <v>0</v>
      </c>
      <c r="F168" s="273"/>
      <c r="G168" s="348">
        <f>E168+F168</f>
        <v>0</v>
      </c>
      <c r="H168" s="272">
        <v>73</v>
      </c>
      <c r="I168" s="143" t="str">
        <f>VLOOKUP($H168,$B$1071:$Q$1194,3)</f>
        <v>DOMXAG</v>
      </c>
      <c r="J168" s="344">
        <f>HLOOKUP($J$1071,$B$1071:$P$1194, $H168+1)*$G168</f>
        <v>0</v>
      </c>
      <c r="K168" s="344">
        <f>HLOOKUP($K$1071,$B$1071:$P$1194, $H168+1)*$G168</f>
        <v>0</v>
      </c>
      <c r="L168" s="344">
        <f>HLOOKUP($L$1071,$B$1071:$P$1194, $H168+1)*$G168</f>
        <v>0</v>
      </c>
      <c r="M168" s="344">
        <f>HLOOKUP($M$1071,$B$1071:$P$1194, $H168+1)*$G168</f>
        <v>0</v>
      </c>
      <c r="N168" s="344">
        <f>HLOOKUP($N$1071,$B$1071:$P$1194, $H168+1)*$G168</f>
        <v>0</v>
      </c>
      <c r="O168" s="344">
        <f>HLOOKUP($O$1071,$B$1071:$P$1194, $H168+1)*$G168</f>
        <v>0</v>
      </c>
      <c r="P168" s="344">
        <f>HLOOKUP($P$1071,$B$1071:$P$1194, $H168+1)*$G168</f>
        <v>0</v>
      </c>
      <c r="Q168" s="344">
        <f>SUM(J168:P168)</f>
        <v>0</v>
      </c>
      <c r="R168" s="265">
        <f>Q168-G168</f>
        <v>0</v>
      </c>
    </row>
    <row r="169" spans="2:18" x14ac:dyDescent="0.2">
      <c r="B169" s="119"/>
      <c r="C169" s="119"/>
      <c r="D169" s="139"/>
      <c r="E169" s="273"/>
      <c r="F169" s="273"/>
      <c r="G169" s="352"/>
      <c r="H169" s="272"/>
      <c r="I169" s="143"/>
      <c r="J169" s="354"/>
      <c r="K169" s="354"/>
      <c r="L169" s="354"/>
      <c r="M169" s="354"/>
      <c r="N169" s="354"/>
      <c r="O169" s="354"/>
      <c r="P169" s="354"/>
      <c r="Q169" s="354"/>
      <c r="R169" s="346"/>
    </row>
    <row r="170" spans="2:18" x14ac:dyDescent="0.2">
      <c r="B170" s="379"/>
      <c r="C170" s="140" t="s">
        <v>18</v>
      </c>
      <c r="D170" s="137"/>
      <c r="E170" s="347">
        <f>SUM(E167:E168)</f>
        <v>7565.0857236725915</v>
      </c>
      <c r="F170" s="347">
        <f>SUM(F167:F168)</f>
        <v>0</v>
      </c>
      <c r="G170" s="347">
        <f>SUM(G167:G168)</f>
        <v>7565.0857236725915</v>
      </c>
      <c r="H170" s="340"/>
      <c r="I170" s="140"/>
      <c r="J170" s="347">
        <f t="shared" ref="J170:Q170" si="89">SUM(J167:J168)</f>
        <v>4683.1883239889703</v>
      </c>
      <c r="K170" s="347">
        <f t="shared" si="89"/>
        <v>101.41401401184197</v>
      </c>
      <c r="L170" s="347">
        <f t="shared" si="89"/>
        <v>2421.4090944377294</v>
      </c>
      <c r="M170" s="347">
        <f t="shared" si="89"/>
        <v>219.66509507769939</v>
      </c>
      <c r="N170" s="347">
        <f t="shared" si="89"/>
        <v>0</v>
      </c>
      <c r="O170" s="347">
        <f t="shared" si="89"/>
        <v>119.15331064082464</v>
      </c>
      <c r="P170" s="347">
        <f t="shared" si="89"/>
        <v>20.2558855155267</v>
      </c>
      <c r="Q170" s="347">
        <f t="shared" si="89"/>
        <v>7565.0857236725915</v>
      </c>
      <c r="R170" s="265">
        <f>Q170-G170</f>
        <v>0</v>
      </c>
    </row>
    <row r="171" spans="2:18" ht="13.5" thickBot="1" x14ac:dyDescent="0.25">
      <c r="B171" s="379"/>
      <c r="C171" s="140"/>
      <c r="D171" s="137"/>
      <c r="E171" s="347"/>
      <c r="F171" s="347"/>
      <c r="G171" s="350"/>
      <c r="H171" s="340"/>
      <c r="I171" s="140"/>
      <c r="J171" s="351"/>
      <c r="K171" s="351"/>
      <c r="L171" s="351"/>
      <c r="M171" s="351"/>
      <c r="N171" s="351"/>
      <c r="O171" s="351"/>
      <c r="P171" s="351"/>
      <c r="Q171" s="351"/>
      <c r="R171" s="346"/>
    </row>
    <row r="172" spans="2:18" ht="13.5" thickBot="1" x14ac:dyDescent="0.25">
      <c r="B172" s="380" t="s">
        <v>48</v>
      </c>
      <c r="C172" s="178"/>
      <c r="D172" s="202" t="s">
        <v>40</v>
      </c>
      <c r="E172" s="278">
        <f>E170+E164</f>
        <v>359056.12225405942</v>
      </c>
      <c r="F172" s="278">
        <f>F170+F164</f>
        <v>0</v>
      </c>
      <c r="G172" s="278">
        <f>G170+G164</f>
        <v>359056.12225405942</v>
      </c>
      <c r="H172" s="381"/>
      <c r="I172" s="280"/>
      <c r="J172" s="278">
        <f t="shared" ref="J172:P172" si="90">J170+J164</f>
        <v>222274.73697160475</v>
      </c>
      <c r="K172" s="278">
        <f t="shared" si="90"/>
        <v>4813.339060966171</v>
      </c>
      <c r="L172" s="278">
        <f t="shared" si="90"/>
        <v>114925.56615967202</v>
      </c>
      <c r="M172" s="278">
        <f t="shared" si="90"/>
        <v>10425.803502313562</v>
      </c>
      <c r="N172" s="278">
        <f t="shared" si="90"/>
        <v>0</v>
      </c>
      <c r="O172" s="278">
        <f t="shared" si="90"/>
        <v>5655.2863027781132</v>
      </c>
      <c r="P172" s="278">
        <f t="shared" si="90"/>
        <v>961.39025672486264</v>
      </c>
      <c r="Q172" s="278">
        <f>SUM(Q169:Q170)</f>
        <v>7565.0857236725915</v>
      </c>
      <c r="R172" s="281">
        <f>Q172-G172</f>
        <v>-351491.03653038683</v>
      </c>
    </row>
    <row r="173" spans="2:18" ht="13.5" thickBot="1" x14ac:dyDescent="0.25"/>
    <row r="174" spans="2:18" x14ac:dyDescent="0.2">
      <c r="B174" s="96" t="s">
        <v>0</v>
      </c>
      <c r="C174" s="239"/>
      <c r="D174" s="106"/>
      <c r="E174" s="221"/>
      <c r="F174" s="328"/>
      <c r="G174" s="233"/>
      <c r="H174" s="232"/>
      <c r="I174" s="106"/>
      <c r="J174" s="105"/>
      <c r="K174" s="105"/>
      <c r="L174" s="105"/>
      <c r="M174" s="105"/>
      <c r="N174" s="105"/>
      <c r="O174" s="105"/>
      <c r="P174" s="105"/>
      <c r="R174" s="105"/>
    </row>
    <row r="175" spans="2:18" x14ac:dyDescent="0.2">
      <c r="B175" s="102" t="s">
        <v>49</v>
      </c>
      <c r="C175" s="329"/>
      <c r="D175" s="106"/>
      <c r="E175" s="231"/>
      <c r="F175" s="231"/>
      <c r="G175" s="233"/>
      <c r="H175" s="232"/>
      <c r="I175" s="106"/>
      <c r="J175" s="105"/>
      <c r="K175" s="105"/>
      <c r="L175" s="105"/>
      <c r="M175" s="105"/>
      <c r="N175" s="105"/>
      <c r="O175" s="105"/>
      <c r="P175" s="105"/>
      <c r="Q175" s="105"/>
      <c r="R175" s="105"/>
    </row>
    <row r="176" spans="2:18" x14ac:dyDescent="0.2">
      <c r="B176" s="102" t="s">
        <v>531</v>
      </c>
      <c r="C176" s="329"/>
      <c r="D176" s="106"/>
      <c r="E176" s="231"/>
      <c r="F176" s="231"/>
      <c r="G176" s="233"/>
      <c r="H176" s="232"/>
      <c r="I176" s="106"/>
      <c r="J176" s="105"/>
      <c r="K176" s="105"/>
      <c r="L176" s="105"/>
      <c r="M176" s="105"/>
      <c r="N176" s="105"/>
      <c r="O176" s="105"/>
      <c r="P176" s="105"/>
      <c r="Q176" s="105"/>
      <c r="R176" s="105"/>
    </row>
    <row r="177" spans="2:18" ht="12" thickBot="1" x14ac:dyDescent="0.25">
      <c r="B177" s="103" t="s">
        <v>532</v>
      </c>
      <c r="C177" s="330"/>
      <c r="D177" s="105"/>
      <c r="E177" s="231" t="s">
        <v>539</v>
      </c>
      <c r="F177" s="231" t="s">
        <v>539</v>
      </c>
      <c r="G177" s="231" t="s">
        <v>539</v>
      </c>
      <c r="H177" s="234"/>
      <c r="J177" s="231" t="s">
        <v>539</v>
      </c>
      <c r="K177" s="231" t="s">
        <v>539</v>
      </c>
      <c r="L177" s="231" t="s">
        <v>539</v>
      </c>
      <c r="M177" s="231" t="s">
        <v>539</v>
      </c>
      <c r="N177" s="231" t="s">
        <v>539</v>
      </c>
      <c r="O177" s="231" t="s">
        <v>539</v>
      </c>
      <c r="P177" s="231" t="s">
        <v>539</v>
      </c>
      <c r="Q177" s="231" t="s">
        <v>539</v>
      </c>
      <c r="R177" s="105"/>
    </row>
    <row r="178" spans="2:18" ht="12" thickBot="1" x14ac:dyDescent="0.25">
      <c r="B178" s="105" t="s">
        <v>3</v>
      </c>
      <c r="C178" s="105"/>
      <c r="D178" s="105"/>
      <c r="E178" s="231"/>
      <c r="F178" s="231"/>
      <c r="G178" s="233"/>
      <c r="H178" s="234"/>
      <c r="I178" s="644" t="s">
        <v>512</v>
      </c>
      <c r="J178" s="645"/>
      <c r="K178" s="645"/>
      <c r="L178" s="645"/>
      <c r="M178" s="645"/>
      <c r="N178" s="645"/>
      <c r="O178" s="645"/>
      <c r="P178" s="645"/>
      <c r="Q178" s="646"/>
      <c r="R178" s="105"/>
    </row>
    <row r="179" spans="2:18" ht="11.25" x14ac:dyDescent="0.2">
      <c r="B179" s="373"/>
      <c r="C179" s="373"/>
      <c r="D179" s="235"/>
      <c r="E179" s="236"/>
      <c r="F179" s="236" t="s">
        <v>513</v>
      </c>
      <c r="G179" s="237" t="s">
        <v>514</v>
      </c>
      <c r="H179" s="238"/>
      <c r="I179" s="239"/>
      <c r="J179" s="235"/>
      <c r="K179" s="240"/>
      <c r="L179" s="240"/>
      <c r="M179" s="240"/>
      <c r="N179" s="235"/>
      <c r="O179" s="240"/>
      <c r="P179" s="240"/>
      <c r="Q179" s="241"/>
      <c r="R179" s="242"/>
    </row>
    <row r="180" spans="2:18" ht="11.25" x14ac:dyDescent="0.2">
      <c r="B180" s="245" t="s">
        <v>4</v>
      </c>
      <c r="C180" s="245" t="s">
        <v>5</v>
      </c>
      <c r="D180" s="245" t="s">
        <v>6</v>
      </c>
      <c r="E180" s="246"/>
      <c r="F180" s="246" t="s">
        <v>515</v>
      </c>
      <c r="G180" s="247" t="s">
        <v>516</v>
      </c>
      <c r="H180" s="248" t="s">
        <v>517</v>
      </c>
      <c r="I180" s="249" t="s">
        <v>518</v>
      </c>
      <c r="J180" s="245" t="s">
        <v>7</v>
      </c>
      <c r="K180" s="245" t="s">
        <v>8</v>
      </c>
      <c r="L180" s="245" t="s">
        <v>8</v>
      </c>
      <c r="M180" s="245" t="s">
        <v>9</v>
      </c>
      <c r="N180" s="245" t="s">
        <v>10</v>
      </c>
      <c r="O180" s="245" t="s">
        <v>57</v>
      </c>
      <c r="P180" s="245" t="s">
        <v>57</v>
      </c>
      <c r="Q180" s="250" t="s">
        <v>519</v>
      </c>
      <c r="R180" s="292"/>
    </row>
    <row r="181" spans="2:18" ht="11.25" x14ac:dyDescent="0.2">
      <c r="B181" s="245" t="s">
        <v>11</v>
      </c>
      <c r="C181" s="245"/>
      <c r="D181" s="245" t="s">
        <v>520</v>
      </c>
      <c r="E181" s="246" t="s">
        <v>489</v>
      </c>
      <c r="F181" s="246" t="s">
        <v>521</v>
      </c>
      <c r="G181" s="247" t="s">
        <v>489</v>
      </c>
      <c r="H181" s="248" t="s">
        <v>522</v>
      </c>
      <c r="I181" s="249" t="s">
        <v>523</v>
      </c>
      <c r="J181" s="245"/>
      <c r="K181" s="252" t="s">
        <v>524</v>
      </c>
      <c r="L181" s="252" t="s">
        <v>525</v>
      </c>
      <c r="M181" s="245"/>
      <c r="N181" s="245"/>
      <c r="O181" s="245" t="s">
        <v>59</v>
      </c>
      <c r="P181" s="245" t="s">
        <v>60</v>
      </c>
      <c r="Q181" s="250" t="s">
        <v>526</v>
      </c>
      <c r="R181" s="292" t="s">
        <v>540</v>
      </c>
    </row>
    <row r="182" spans="2:18" ht="12" thickBot="1" x14ac:dyDescent="0.25">
      <c r="B182" s="258"/>
      <c r="C182" s="258"/>
      <c r="D182" s="253"/>
      <c r="E182" s="254"/>
      <c r="F182" s="254"/>
      <c r="G182" s="255"/>
      <c r="H182" s="256"/>
      <c r="I182" s="257" t="s">
        <v>527</v>
      </c>
      <c r="J182" s="258"/>
      <c r="K182" s="258"/>
      <c r="L182" s="259"/>
      <c r="M182" s="259"/>
      <c r="N182" s="259"/>
      <c r="O182" s="259"/>
      <c r="P182" s="259"/>
      <c r="Q182" s="260"/>
      <c r="R182" s="334"/>
    </row>
    <row r="183" spans="2:18" x14ac:dyDescent="0.2">
      <c r="B183" s="134"/>
      <c r="C183" s="134"/>
      <c r="D183" s="123"/>
      <c r="E183" s="382"/>
      <c r="F183" s="382"/>
      <c r="G183" s="383"/>
      <c r="H183" s="337"/>
      <c r="I183" s="384"/>
      <c r="J183" s="385"/>
      <c r="K183" s="386"/>
      <c r="L183" s="386"/>
      <c r="M183" s="384"/>
      <c r="N183" s="384"/>
      <c r="O183" s="384"/>
      <c r="P183" s="384"/>
      <c r="Q183" s="384"/>
      <c r="R183" s="387"/>
    </row>
    <row r="184" spans="2:18" x14ac:dyDescent="0.2">
      <c r="B184" s="119" t="s">
        <v>80</v>
      </c>
      <c r="C184" s="119"/>
      <c r="D184" s="137" t="s">
        <v>50</v>
      </c>
      <c r="E184" s="342"/>
      <c r="F184" s="342"/>
      <c r="G184" s="343"/>
      <c r="H184" s="272"/>
      <c r="I184" s="143"/>
      <c r="J184" s="354"/>
      <c r="K184" s="267"/>
      <c r="L184" s="267"/>
      <c r="M184" s="143"/>
      <c r="N184" s="143"/>
      <c r="O184" s="143"/>
      <c r="P184" s="143"/>
      <c r="Q184" s="143"/>
      <c r="R184" s="388"/>
    </row>
    <row r="185" spans="2:18" x14ac:dyDescent="0.2">
      <c r="B185" s="139">
        <v>397.01</v>
      </c>
      <c r="C185" s="119" t="s">
        <v>80</v>
      </c>
      <c r="E185" s="273">
        <f>'[2]I-A.1 to II-F'!Q172</f>
        <v>214215.99565891954</v>
      </c>
      <c r="F185" s="273"/>
      <c r="G185" s="352">
        <f>E185+F185</f>
        <v>214215.99565891954</v>
      </c>
      <c r="H185" s="272">
        <v>73</v>
      </c>
      <c r="I185" s="143" t="str">
        <f>VLOOKUP($H185,$B$1071:$Q$1194,3)</f>
        <v>DOMXAG</v>
      </c>
      <c r="J185" s="344">
        <f>HLOOKUP($J$1071,$B$1071:$P$1194, $H185+1)*$G185</f>
        <v>132611.03526458095</v>
      </c>
      <c r="K185" s="344">
        <f>HLOOKUP($K$1071,$B$1071:$P$1194, $H185+1)*$G185</f>
        <v>2871.6798168372688</v>
      </c>
      <c r="L185" s="344">
        <f>HLOOKUP($L$1071,$B$1071:$P$1194, $H185+1)*$G185</f>
        <v>68565.589209308717</v>
      </c>
      <c r="M185" s="344">
        <f>HLOOKUP($M$1071,$B$1071:$P$1194, $H185+1)*$G185</f>
        <v>6220.1247642619737</v>
      </c>
      <c r="N185" s="344">
        <f>HLOOKUP($N$1071,$B$1071:$P$1194, $H185+1)*$G185</f>
        <v>0</v>
      </c>
      <c r="O185" s="344">
        <f>HLOOKUP($O$1071,$B$1071:$P$1194, $H185+1)*$G185</f>
        <v>3373.9928412324039</v>
      </c>
      <c r="P185" s="344">
        <f>HLOOKUP($P$1071,$B$1071:$P$1194, $H185+1)*$G185</f>
        <v>573.57376269824158</v>
      </c>
      <c r="Q185" s="344">
        <f>SUM(J185:P185)</f>
        <v>214215.99565891956</v>
      </c>
      <c r="R185" s="265">
        <f>Q185-G185</f>
        <v>0</v>
      </c>
    </row>
    <row r="186" spans="2:18" x14ac:dyDescent="0.2">
      <c r="B186" s="139">
        <v>397.02</v>
      </c>
      <c r="C186" s="119" t="s">
        <v>51</v>
      </c>
      <c r="D186" s="137"/>
      <c r="E186" s="273">
        <f>'[2]I-A.1 to II-F'!Q173</f>
        <v>96778.446149588519</v>
      </c>
      <c r="F186" s="273"/>
      <c r="G186" s="352">
        <f>E186+F186</f>
        <v>96778.446149588519</v>
      </c>
      <c r="H186" s="272">
        <v>73</v>
      </c>
      <c r="I186" s="143" t="str">
        <f>VLOOKUP($H186,$B$1071:$Q$1194,3)</f>
        <v>DOMXAG</v>
      </c>
      <c r="J186" s="344">
        <f>HLOOKUP($J$1071,$B$1071:$P$1194, $H186+1)*$G186</f>
        <v>59910.978616316293</v>
      </c>
      <c r="K186" s="344">
        <f>HLOOKUP($K$1071,$B$1071:$P$1194, $H186+1)*$G186</f>
        <v>1297.366751991538</v>
      </c>
      <c r="L186" s="344">
        <f>HLOOKUP($L$1071,$B$1071:$P$1194, $H186+1)*$G186</f>
        <v>30976.543850503982</v>
      </c>
      <c r="M186" s="344">
        <f>HLOOKUP($M$1071,$B$1071:$P$1194, $H186+1)*$G186</f>
        <v>2810.1263292229987</v>
      </c>
      <c r="N186" s="344">
        <f>HLOOKUP($N$1071,$B$1071:$P$1194, $H186+1)*$G186</f>
        <v>0</v>
      </c>
      <c r="O186" s="344">
        <f>HLOOKUP($O$1071,$B$1071:$P$1194, $H186+1)*$G186</f>
        <v>1524.3015979731824</v>
      </c>
      <c r="P186" s="344">
        <f>HLOOKUP($P$1071,$B$1071:$P$1194, $H186+1)*$G186</f>
        <v>259.12900358053787</v>
      </c>
      <c r="Q186" s="344">
        <f>SUM(J186:P186)</f>
        <v>96778.446149588548</v>
      </c>
      <c r="R186" s="265">
        <f>Q186-G186</f>
        <v>0</v>
      </c>
    </row>
    <row r="187" spans="2:18" x14ac:dyDescent="0.2">
      <c r="B187" s="119"/>
      <c r="C187" s="119"/>
      <c r="D187" s="137"/>
      <c r="E187" s="273"/>
      <c r="F187" s="273"/>
      <c r="G187" s="352"/>
      <c r="H187" s="272"/>
      <c r="I187" s="143"/>
      <c r="J187" s="267"/>
      <c r="K187" s="267"/>
      <c r="L187" s="267"/>
      <c r="M187" s="267"/>
      <c r="N187" s="267"/>
      <c r="O187" s="267"/>
      <c r="P187" s="267"/>
      <c r="Q187" s="354"/>
      <c r="R187" s="346"/>
    </row>
    <row r="188" spans="2:18" x14ac:dyDescent="0.2">
      <c r="B188" s="101"/>
      <c r="C188" s="140" t="s">
        <v>18</v>
      </c>
      <c r="D188" s="137"/>
      <c r="E188" s="347">
        <f>SUM(E185:E186)</f>
        <v>310994.44180850807</v>
      </c>
      <c r="F188" s="347">
        <f>SUM(F185:F186)</f>
        <v>0</v>
      </c>
      <c r="G188" s="347">
        <f>SUM(G185:G186)</f>
        <v>310994.44180850807</v>
      </c>
      <c r="H188" s="340"/>
      <c r="I188" s="140"/>
      <c r="J188" s="347">
        <f t="shared" ref="J188:P188" si="91">SUM(J185:J186)</f>
        <v>192522.01388089726</v>
      </c>
      <c r="K188" s="347">
        <f t="shared" si="91"/>
        <v>4169.0465688288068</v>
      </c>
      <c r="L188" s="347">
        <f t="shared" si="91"/>
        <v>99542.133059812695</v>
      </c>
      <c r="M188" s="347">
        <f t="shared" si="91"/>
        <v>9030.2510934849724</v>
      </c>
      <c r="N188" s="347">
        <f t="shared" si="91"/>
        <v>0</v>
      </c>
      <c r="O188" s="347">
        <f t="shared" si="91"/>
        <v>4898.2944392055861</v>
      </c>
      <c r="P188" s="347">
        <f t="shared" si="91"/>
        <v>832.70276627877945</v>
      </c>
      <c r="Q188" s="344">
        <f>SUM(J188:P188)</f>
        <v>310994.44180850813</v>
      </c>
      <c r="R188" s="265">
        <f>Q188-G188</f>
        <v>0</v>
      </c>
    </row>
    <row r="189" spans="2:18" ht="13.5" thickBot="1" x14ac:dyDescent="0.25">
      <c r="B189" s="119"/>
      <c r="C189" s="140"/>
      <c r="D189" s="139"/>
      <c r="E189" s="273"/>
      <c r="F189" s="273"/>
      <c r="G189" s="352"/>
      <c r="H189" s="272"/>
      <c r="I189" s="143"/>
      <c r="J189" s="267"/>
      <c r="K189" s="267"/>
      <c r="L189" s="267"/>
      <c r="M189" s="143"/>
      <c r="N189" s="143"/>
      <c r="O189" s="143"/>
      <c r="P189" s="143"/>
      <c r="Q189" s="143"/>
      <c r="R189" s="346"/>
    </row>
    <row r="190" spans="2:18" ht="13.5" thickBot="1" x14ac:dyDescent="0.25">
      <c r="B190" s="177" t="s">
        <v>52</v>
      </c>
      <c r="C190" s="389"/>
      <c r="D190" s="390"/>
      <c r="E190" s="391">
        <f>E188</f>
        <v>310994.44180850807</v>
      </c>
      <c r="F190" s="391">
        <f>F188</f>
        <v>0</v>
      </c>
      <c r="G190" s="391">
        <f>G188</f>
        <v>310994.44180850807</v>
      </c>
      <c r="H190" s="392"/>
      <c r="I190" s="311"/>
      <c r="J190" s="391">
        <f t="shared" ref="J190:P190" si="92">J188</f>
        <v>192522.01388089726</v>
      </c>
      <c r="K190" s="391">
        <f t="shared" si="92"/>
        <v>4169.0465688288068</v>
      </c>
      <c r="L190" s="391">
        <f t="shared" si="92"/>
        <v>99542.133059812695</v>
      </c>
      <c r="M190" s="391">
        <f t="shared" si="92"/>
        <v>9030.2510934849724</v>
      </c>
      <c r="N190" s="391">
        <f t="shared" si="92"/>
        <v>0</v>
      </c>
      <c r="O190" s="391">
        <f t="shared" si="92"/>
        <v>4898.2944392055861</v>
      </c>
      <c r="P190" s="391">
        <f t="shared" si="92"/>
        <v>832.70276627877945</v>
      </c>
      <c r="Q190" s="393">
        <f>SUM(J190:P190)</f>
        <v>310994.44180850813</v>
      </c>
      <c r="R190" s="265">
        <f>Q190-G190</f>
        <v>0</v>
      </c>
    </row>
    <row r="191" spans="2:18" ht="13.5" thickBot="1" x14ac:dyDescent="0.25">
      <c r="B191" s="105"/>
      <c r="C191" s="105"/>
      <c r="D191" s="106"/>
      <c r="E191" s="274"/>
      <c r="F191" s="274"/>
      <c r="G191" s="348"/>
      <c r="H191" s="232"/>
      <c r="I191" s="349"/>
      <c r="J191" s="349"/>
      <c r="K191" s="349"/>
      <c r="L191" s="349"/>
      <c r="M191" s="349"/>
      <c r="N191" s="349"/>
      <c r="O191" s="349"/>
      <c r="P191" s="349"/>
      <c r="Q191" s="349"/>
      <c r="R191" s="388"/>
    </row>
    <row r="192" spans="2:18" ht="13.5" thickBot="1" x14ac:dyDescent="0.25">
      <c r="B192" s="177" t="s">
        <v>53</v>
      </c>
      <c r="C192" s="389"/>
      <c r="D192" s="202" t="s">
        <v>54</v>
      </c>
      <c r="E192" s="391">
        <f>E190+E172</f>
        <v>670050.56406256743</v>
      </c>
      <c r="F192" s="391">
        <f>F190+F172</f>
        <v>0</v>
      </c>
      <c r="G192" s="391">
        <f>G190+G172</f>
        <v>670050.56406256743</v>
      </c>
      <c r="H192" s="392"/>
      <c r="I192" s="311"/>
      <c r="J192" s="391">
        <f t="shared" ref="J192:P192" si="93">J190+J172</f>
        <v>414796.75085250201</v>
      </c>
      <c r="K192" s="391">
        <f t="shared" si="93"/>
        <v>8982.3856297949787</v>
      </c>
      <c r="L192" s="391">
        <f t="shared" si="93"/>
        <v>214467.6992194847</v>
      </c>
      <c r="M192" s="391">
        <f t="shared" si="93"/>
        <v>19456.054595798534</v>
      </c>
      <c r="N192" s="391">
        <f t="shared" si="93"/>
        <v>0</v>
      </c>
      <c r="O192" s="391">
        <f t="shared" si="93"/>
        <v>10553.5807419837</v>
      </c>
      <c r="P192" s="391">
        <f t="shared" si="93"/>
        <v>1794.093023003642</v>
      </c>
      <c r="Q192" s="393">
        <f>SUM(J192:P192)</f>
        <v>670050.56406256754</v>
      </c>
      <c r="R192" s="265">
        <f t="shared" ref="R192:R199" si="94">Q192-G192</f>
        <v>0</v>
      </c>
    </row>
    <row r="193" spans="1:18" s="144" customFormat="1" x14ac:dyDescent="0.2">
      <c r="A193" s="98"/>
      <c r="B193" s="101"/>
      <c r="C193" s="119"/>
      <c r="D193" s="137"/>
      <c r="E193" s="345"/>
      <c r="F193" s="345"/>
      <c r="G193" s="345"/>
      <c r="H193" s="272"/>
      <c r="I193" s="143"/>
      <c r="J193" s="345"/>
      <c r="K193" s="345"/>
      <c r="L193" s="345"/>
      <c r="M193" s="345"/>
      <c r="N193" s="345"/>
      <c r="O193" s="345"/>
      <c r="P193" s="345"/>
      <c r="Q193" s="344"/>
      <c r="R193" s="265">
        <f t="shared" si="94"/>
        <v>0</v>
      </c>
    </row>
    <row r="194" spans="1:18" s="144" customFormat="1" x14ac:dyDescent="0.2">
      <c r="A194" s="98"/>
      <c r="B194" s="139">
        <v>1</v>
      </c>
      <c r="C194" s="394" t="s">
        <v>542</v>
      </c>
      <c r="D194" s="395" t="s">
        <v>543</v>
      </c>
      <c r="E194" s="345">
        <f>'[2]I-A.1 to II-F'!Q181</f>
        <v>0</v>
      </c>
      <c r="F194" s="345"/>
      <c r="G194" s="348">
        <f>E194+F194</f>
        <v>0</v>
      </c>
      <c r="H194" s="272">
        <v>93</v>
      </c>
      <c r="I194" s="143" t="str">
        <f>VLOOKUP($H194,$B$1071:$Q$1194,3)</f>
        <v>NCP3</v>
      </c>
      <c r="J194" s="344">
        <f>HLOOKUP($J$1071,$B$1071:$P$1194, $H194+1)*$G194</f>
        <v>0</v>
      </c>
      <c r="K194" s="344">
        <f>HLOOKUP($K$1071,$B$1071:$P$1194, $H194+1)*$G194</f>
        <v>0</v>
      </c>
      <c r="L194" s="344">
        <f>HLOOKUP($L$1071,$B$1071:$P$1194, $H194+1)*$G194</f>
        <v>0</v>
      </c>
      <c r="M194" s="344">
        <f>HLOOKUP($M$1071,$B$1071:$P$1194, $H194+1)*$G194</f>
        <v>0</v>
      </c>
      <c r="N194" s="344">
        <f>HLOOKUP($N$1071,$B$1071:$P$1194, $H194+1)*$G194</f>
        <v>0</v>
      </c>
      <c r="O194" s="344">
        <f>HLOOKUP($O$1071,$B$1071:$P$1194, $H194+1)*$G194</f>
        <v>0</v>
      </c>
      <c r="P194" s="344">
        <f>HLOOKUP($P$1071,$B$1071:$P$1194, $H194+1)*$G194</f>
        <v>0</v>
      </c>
      <c r="Q194" s="344">
        <f>SUM(J194:P194)</f>
        <v>0</v>
      </c>
      <c r="R194" s="265">
        <f t="shared" si="94"/>
        <v>0</v>
      </c>
    </row>
    <row r="195" spans="1:18" s="398" customFormat="1" x14ac:dyDescent="0.2">
      <c r="A195" s="396"/>
      <c r="B195" s="139">
        <v>2</v>
      </c>
      <c r="C195" s="394" t="s">
        <v>544</v>
      </c>
      <c r="D195" s="395" t="s">
        <v>543</v>
      </c>
      <c r="E195" s="345">
        <f>'[2]I-A.1 to II-F'!Q182</f>
        <v>-7489.4500759917955</v>
      </c>
      <c r="F195" s="397"/>
      <c r="G195" s="348">
        <f>E195+F195</f>
        <v>-7489.4500759917955</v>
      </c>
      <c r="H195" s="272">
        <v>93</v>
      </c>
      <c r="I195" s="143" t="str">
        <f>VLOOKUP($H195,$B$1071:$Q$1194,3)</f>
        <v>NCP3</v>
      </c>
      <c r="J195" s="344">
        <f>HLOOKUP($J$1071,$B$1071:$P$1194, $H195+1)*$G195</f>
        <v>-4079.2487316675702</v>
      </c>
      <c r="K195" s="344">
        <f>HLOOKUP($K$1071,$B$1071:$P$1194, $H195+1)*$G195</f>
        <v>-91.670971185440038</v>
      </c>
      <c r="L195" s="344">
        <f>HLOOKUP($L$1071,$B$1071:$P$1194, $H195+1)*$G195</f>
        <v>-3009.5627690953825</v>
      </c>
      <c r="M195" s="344">
        <f>HLOOKUP($M$1071,$B$1071:$P$1194, $H195+1)*$G195</f>
        <v>-308.96760404340182</v>
      </c>
      <c r="N195" s="344">
        <f>HLOOKUP($N$1071,$B$1071:$P$1194, $H195+1)*$G195</f>
        <v>0</v>
      </c>
      <c r="O195" s="344">
        <f>HLOOKUP($O$1071,$B$1071:$P$1194, $H195+1)*$G195</f>
        <v>0</v>
      </c>
      <c r="P195" s="344">
        <f>HLOOKUP($P$1071,$B$1071:$P$1194, $H195+1)*$G195</f>
        <v>0</v>
      </c>
      <c r="Q195" s="344">
        <f>SUM(J195:P195)</f>
        <v>-7489.4500759917937</v>
      </c>
      <c r="R195" s="265">
        <f t="shared" si="94"/>
        <v>0</v>
      </c>
    </row>
    <row r="196" spans="1:18" s="144" customFormat="1" x14ac:dyDescent="0.2">
      <c r="A196" s="98"/>
      <c r="B196" s="139">
        <v>3</v>
      </c>
      <c r="C196" s="119" t="s">
        <v>545</v>
      </c>
      <c r="D196" s="139"/>
      <c r="E196" s="345">
        <f>'[2]I-A.1 to II-F'!Q183</f>
        <v>-6155.6720861154508</v>
      </c>
      <c r="F196" s="345"/>
      <c r="G196" s="348">
        <f>E196+F196</f>
        <v>-6155.6720861154508</v>
      </c>
      <c r="H196" s="272">
        <v>73</v>
      </c>
      <c r="I196" s="143" t="str">
        <f>VLOOKUP($H196,$B$1071:$Q$1194,3)</f>
        <v>DOMXAG</v>
      </c>
      <c r="J196" s="344">
        <f>HLOOKUP($J$1071,$B$1071:$P$1194, $H196+1)*$G196</f>
        <v>-3810.6867116907715</v>
      </c>
      <c r="K196" s="344">
        <f>HLOOKUP($K$1071,$B$1071:$P$1194, $H196+1)*$G196</f>
        <v>-82.520071549242715</v>
      </c>
      <c r="L196" s="344">
        <f>HLOOKUP($L$1071,$B$1071:$P$1194, $H196+1)*$G196</f>
        <v>-1970.2883636935653</v>
      </c>
      <c r="M196" s="344">
        <f>HLOOKUP($M$1071,$B$1071:$P$1194, $H196+1)*$G196</f>
        <v>-178.74037961426436</v>
      </c>
      <c r="N196" s="344">
        <f>HLOOKUP($N$1071,$B$1071:$P$1194, $H196+1)*$G196</f>
        <v>0</v>
      </c>
      <c r="O196" s="344">
        <f>HLOOKUP($O$1071,$B$1071:$P$1194, $H196+1)*$G196</f>
        <v>-96.954447718259729</v>
      </c>
      <c r="P196" s="344">
        <f>HLOOKUP($P$1071,$B$1071:$P$1194, $H196+1)*$G196</f>
        <v>-16.482111849348076</v>
      </c>
      <c r="Q196" s="344">
        <f>SUM(J196:P196)</f>
        <v>-6155.6720861154517</v>
      </c>
      <c r="R196" s="265">
        <f t="shared" si="94"/>
        <v>0</v>
      </c>
    </row>
    <row r="197" spans="1:18" s="144" customFormat="1" x14ac:dyDescent="0.2">
      <c r="A197" s="98"/>
      <c r="B197" s="139">
        <v>4</v>
      </c>
      <c r="C197" s="119" t="s">
        <v>546</v>
      </c>
      <c r="D197" s="139"/>
      <c r="E197" s="345">
        <f>'[2]I-A.1 to II-F'!Q184</f>
        <v>-187.53200168753503</v>
      </c>
      <c r="F197" s="345"/>
      <c r="G197" s="348">
        <f>E197+F197</f>
        <v>-187.53200168753503</v>
      </c>
      <c r="H197" s="272">
        <v>73</v>
      </c>
      <c r="I197" s="143" t="str">
        <f>VLOOKUP($H197,$B$1071:$Q$1194,3)</f>
        <v>DOMXAG</v>
      </c>
      <c r="J197" s="344">
        <f>HLOOKUP($J$1071,$B$1071:$P$1194, $H197+1)*$G197</f>
        <v>-116.09223117315643</v>
      </c>
      <c r="K197" s="344">
        <f>HLOOKUP($K$1071,$B$1071:$P$1194, $H197+1)*$G197</f>
        <v>-2.5139666279387085</v>
      </c>
      <c r="L197" s="344">
        <f>HLOOKUP($L$1071,$B$1071:$P$1194, $H197+1)*$G197</f>
        <v>-60.024659464646867</v>
      </c>
      <c r="M197" s="344">
        <f>HLOOKUP($M$1071,$B$1071:$P$1194, $H197+1)*$G197</f>
        <v>-5.4453097407606466</v>
      </c>
      <c r="N197" s="344">
        <f>HLOOKUP($N$1071,$B$1071:$P$1194, $H197+1)*$G197</f>
        <v>0</v>
      </c>
      <c r="O197" s="344">
        <f>HLOOKUP($O$1071,$B$1071:$P$1194, $H197+1)*$G197</f>
        <v>-2.9537086119524827</v>
      </c>
      <c r="P197" s="344">
        <f>HLOOKUP($P$1071,$B$1071:$P$1194, $H197+1)*$G197</f>
        <v>-0.50212606907991064</v>
      </c>
      <c r="Q197" s="344">
        <f>SUM(J197:P197)</f>
        <v>-187.53200168753506</v>
      </c>
      <c r="R197" s="265">
        <f t="shared" si="94"/>
        <v>0</v>
      </c>
    </row>
    <row r="198" spans="1:18" s="144" customFormat="1" ht="13.5" thickBot="1" x14ac:dyDescent="0.25">
      <c r="A198" s="98"/>
      <c r="B198" s="119"/>
      <c r="C198" s="119"/>
      <c r="D198" s="139"/>
      <c r="E198" s="345"/>
      <c r="F198" s="345"/>
      <c r="G198" s="399"/>
      <c r="H198" s="272"/>
      <c r="I198" s="143"/>
      <c r="J198" s="143"/>
      <c r="K198" s="143"/>
      <c r="L198" s="143"/>
      <c r="M198" s="143"/>
      <c r="N198" s="143"/>
      <c r="O198" s="143"/>
      <c r="P198" s="143"/>
      <c r="Q198" s="143"/>
      <c r="R198" s="265">
        <f t="shared" si="94"/>
        <v>0</v>
      </c>
    </row>
    <row r="199" spans="1:18" ht="13.5" thickBot="1" x14ac:dyDescent="0.25">
      <c r="B199" s="177" t="s">
        <v>55</v>
      </c>
      <c r="C199" s="178"/>
      <c r="D199" s="202" t="s">
        <v>56</v>
      </c>
      <c r="E199" s="400">
        <f>E192+E137+E196+E197+E195+E194</f>
        <v>7352561.991869689</v>
      </c>
      <c r="F199" s="400">
        <f>F192+F137+F196+F197+F195+F194</f>
        <v>0</v>
      </c>
      <c r="G199" s="400">
        <f>G192+G137+G196+G197+G195+G194</f>
        <v>7352561.991869689</v>
      </c>
      <c r="H199" s="392"/>
      <c r="I199" s="311"/>
      <c r="J199" s="400">
        <f t="shared" ref="J199:P199" si="95">J192+J137+J196+J197+J195+J194</f>
        <v>4172447.5022297739</v>
      </c>
      <c r="K199" s="400">
        <f t="shared" si="95"/>
        <v>93993.753850225403</v>
      </c>
      <c r="L199" s="400">
        <f t="shared" si="95"/>
        <v>2286599.1611433174</v>
      </c>
      <c r="M199" s="400">
        <f t="shared" si="95"/>
        <v>168249.35690760156</v>
      </c>
      <c r="N199" s="400">
        <f t="shared" si="95"/>
        <v>0</v>
      </c>
      <c r="O199" s="400">
        <f t="shared" si="95"/>
        <v>613662.2487751533</v>
      </c>
      <c r="P199" s="400">
        <f t="shared" si="95"/>
        <v>17609.968963616539</v>
      </c>
      <c r="Q199" s="393">
        <f>SUM(J199:P199)</f>
        <v>7352561.991869689</v>
      </c>
      <c r="R199" s="265">
        <f t="shared" si="94"/>
        <v>0</v>
      </c>
    </row>
    <row r="200" spans="1:18" ht="13.5" thickBot="1" x14ac:dyDescent="0.25">
      <c r="B200" s="101"/>
      <c r="C200" s="119"/>
      <c r="D200" s="139"/>
      <c r="E200" s="345"/>
      <c r="F200" s="345"/>
      <c r="G200" s="399"/>
      <c r="H200" s="272"/>
      <c r="I200" s="143"/>
      <c r="J200" s="143"/>
      <c r="K200" s="143"/>
      <c r="L200" s="143"/>
      <c r="M200" s="143"/>
      <c r="N200" s="143"/>
      <c r="O200" s="143"/>
      <c r="P200" s="143"/>
      <c r="Q200" s="143"/>
      <c r="R200" s="346"/>
    </row>
    <row r="201" spans="1:18" ht="13.5" thickBot="1" x14ac:dyDescent="0.25">
      <c r="B201" s="177" t="s">
        <v>61</v>
      </c>
      <c r="C201" s="178"/>
      <c r="D201" s="202" t="s">
        <v>56</v>
      </c>
      <c r="E201" s="400">
        <f>E192+E138+E196+E197+E195+E194</f>
        <v>7268861.1767930556</v>
      </c>
      <c r="F201" s="400">
        <f>F192+F138+F196+F197+F195+F194</f>
        <v>0</v>
      </c>
      <c r="G201" s="400">
        <f>G192+G138+G196+G197+G195+G194</f>
        <v>7268861.1767930556</v>
      </c>
      <c r="H201" s="381"/>
      <c r="I201" s="280"/>
      <c r="J201" s="400">
        <f t="shared" ref="J201:P201" si="96">J192+J138+J196+J197+J195+J194</f>
        <v>4120632.2691718526</v>
      </c>
      <c r="K201" s="400">
        <f t="shared" si="96"/>
        <v>92871.699726446954</v>
      </c>
      <c r="L201" s="400">
        <f t="shared" si="96"/>
        <v>2259808.464746553</v>
      </c>
      <c r="M201" s="400">
        <f t="shared" si="96"/>
        <v>165818.96177746367</v>
      </c>
      <c r="N201" s="400">
        <f t="shared" si="96"/>
        <v>0</v>
      </c>
      <c r="O201" s="400">
        <f t="shared" si="96"/>
        <v>612343.92541650205</v>
      </c>
      <c r="P201" s="400">
        <f t="shared" si="96"/>
        <v>17385.855954236722</v>
      </c>
      <c r="Q201" s="393">
        <f>SUM(J201:P201)</f>
        <v>7268861.1767930537</v>
      </c>
      <c r="R201" s="281">
        <f>Q201-G201</f>
        <v>0</v>
      </c>
    </row>
    <row r="202" spans="1:18" ht="13.5" thickBot="1" x14ac:dyDescent="0.25"/>
    <row r="203" spans="1:18" x14ac:dyDescent="0.2">
      <c r="B203" s="96" t="s">
        <v>0</v>
      </c>
      <c r="C203" s="239"/>
      <c r="D203" s="106"/>
      <c r="E203" s="221"/>
      <c r="F203" s="328"/>
      <c r="G203" s="233"/>
      <c r="H203" s="232"/>
      <c r="I203" s="106"/>
      <c r="J203" s="401"/>
      <c r="K203" s="401"/>
      <c r="L203" s="401"/>
      <c r="M203" s="401"/>
      <c r="N203" s="401"/>
      <c r="O203" s="401"/>
      <c r="P203" s="401"/>
      <c r="R203" s="105"/>
    </row>
    <row r="204" spans="1:18" x14ac:dyDescent="0.2">
      <c r="B204" s="102" t="s">
        <v>165</v>
      </c>
      <c r="C204" s="329"/>
      <c r="D204" s="106"/>
      <c r="E204" s="231"/>
      <c r="F204" s="231"/>
      <c r="G204" s="233"/>
      <c r="H204" s="232"/>
      <c r="I204" s="106"/>
      <c r="J204" s="105"/>
      <c r="K204" s="105"/>
      <c r="L204" s="105"/>
      <c r="M204" s="105"/>
      <c r="N204" s="105"/>
      <c r="O204" s="105"/>
      <c r="P204" s="105"/>
      <c r="Q204" s="105"/>
      <c r="R204" s="105"/>
    </row>
    <row r="205" spans="1:18" x14ac:dyDescent="0.2">
      <c r="B205" s="102" t="s">
        <v>531</v>
      </c>
      <c r="C205" s="329"/>
      <c r="D205" s="106"/>
      <c r="E205" s="231"/>
      <c r="F205" s="231"/>
      <c r="G205" s="233"/>
      <c r="H205" s="232"/>
      <c r="I205" s="106"/>
      <c r="J205" s="105"/>
      <c r="K205" s="105"/>
      <c r="L205" s="105"/>
      <c r="M205" s="105"/>
      <c r="N205" s="105"/>
      <c r="O205" s="105"/>
      <c r="P205" s="105"/>
      <c r="Q205" s="105"/>
      <c r="R205" s="105"/>
    </row>
    <row r="206" spans="1:18" ht="12" thickBot="1" x14ac:dyDescent="0.25">
      <c r="B206" s="103" t="s">
        <v>532</v>
      </c>
      <c r="C206" s="330"/>
      <c r="D206" s="105"/>
      <c r="E206" s="231" t="s">
        <v>539</v>
      </c>
      <c r="F206" s="231" t="s">
        <v>539</v>
      </c>
      <c r="G206" s="231" t="s">
        <v>539</v>
      </c>
      <c r="H206" s="234"/>
      <c r="J206" s="231" t="s">
        <v>539</v>
      </c>
      <c r="K206" s="231" t="s">
        <v>539</v>
      </c>
      <c r="L206" s="231" t="s">
        <v>539</v>
      </c>
      <c r="M206" s="231" t="s">
        <v>539</v>
      </c>
      <c r="N206" s="231" t="s">
        <v>539</v>
      </c>
      <c r="O206" s="231" t="s">
        <v>539</v>
      </c>
      <c r="P206" s="231" t="s">
        <v>539</v>
      </c>
      <c r="Q206" s="231" t="s">
        <v>539</v>
      </c>
      <c r="R206" s="105"/>
    </row>
    <row r="207" spans="1:18" ht="12" thickBot="1" x14ac:dyDescent="0.25">
      <c r="B207" s="105" t="s">
        <v>3</v>
      </c>
      <c r="C207" s="105"/>
      <c r="D207" s="105"/>
      <c r="E207" s="231"/>
      <c r="F207" s="231"/>
      <c r="G207" s="233"/>
      <c r="H207" s="234"/>
      <c r="I207" s="644" t="s">
        <v>512</v>
      </c>
      <c r="J207" s="645"/>
      <c r="K207" s="645"/>
      <c r="L207" s="645"/>
      <c r="M207" s="645"/>
      <c r="N207" s="645"/>
      <c r="O207" s="645"/>
      <c r="P207" s="645"/>
      <c r="Q207" s="646"/>
      <c r="R207" s="105"/>
    </row>
    <row r="208" spans="1:18" ht="11.25" x14ac:dyDescent="0.2">
      <c r="B208" s="331"/>
      <c r="C208" s="331"/>
      <c r="D208" s="235"/>
      <c r="E208" s="236"/>
      <c r="F208" s="236" t="s">
        <v>513</v>
      </c>
      <c r="G208" s="237" t="s">
        <v>514</v>
      </c>
      <c r="H208" s="238"/>
      <c r="I208" s="239"/>
      <c r="J208" s="235"/>
      <c r="K208" s="240"/>
      <c r="L208" s="240"/>
      <c r="M208" s="240"/>
      <c r="N208" s="235"/>
      <c r="O208" s="240"/>
      <c r="P208" s="240"/>
      <c r="Q208" s="241"/>
      <c r="R208" s="242"/>
    </row>
    <row r="209" spans="2:18" ht="11.25" x14ac:dyDescent="0.2">
      <c r="B209" s="332" t="s">
        <v>4</v>
      </c>
      <c r="C209" s="332" t="s">
        <v>5</v>
      </c>
      <c r="D209" s="245" t="s">
        <v>6</v>
      </c>
      <c r="E209" s="246"/>
      <c r="F209" s="246" t="s">
        <v>515</v>
      </c>
      <c r="G209" s="247" t="s">
        <v>516</v>
      </c>
      <c r="H209" s="248" t="s">
        <v>517</v>
      </c>
      <c r="I209" s="249" t="s">
        <v>518</v>
      </c>
      <c r="J209" s="245" t="s">
        <v>7</v>
      </c>
      <c r="K209" s="245" t="s">
        <v>8</v>
      </c>
      <c r="L209" s="245" t="s">
        <v>8</v>
      </c>
      <c r="M209" s="245" t="s">
        <v>9</v>
      </c>
      <c r="N209" s="245" t="s">
        <v>10</v>
      </c>
      <c r="O209" s="245" t="s">
        <v>57</v>
      </c>
      <c r="P209" s="245" t="s">
        <v>57</v>
      </c>
      <c r="Q209" s="250" t="s">
        <v>519</v>
      </c>
      <c r="R209" s="292"/>
    </row>
    <row r="210" spans="2:18" ht="11.25" x14ac:dyDescent="0.2">
      <c r="B210" s="332" t="s">
        <v>11</v>
      </c>
      <c r="C210" s="332"/>
      <c r="D210" s="245" t="s">
        <v>520</v>
      </c>
      <c r="E210" s="246" t="s">
        <v>489</v>
      </c>
      <c r="F210" s="246" t="s">
        <v>521</v>
      </c>
      <c r="G210" s="247" t="s">
        <v>489</v>
      </c>
      <c r="H210" s="248" t="s">
        <v>522</v>
      </c>
      <c r="I210" s="249" t="s">
        <v>523</v>
      </c>
      <c r="J210" s="245"/>
      <c r="K210" s="252" t="s">
        <v>524</v>
      </c>
      <c r="L210" s="252" t="s">
        <v>525</v>
      </c>
      <c r="M210" s="245"/>
      <c r="N210" s="245"/>
      <c r="O210" s="245" t="s">
        <v>59</v>
      </c>
      <c r="P210" s="245" t="s">
        <v>60</v>
      </c>
      <c r="Q210" s="250" t="s">
        <v>526</v>
      </c>
      <c r="R210" s="292" t="s">
        <v>540</v>
      </c>
    </row>
    <row r="211" spans="2:18" ht="12" thickBot="1" x14ac:dyDescent="0.25">
      <c r="B211" s="333"/>
      <c r="C211" s="333"/>
      <c r="D211" s="253"/>
      <c r="E211" s="254"/>
      <c r="F211" s="254"/>
      <c r="G211" s="255"/>
      <c r="H211" s="256"/>
      <c r="I211" s="257" t="s">
        <v>527</v>
      </c>
      <c r="J211" s="258"/>
      <c r="K211" s="258"/>
      <c r="L211" s="259"/>
      <c r="M211" s="259"/>
      <c r="N211" s="259"/>
      <c r="O211" s="259"/>
      <c r="P211" s="259"/>
      <c r="Q211" s="260"/>
      <c r="R211" s="334"/>
    </row>
    <row r="212" spans="2:18" x14ac:dyDescent="0.2">
      <c r="B212" s="134"/>
      <c r="C212" s="134"/>
      <c r="D212" s="123"/>
      <c r="E212" s="335"/>
      <c r="F212" s="335"/>
      <c r="G212" s="336"/>
      <c r="H212" s="337"/>
      <c r="I212" s="123"/>
      <c r="J212" s="135"/>
      <c r="K212" s="136"/>
      <c r="L212" s="136"/>
      <c r="M212" s="134"/>
      <c r="N212" s="134"/>
      <c r="O212" s="134"/>
      <c r="P212" s="134"/>
      <c r="Q212" s="134"/>
      <c r="R212" s="290"/>
    </row>
    <row r="213" spans="2:18" x14ac:dyDescent="0.2">
      <c r="B213" s="379"/>
      <c r="C213" s="101" t="s">
        <v>166</v>
      </c>
      <c r="D213" s="137"/>
      <c r="E213" s="347"/>
      <c r="F213" s="347"/>
      <c r="G213" s="350"/>
      <c r="H213" s="340"/>
      <c r="I213" s="140"/>
      <c r="J213" s="351"/>
      <c r="K213" s="351"/>
      <c r="L213" s="351"/>
      <c r="M213" s="140"/>
      <c r="N213" s="140"/>
      <c r="O213" s="140"/>
      <c r="P213" s="140"/>
      <c r="Q213" s="140"/>
      <c r="R213" s="346"/>
    </row>
    <row r="214" spans="2:18" x14ac:dyDescent="0.2">
      <c r="B214" s="139">
        <v>1070</v>
      </c>
      <c r="C214" s="119" t="s">
        <v>480</v>
      </c>
      <c r="D214" s="137"/>
      <c r="E214" s="347">
        <f>'[2]I-A.1 to II-F'!Q204</f>
        <v>0</v>
      </c>
      <c r="F214" s="347"/>
      <c r="G214" s="352">
        <f>E214+F214</f>
        <v>0</v>
      </c>
      <c r="H214" s="272">
        <v>1</v>
      </c>
      <c r="I214" s="143" t="str">
        <f>VLOOKUP($H214,$B$1071:$Q$1194,3)</f>
        <v>DA</v>
      </c>
      <c r="J214" s="344">
        <f>HLOOKUP($J$1071,$B$1071:$P$1194, $H214+1)*$G214</f>
        <v>0</v>
      </c>
      <c r="K214" s="344">
        <f>HLOOKUP($K$1071,$B$1071:$P$1194, $H214+1)*$G214</f>
        <v>0</v>
      </c>
      <c r="L214" s="344">
        <f>HLOOKUP($L$1071,$B$1071:$P$1194, $H214+1)*$G214</f>
        <v>0</v>
      </c>
      <c r="M214" s="344">
        <f>HLOOKUP($M$1071,$B$1071:$P$1194, $H214+1)*$G214</f>
        <v>0</v>
      </c>
      <c r="N214" s="344">
        <f>HLOOKUP($N$1071,$B$1071:$P$1194, $H214+1)*$G214</f>
        <v>0</v>
      </c>
      <c r="O214" s="344">
        <f>HLOOKUP($O$1071,$B$1071:$P$1194, $H214+1)*$G214</f>
        <v>0</v>
      </c>
      <c r="P214" s="344">
        <f>HLOOKUP($P$1071,$B$1071:$P$1194, $H214+1)*$G214</f>
        <v>0</v>
      </c>
      <c r="Q214" s="344">
        <f>SUM(J214:P214)</f>
        <v>0</v>
      </c>
      <c r="R214" s="265">
        <f t="shared" ref="R214:R215" si="97">Q214-G214</f>
        <v>0</v>
      </c>
    </row>
    <row r="215" spans="2:18" x14ac:dyDescent="0.2">
      <c r="B215" s="119"/>
      <c r="C215" s="140" t="s">
        <v>18</v>
      </c>
      <c r="D215" s="137"/>
      <c r="E215" s="347">
        <f>E214</f>
        <v>0</v>
      </c>
      <c r="F215" s="347">
        <f>F214</f>
        <v>0</v>
      </c>
      <c r="G215" s="347">
        <f>G214</f>
        <v>0</v>
      </c>
      <c r="H215" s="340"/>
      <c r="I215" s="140"/>
      <c r="J215" s="347">
        <f t="shared" ref="J215:P215" si="98">J214</f>
        <v>0</v>
      </c>
      <c r="K215" s="347">
        <f t="shared" si="98"/>
        <v>0</v>
      </c>
      <c r="L215" s="347">
        <f t="shared" si="98"/>
        <v>0</v>
      </c>
      <c r="M215" s="347">
        <f t="shared" si="98"/>
        <v>0</v>
      </c>
      <c r="N215" s="347">
        <f t="shared" si="98"/>
        <v>0</v>
      </c>
      <c r="O215" s="347">
        <f t="shared" si="98"/>
        <v>0</v>
      </c>
      <c r="P215" s="347">
        <f t="shared" si="98"/>
        <v>0</v>
      </c>
      <c r="Q215" s="344">
        <f>SUM(J215:P215)</f>
        <v>0</v>
      </c>
      <c r="R215" s="265">
        <f t="shared" si="97"/>
        <v>0</v>
      </c>
    </row>
    <row r="216" spans="2:18" x14ac:dyDescent="0.2">
      <c r="B216" s="119"/>
      <c r="C216" s="140"/>
      <c r="D216" s="137"/>
      <c r="E216" s="347"/>
      <c r="F216" s="347"/>
      <c r="G216" s="350"/>
      <c r="H216" s="340"/>
      <c r="I216" s="140"/>
      <c r="J216" s="351"/>
      <c r="K216" s="351"/>
      <c r="L216" s="351"/>
      <c r="M216" s="140"/>
      <c r="N216" s="140"/>
      <c r="O216" s="140"/>
      <c r="P216" s="140"/>
      <c r="Q216" s="140"/>
      <c r="R216" s="346"/>
    </row>
    <row r="217" spans="2:18" ht="13.5" thickBot="1" x14ac:dyDescent="0.25">
      <c r="B217" s="119"/>
      <c r="C217" s="119"/>
      <c r="D217" s="137"/>
      <c r="E217" s="273"/>
      <c r="F217" s="273"/>
      <c r="G217" s="352"/>
      <c r="H217" s="272"/>
      <c r="I217" s="143"/>
      <c r="J217" s="354"/>
      <c r="K217" s="354"/>
      <c r="L217" s="354"/>
      <c r="M217" s="354"/>
      <c r="N217" s="354"/>
      <c r="O217" s="354"/>
      <c r="P217" s="354"/>
      <c r="Q217" s="354"/>
      <c r="R217" s="346"/>
    </row>
    <row r="218" spans="2:18" ht="13.5" thickBot="1" x14ac:dyDescent="0.25">
      <c r="B218" s="177" t="s">
        <v>167</v>
      </c>
      <c r="C218" s="389"/>
      <c r="D218" s="202" t="s">
        <v>150</v>
      </c>
      <c r="E218" s="400">
        <f>E215</f>
        <v>0</v>
      </c>
      <c r="F218" s="400">
        <f t="shared" ref="F218:G218" si="99">F215</f>
        <v>0</v>
      </c>
      <c r="G218" s="400">
        <f t="shared" si="99"/>
        <v>0</v>
      </c>
      <c r="H218" s="392"/>
      <c r="I218" s="311"/>
      <c r="J218" s="400">
        <f t="shared" ref="J218:P218" si="100">J215</f>
        <v>0</v>
      </c>
      <c r="K218" s="400">
        <f t="shared" si="100"/>
        <v>0</v>
      </c>
      <c r="L218" s="400">
        <f t="shared" si="100"/>
        <v>0</v>
      </c>
      <c r="M218" s="400">
        <f t="shared" si="100"/>
        <v>0</v>
      </c>
      <c r="N218" s="400">
        <f t="shared" si="100"/>
        <v>0</v>
      </c>
      <c r="O218" s="400">
        <f t="shared" si="100"/>
        <v>0</v>
      </c>
      <c r="P218" s="400">
        <f t="shared" si="100"/>
        <v>0</v>
      </c>
      <c r="Q218" s="393">
        <f>SUM(J218:P218)</f>
        <v>0</v>
      </c>
      <c r="R218" s="281">
        <f t="shared" ref="R218" si="101">Q218-G218</f>
        <v>0</v>
      </c>
    </row>
    <row r="219" spans="2:18" ht="13.5" thickBot="1" x14ac:dyDescent="0.25"/>
    <row r="220" spans="2:18" x14ac:dyDescent="0.2">
      <c r="B220" s="96" t="s">
        <v>0</v>
      </c>
      <c r="C220" s="239"/>
      <c r="D220" s="106"/>
      <c r="E220" s="221"/>
      <c r="F220" s="328"/>
      <c r="G220" s="233"/>
      <c r="H220" s="232"/>
      <c r="I220" s="106"/>
      <c r="J220" s="105"/>
      <c r="K220" s="105"/>
      <c r="L220" s="105"/>
      <c r="M220" s="105"/>
      <c r="N220" s="105"/>
      <c r="O220" s="105"/>
      <c r="P220" s="105"/>
      <c r="R220" s="105"/>
    </row>
    <row r="221" spans="2:18" x14ac:dyDescent="0.2">
      <c r="B221" s="102" t="s">
        <v>64</v>
      </c>
      <c r="C221" s="329"/>
      <c r="D221" s="106"/>
      <c r="E221" s="231"/>
      <c r="F221" s="231"/>
      <c r="G221" s="233"/>
      <c r="H221" s="232"/>
      <c r="I221" s="106"/>
      <c r="J221" s="105"/>
      <c r="K221" s="105"/>
      <c r="L221" s="105"/>
      <c r="M221" s="105"/>
      <c r="N221" s="105"/>
      <c r="O221" s="105"/>
      <c r="P221" s="105"/>
      <c r="Q221" s="105"/>
      <c r="R221" s="105"/>
    </row>
    <row r="222" spans="2:18" x14ac:dyDescent="0.2">
      <c r="B222" s="102" t="s">
        <v>531</v>
      </c>
      <c r="C222" s="329"/>
      <c r="D222" s="106"/>
      <c r="E222" s="231"/>
      <c r="F222" s="231"/>
      <c r="G222" s="233"/>
      <c r="H222" s="232"/>
      <c r="I222" s="106"/>
      <c r="J222" s="105"/>
      <c r="K222" s="105"/>
      <c r="L222" s="105"/>
      <c r="M222" s="105"/>
      <c r="N222" s="105"/>
      <c r="O222" s="105"/>
      <c r="P222" s="105"/>
      <c r="Q222" s="105"/>
      <c r="R222" s="105"/>
    </row>
    <row r="223" spans="2:18" ht="12" thickBot="1" x14ac:dyDescent="0.25">
      <c r="B223" s="103" t="s">
        <v>532</v>
      </c>
      <c r="C223" s="330"/>
      <c r="D223" s="105"/>
      <c r="E223" s="231" t="s">
        <v>539</v>
      </c>
      <c r="F223" s="231" t="s">
        <v>539</v>
      </c>
      <c r="G223" s="231" t="s">
        <v>539</v>
      </c>
      <c r="H223" s="234"/>
      <c r="J223" s="231" t="s">
        <v>539</v>
      </c>
      <c r="K223" s="231" t="s">
        <v>539</v>
      </c>
      <c r="L223" s="231" t="s">
        <v>539</v>
      </c>
      <c r="M223" s="231" t="s">
        <v>539</v>
      </c>
      <c r="N223" s="231" t="s">
        <v>539</v>
      </c>
      <c r="O223" s="231" t="s">
        <v>539</v>
      </c>
      <c r="P223" s="231" t="s">
        <v>539</v>
      </c>
      <c r="Q223" s="231" t="s">
        <v>539</v>
      </c>
      <c r="R223" s="105"/>
    </row>
    <row r="224" spans="2:18" ht="12" thickBot="1" x14ac:dyDescent="0.25">
      <c r="B224" s="105" t="s">
        <v>3</v>
      </c>
      <c r="C224" s="105"/>
      <c r="D224" s="105"/>
      <c r="E224" s="231"/>
      <c r="F224" s="231"/>
      <c r="G224" s="233"/>
      <c r="H224" s="234"/>
      <c r="I224" s="644" t="s">
        <v>512</v>
      </c>
      <c r="J224" s="645"/>
      <c r="K224" s="645"/>
      <c r="L224" s="645"/>
      <c r="M224" s="645"/>
      <c r="N224" s="645"/>
      <c r="O224" s="645"/>
      <c r="P224" s="645"/>
      <c r="Q224" s="646"/>
      <c r="R224" s="105"/>
    </row>
    <row r="225" spans="2:18" ht="11.25" x14ac:dyDescent="0.2">
      <c r="B225" s="331"/>
      <c r="C225" s="331"/>
      <c r="D225" s="235"/>
      <c r="E225" s="236"/>
      <c r="F225" s="236" t="s">
        <v>513</v>
      </c>
      <c r="G225" s="237" t="s">
        <v>514</v>
      </c>
      <c r="H225" s="238"/>
      <c r="I225" s="239"/>
      <c r="J225" s="235"/>
      <c r="K225" s="240"/>
      <c r="L225" s="240"/>
      <c r="M225" s="240"/>
      <c r="N225" s="235"/>
      <c r="O225" s="240"/>
      <c r="P225" s="240"/>
      <c r="Q225" s="241"/>
      <c r="R225" s="242"/>
    </row>
    <row r="226" spans="2:18" ht="11.25" x14ac:dyDescent="0.2">
      <c r="B226" s="332" t="s">
        <v>4</v>
      </c>
      <c r="C226" s="332" t="s">
        <v>5</v>
      </c>
      <c r="D226" s="245" t="s">
        <v>6</v>
      </c>
      <c r="E226" s="246"/>
      <c r="F226" s="246" t="s">
        <v>515</v>
      </c>
      <c r="G226" s="247" t="s">
        <v>516</v>
      </c>
      <c r="H226" s="248" t="s">
        <v>517</v>
      </c>
      <c r="I226" s="249" t="s">
        <v>518</v>
      </c>
      <c r="J226" s="245" t="s">
        <v>7</v>
      </c>
      <c r="K226" s="245" t="s">
        <v>8</v>
      </c>
      <c r="L226" s="245" t="s">
        <v>8</v>
      </c>
      <c r="M226" s="245" t="s">
        <v>9</v>
      </c>
      <c r="N226" s="245" t="s">
        <v>10</v>
      </c>
      <c r="O226" s="245" t="s">
        <v>57</v>
      </c>
      <c r="P226" s="245" t="s">
        <v>57</v>
      </c>
      <c r="Q226" s="250" t="s">
        <v>519</v>
      </c>
      <c r="R226" s="292"/>
    </row>
    <row r="227" spans="2:18" ht="11.25" x14ac:dyDescent="0.2">
      <c r="B227" s="332" t="s">
        <v>11</v>
      </c>
      <c r="C227" s="332"/>
      <c r="D227" s="245" t="s">
        <v>520</v>
      </c>
      <c r="E227" s="246" t="s">
        <v>489</v>
      </c>
      <c r="F227" s="246" t="s">
        <v>521</v>
      </c>
      <c r="G227" s="247" t="s">
        <v>489</v>
      </c>
      <c r="H227" s="248" t="s">
        <v>522</v>
      </c>
      <c r="I227" s="249" t="s">
        <v>523</v>
      </c>
      <c r="J227" s="245"/>
      <c r="K227" s="252" t="s">
        <v>524</v>
      </c>
      <c r="L227" s="252" t="s">
        <v>525</v>
      </c>
      <c r="M227" s="245"/>
      <c r="N227" s="245"/>
      <c r="O227" s="245" t="s">
        <v>59</v>
      </c>
      <c r="P227" s="245" t="s">
        <v>60</v>
      </c>
      <c r="Q227" s="250" t="s">
        <v>526</v>
      </c>
      <c r="R227" s="292" t="s">
        <v>540</v>
      </c>
    </row>
    <row r="228" spans="2:18" ht="12" thickBot="1" x14ac:dyDescent="0.25">
      <c r="B228" s="333"/>
      <c r="C228" s="333"/>
      <c r="D228" s="253"/>
      <c r="E228" s="254"/>
      <c r="F228" s="254"/>
      <c r="G228" s="255"/>
      <c r="H228" s="256"/>
      <c r="I228" s="257" t="s">
        <v>527</v>
      </c>
      <c r="J228" s="258"/>
      <c r="K228" s="258"/>
      <c r="L228" s="259"/>
      <c r="M228" s="259"/>
      <c r="N228" s="259"/>
      <c r="O228" s="259"/>
      <c r="P228" s="259"/>
      <c r="Q228" s="260"/>
      <c r="R228" s="334"/>
    </row>
    <row r="229" spans="2:18" x14ac:dyDescent="0.2">
      <c r="B229" s="139"/>
      <c r="C229" s="139"/>
      <c r="D229" s="139"/>
      <c r="E229" s="328"/>
      <c r="F229" s="221"/>
      <c r="G229" s="283"/>
      <c r="H229" s="272"/>
      <c r="I229" s="139"/>
      <c r="J229" s="139"/>
      <c r="K229" s="139"/>
      <c r="L229" s="139"/>
      <c r="M229" s="139"/>
      <c r="N229" s="139"/>
      <c r="O229" s="139"/>
      <c r="P229" s="139"/>
      <c r="Q229" s="119"/>
      <c r="R229" s="374"/>
    </row>
    <row r="230" spans="2:18" x14ac:dyDescent="0.2">
      <c r="B230" s="101" t="s">
        <v>65</v>
      </c>
      <c r="C230" s="119"/>
      <c r="D230" s="139"/>
      <c r="E230" s="402"/>
      <c r="F230" s="402"/>
      <c r="G230" s="403"/>
      <c r="H230" s="272"/>
      <c r="I230" s="139"/>
      <c r="J230" s="138"/>
      <c r="K230" s="110"/>
      <c r="L230" s="110"/>
      <c r="M230" s="119"/>
      <c r="N230" s="119"/>
      <c r="O230" s="119"/>
      <c r="P230" s="119"/>
      <c r="Q230" s="119"/>
      <c r="R230" s="378"/>
    </row>
    <row r="231" spans="2:18" x14ac:dyDescent="0.2">
      <c r="B231" s="101" t="s">
        <v>66</v>
      </c>
      <c r="C231" s="119"/>
      <c r="D231" s="137" t="s">
        <v>67</v>
      </c>
      <c r="E231" s="404"/>
      <c r="F231" s="404"/>
      <c r="G231" s="405"/>
      <c r="H231" s="272"/>
      <c r="I231" s="139"/>
      <c r="J231" s="110"/>
      <c r="K231" s="110"/>
      <c r="L231" s="110"/>
      <c r="M231" s="119"/>
      <c r="N231" s="119"/>
      <c r="O231" s="119"/>
      <c r="P231" s="119"/>
      <c r="Q231" s="119"/>
      <c r="R231" s="378"/>
    </row>
    <row r="232" spans="2:18" x14ac:dyDescent="0.2">
      <c r="B232" s="119">
        <v>301</v>
      </c>
      <c r="C232" s="119" t="s">
        <v>17</v>
      </c>
      <c r="D232" s="137"/>
      <c r="E232" s="273">
        <f>'[2]I-A.1 to II-F'!Q224</f>
        <v>0</v>
      </c>
      <c r="F232" s="273"/>
      <c r="G232" s="352">
        <f>E232+F232</f>
        <v>0</v>
      </c>
      <c r="H232" s="272">
        <v>93</v>
      </c>
      <c r="I232" s="143" t="str">
        <f>VLOOKUP($H232,$B$1071:$Q$1194,3)</f>
        <v>NCP3</v>
      </c>
      <c r="J232" s="344">
        <f>HLOOKUP($J$1071,$B$1071:$P$1194, $H232+1)*$G232</f>
        <v>0</v>
      </c>
      <c r="K232" s="344">
        <f>HLOOKUP($K$1071,$B$1071:$P$1194, $H232+1)*$G232</f>
        <v>0</v>
      </c>
      <c r="L232" s="344">
        <f>HLOOKUP($L$1071,$B$1071:$P$1194, $H232+1)*$G232</f>
        <v>0</v>
      </c>
      <c r="M232" s="344">
        <f>HLOOKUP($M$1071,$B$1071:$P$1194, $H232+1)*$G232</f>
        <v>0</v>
      </c>
      <c r="N232" s="344">
        <f>HLOOKUP($N$1071,$B$1071:$P$1194, $H232+1)*$G232</f>
        <v>0</v>
      </c>
      <c r="O232" s="344">
        <f>HLOOKUP($O$1071,$B$1071:$P$1194, $H232+1)*$G232</f>
        <v>0</v>
      </c>
      <c r="P232" s="344">
        <f>HLOOKUP($P$1071,$B$1071:$P$1194, $H232+1)*$G232</f>
        <v>0</v>
      </c>
      <c r="Q232" s="344">
        <f>SUM(J232:P232)</f>
        <v>0</v>
      </c>
      <c r="R232" s="265">
        <f t="shared" ref="R232:R288" si="102">Q232-G232</f>
        <v>0</v>
      </c>
    </row>
    <row r="233" spans="2:18" x14ac:dyDescent="0.2">
      <c r="B233" s="119">
        <v>302</v>
      </c>
      <c r="C233" s="119" t="s">
        <v>479</v>
      </c>
      <c r="D233" s="137"/>
      <c r="E233" s="273">
        <f>'[2]I-A.1 to II-F'!Q225</f>
        <v>0</v>
      </c>
      <c r="F233" s="273"/>
      <c r="G233" s="352">
        <f>E233+F233</f>
        <v>0</v>
      </c>
      <c r="H233" s="272">
        <v>93</v>
      </c>
      <c r="I233" s="143" t="str">
        <f>VLOOKUP($H233,$B$1071:$Q$1194,3)</f>
        <v>NCP3</v>
      </c>
      <c r="J233" s="344">
        <f>HLOOKUP($J$1071,$B$1071:$P$1194, $H233+1)*$G233</f>
        <v>0</v>
      </c>
      <c r="K233" s="344">
        <f>HLOOKUP($K$1071,$B$1071:$P$1194, $H233+1)*$G233</f>
        <v>0</v>
      </c>
      <c r="L233" s="344">
        <f>HLOOKUP($L$1071,$B$1071:$P$1194, $H233+1)*$G233</f>
        <v>0</v>
      </c>
      <c r="M233" s="344">
        <f>HLOOKUP($M$1071,$B$1071:$P$1194, $H233+1)*$G233</f>
        <v>0</v>
      </c>
      <c r="N233" s="344">
        <f>HLOOKUP($N$1071,$B$1071:$P$1194, $H233+1)*$G233</f>
        <v>0</v>
      </c>
      <c r="O233" s="344">
        <f>HLOOKUP($O$1071,$B$1071:$P$1194, $H233+1)*$G233</f>
        <v>0</v>
      </c>
      <c r="P233" s="344">
        <f>HLOOKUP($P$1071,$B$1071:$P$1194, $H233+1)*$G233</f>
        <v>0</v>
      </c>
      <c r="Q233" s="344">
        <f t="shared" ref="Q233:Q236" si="103">SUM(J233:P233)</f>
        <v>0</v>
      </c>
      <c r="R233" s="265">
        <f t="shared" si="102"/>
        <v>0</v>
      </c>
    </row>
    <row r="234" spans="2:18" x14ac:dyDescent="0.2">
      <c r="B234" s="119">
        <v>303.01</v>
      </c>
      <c r="C234" s="119" t="s">
        <v>403</v>
      </c>
      <c r="D234" s="137"/>
      <c r="E234" s="273">
        <f>'[2]I-A.1 to II-F'!Q226</f>
        <v>0</v>
      </c>
      <c r="F234" s="273"/>
      <c r="G234" s="352">
        <f>E234+F234</f>
        <v>0</v>
      </c>
      <c r="H234" s="272">
        <v>73</v>
      </c>
      <c r="I234" s="143" t="str">
        <f>VLOOKUP($H234,$B$1071:$Q$1194,3)</f>
        <v>DOMXAG</v>
      </c>
      <c r="J234" s="344">
        <f>HLOOKUP($J$1071,$B$1071:$P$1194, $H234+1)*$G234</f>
        <v>0</v>
      </c>
      <c r="K234" s="344">
        <f>HLOOKUP($K$1071,$B$1071:$P$1194, $H234+1)*$G234</f>
        <v>0</v>
      </c>
      <c r="L234" s="344">
        <f>HLOOKUP($L$1071,$B$1071:$P$1194, $H234+1)*$G234</f>
        <v>0</v>
      </c>
      <c r="M234" s="344">
        <f>HLOOKUP($M$1071,$B$1071:$P$1194, $H234+1)*$G234</f>
        <v>0</v>
      </c>
      <c r="N234" s="344">
        <f>HLOOKUP($N$1071,$B$1071:$P$1194, $H234+1)*$G234</f>
        <v>0</v>
      </c>
      <c r="O234" s="344">
        <f>HLOOKUP($O$1071,$B$1071:$P$1194, $H234+1)*$G234</f>
        <v>0</v>
      </c>
      <c r="P234" s="344">
        <f>HLOOKUP($P$1071,$B$1071:$P$1194, $H234+1)*$G234</f>
        <v>0</v>
      </c>
      <c r="Q234" s="344">
        <f t="shared" si="103"/>
        <v>0</v>
      </c>
      <c r="R234" s="265">
        <f t="shared" si="102"/>
        <v>0</v>
      </c>
    </row>
    <row r="235" spans="2:18" x14ac:dyDescent="0.2">
      <c r="B235" s="119">
        <v>303.02</v>
      </c>
      <c r="C235" s="119" t="s">
        <v>402</v>
      </c>
      <c r="D235" s="137"/>
      <c r="E235" s="273">
        <f>'[2]I-A.1 to II-F'!Q227</f>
        <v>-43403.732260155499</v>
      </c>
      <c r="F235" s="273"/>
      <c r="G235" s="352">
        <f>E235+F235</f>
        <v>-43403.732260155499</v>
      </c>
      <c r="H235" s="272">
        <v>73</v>
      </c>
      <c r="I235" s="143" t="str">
        <f>VLOOKUP($H235,$B$1071:$Q$1194,3)</f>
        <v>DOMXAG</v>
      </c>
      <c r="J235" s="344">
        <f>HLOOKUP($J$1071,$B$1071:$P$1194, $H235+1)*$G235</f>
        <v>-26869.206716619203</v>
      </c>
      <c r="K235" s="344">
        <f>HLOOKUP($K$1071,$B$1071:$P$1194, $H235+1)*$G235</f>
        <v>-581.85020928761514</v>
      </c>
      <c r="L235" s="344">
        <f>HLOOKUP($L$1071,$B$1071:$P$1194, $H235+1)*$G235</f>
        <v>-13892.531541104492</v>
      </c>
      <c r="M235" s="344">
        <f>HLOOKUP($M$1071,$B$1071:$P$1194, $H235+1)*$G235</f>
        <v>-1260.3009829511218</v>
      </c>
      <c r="N235" s="344">
        <f>HLOOKUP($N$1071,$B$1071:$P$1194, $H235+1)*$G235</f>
        <v>0</v>
      </c>
      <c r="O235" s="344">
        <f>HLOOKUP($O$1071,$B$1071:$P$1194, $H235+1)*$G235</f>
        <v>-683.62720289900517</v>
      </c>
      <c r="P235" s="344">
        <f>HLOOKUP($P$1071,$B$1071:$P$1194, $H235+1)*$G235</f>
        <v>-116.21560729406649</v>
      </c>
      <c r="Q235" s="344">
        <f t="shared" si="103"/>
        <v>-43403.732260155499</v>
      </c>
      <c r="R235" s="265">
        <f t="shared" si="102"/>
        <v>0</v>
      </c>
    </row>
    <row r="236" spans="2:18" x14ac:dyDescent="0.2">
      <c r="B236" s="119"/>
      <c r="C236" s="140" t="s">
        <v>18</v>
      </c>
      <c r="D236" s="139"/>
      <c r="E236" s="273">
        <f>SUM(E232:E235)</f>
        <v>-43403.732260155499</v>
      </c>
      <c r="F236" s="273">
        <f>SUM(F232:F235)</f>
        <v>0</v>
      </c>
      <c r="G236" s="273">
        <f>SUM(G232:G235)</f>
        <v>-43403.732260155499</v>
      </c>
      <c r="H236" s="406"/>
      <c r="I236" s="267"/>
      <c r="J236" s="273">
        <f t="shared" ref="J236:P236" si="104">SUM(J232:J235)</f>
        <v>-26869.206716619203</v>
      </c>
      <c r="K236" s="273">
        <f t="shared" si="104"/>
        <v>-581.85020928761514</v>
      </c>
      <c r="L236" s="273">
        <f t="shared" si="104"/>
        <v>-13892.531541104492</v>
      </c>
      <c r="M236" s="273">
        <f t="shared" si="104"/>
        <v>-1260.3009829511218</v>
      </c>
      <c r="N236" s="273">
        <f t="shared" si="104"/>
        <v>0</v>
      </c>
      <c r="O236" s="273">
        <f t="shared" si="104"/>
        <v>-683.62720289900517</v>
      </c>
      <c r="P236" s="273">
        <f t="shared" si="104"/>
        <v>-116.21560729406649</v>
      </c>
      <c r="Q236" s="344">
        <f t="shared" si="103"/>
        <v>-43403.732260155499</v>
      </c>
      <c r="R236" s="265">
        <f t="shared" si="102"/>
        <v>0</v>
      </c>
    </row>
    <row r="237" spans="2:18" x14ac:dyDescent="0.2">
      <c r="B237" s="119"/>
      <c r="C237" s="140"/>
      <c r="D237" s="139"/>
      <c r="E237" s="273"/>
      <c r="F237" s="273"/>
      <c r="G237" s="273"/>
      <c r="H237" s="406"/>
      <c r="I237" s="267"/>
      <c r="J237" s="273"/>
      <c r="K237" s="273"/>
      <c r="L237" s="273"/>
      <c r="M237" s="273"/>
      <c r="N237" s="273"/>
      <c r="O237" s="273"/>
      <c r="P237" s="273"/>
      <c r="Q237" s="273"/>
      <c r="R237" s="346"/>
    </row>
    <row r="238" spans="2:18" x14ac:dyDescent="0.2">
      <c r="B238" s="119"/>
      <c r="C238" s="140"/>
      <c r="D238" s="139"/>
      <c r="E238" s="273"/>
      <c r="F238" s="273"/>
      <c r="G238" s="352"/>
      <c r="H238" s="406"/>
      <c r="I238" s="267"/>
      <c r="J238" s="267"/>
      <c r="K238" s="267"/>
      <c r="L238" s="267"/>
      <c r="M238" s="267"/>
      <c r="N238" s="267"/>
      <c r="O238" s="267"/>
      <c r="P238" s="267"/>
      <c r="Q238" s="267"/>
      <c r="R238" s="346"/>
    </row>
    <row r="239" spans="2:18" x14ac:dyDescent="0.2">
      <c r="B239" s="101" t="s">
        <v>68</v>
      </c>
      <c r="C239" s="119"/>
      <c r="D239" s="139"/>
      <c r="E239" s="273"/>
      <c r="F239" s="273"/>
      <c r="G239" s="352"/>
      <c r="H239" s="272"/>
      <c r="I239" s="143"/>
      <c r="J239" s="354"/>
      <c r="K239" s="354"/>
      <c r="L239" s="354"/>
      <c r="M239" s="354"/>
      <c r="N239" s="354"/>
      <c r="O239" s="354"/>
      <c r="P239" s="354"/>
      <c r="Q239" s="354"/>
      <c r="R239" s="346"/>
    </row>
    <row r="240" spans="2:18" x14ac:dyDescent="0.2">
      <c r="B240" s="101" t="s">
        <v>66</v>
      </c>
      <c r="C240" s="101"/>
      <c r="D240" s="137" t="s">
        <v>67</v>
      </c>
      <c r="E240" s="347"/>
      <c r="F240" s="347"/>
      <c r="G240" s="350"/>
      <c r="H240" s="340"/>
      <c r="I240" s="140"/>
      <c r="J240" s="351"/>
      <c r="K240" s="351"/>
      <c r="L240" s="351"/>
      <c r="M240" s="140"/>
      <c r="N240" s="140"/>
      <c r="O240" s="140"/>
      <c r="P240" s="140"/>
      <c r="Q240" s="140"/>
      <c r="R240" s="346"/>
    </row>
    <row r="241" spans="2:18" x14ac:dyDescent="0.2">
      <c r="B241" s="119">
        <v>350.01</v>
      </c>
      <c r="C241" s="119" t="s">
        <v>20</v>
      </c>
      <c r="D241" s="137"/>
      <c r="E241" s="273">
        <f>'[2]I-A.1 to II-F'!Q232</f>
        <v>0</v>
      </c>
      <c r="F241" s="347"/>
      <c r="G241" s="352">
        <f>E241+F241</f>
        <v>0</v>
      </c>
      <c r="H241" s="272">
        <v>93</v>
      </c>
      <c r="I241" s="143" t="str">
        <f t="shared" ref="I241:I250" si="105">VLOOKUP($H241,$B$1071:$Q$1194,3)</f>
        <v>NCP3</v>
      </c>
      <c r="J241" s="344">
        <f t="shared" ref="J241:J250" si="106">HLOOKUP($J$1071,$B$1071:$P$1194, $H241+1)*$G241</f>
        <v>0</v>
      </c>
      <c r="K241" s="344">
        <f t="shared" ref="K241:K250" si="107">HLOOKUP($K$1071,$B$1071:$P$1194, $H241+1)*$G241</f>
        <v>0</v>
      </c>
      <c r="L241" s="344">
        <f t="shared" ref="L241:L250" si="108">HLOOKUP($L$1071,$B$1071:$P$1194, $H241+1)*$G241</f>
        <v>0</v>
      </c>
      <c r="M241" s="344">
        <f t="shared" ref="M241:M250" si="109">HLOOKUP($M$1071,$B$1071:$P$1194, $H241+1)*$G241</f>
        <v>0</v>
      </c>
      <c r="N241" s="344">
        <f t="shared" ref="N241:N250" si="110">HLOOKUP($N$1071,$B$1071:$P$1194, $H241+1)*$G241</f>
        <v>0</v>
      </c>
      <c r="O241" s="344">
        <f t="shared" ref="O241:O250" si="111">HLOOKUP($O$1071,$B$1071:$P$1194, $H241+1)*$G241</f>
        <v>0</v>
      </c>
      <c r="P241" s="344">
        <f t="shared" ref="P241:P250" si="112">HLOOKUP($P$1071,$B$1071:$P$1194, $H241+1)*$G241</f>
        <v>0</v>
      </c>
      <c r="Q241" s="344">
        <f t="shared" ref="Q241:Q252" si="113">SUM(J241:P241)</f>
        <v>0</v>
      </c>
      <c r="R241" s="265">
        <f t="shared" si="102"/>
        <v>0</v>
      </c>
    </row>
    <row r="242" spans="2:18" x14ac:dyDescent="0.2">
      <c r="B242" s="119">
        <v>350.02</v>
      </c>
      <c r="C242" s="119" t="s">
        <v>21</v>
      </c>
      <c r="D242" s="139"/>
      <c r="E242" s="273">
        <f>'[2]I-A.1 to II-F'!Q233</f>
        <v>-0.36931891104683423</v>
      </c>
      <c r="F242" s="273"/>
      <c r="G242" s="352">
        <f t="shared" ref="G242:G250" si="114">E242+F242</f>
        <v>-0.36931891104683423</v>
      </c>
      <c r="H242" s="272">
        <v>93</v>
      </c>
      <c r="I242" s="143" t="str">
        <f t="shared" si="105"/>
        <v>NCP3</v>
      </c>
      <c r="J242" s="344">
        <f t="shared" si="106"/>
        <v>-0.20115544989051037</v>
      </c>
      <c r="K242" s="344">
        <f t="shared" si="107"/>
        <v>-4.520468513615007E-3</v>
      </c>
      <c r="L242" s="344">
        <f t="shared" si="108"/>
        <v>-0.14840721726317296</v>
      </c>
      <c r="M242" s="344">
        <f t="shared" si="109"/>
        <v>-1.523577537953584E-2</v>
      </c>
      <c r="N242" s="344">
        <f t="shared" si="110"/>
        <v>0</v>
      </c>
      <c r="O242" s="344">
        <f t="shared" si="111"/>
        <v>0</v>
      </c>
      <c r="P242" s="344">
        <f t="shared" si="112"/>
        <v>0</v>
      </c>
      <c r="Q242" s="344">
        <f t="shared" si="113"/>
        <v>-0.36931891104683418</v>
      </c>
      <c r="R242" s="265">
        <f t="shared" si="102"/>
        <v>0</v>
      </c>
    </row>
    <row r="243" spans="2:18" x14ac:dyDescent="0.2">
      <c r="B243" s="119">
        <v>352.01</v>
      </c>
      <c r="C243" s="119" t="s">
        <v>22</v>
      </c>
      <c r="D243" s="139"/>
      <c r="E243" s="273">
        <f>'[2]I-A.1 to II-F'!Q234</f>
        <v>-651.90632032489145</v>
      </c>
      <c r="F243" s="273"/>
      <c r="G243" s="352">
        <f t="shared" si="114"/>
        <v>-651.90632032489145</v>
      </c>
      <c r="H243" s="272">
        <v>93</v>
      </c>
      <c r="I243" s="143" t="str">
        <f t="shared" si="105"/>
        <v>NCP3</v>
      </c>
      <c r="J243" s="344">
        <f t="shared" si="106"/>
        <v>-355.07120060470237</v>
      </c>
      <c r="K243" s="344">
        <f t="shared" si="107"/>
        <v>-7.9793422614136977</v>
      </c>
      <c r="L243" s="344">
        <f t="shared" si="108"/>
        <v>-261.96222295105542</v>
      </c>
      <c r="M243" s="344">
        <f t="shared" si="109"/>
        <v>-26.89355450771988</v>
      </c>
      <c r="N243" s="344">
        <f t="shared" si="110"/>
        <v>0</v>
      </c>
      <c r="O243" s="344">
        <f t="shared" si="111"/>
        <v>0</v>
      </c>
      <c r="P243" s="344">
        <f t="shared" si="112"/>
        <v>0</v>
      </c>
      <c r="Q243" s="344">
        <f t="shared" si="113"/>
        <v>-651.90632032489134</v>
      </c>
      <c r="R243" s="265">
        <f t="shared" si="102"/>
        <v>0</v>
      </c>
    </row>
    <row r="244" spans="2:18" x14ac:dyDescent="0.2">
      <c r="B244" s="119">
        <v>353.01</v>
      </c>
      <c r="C244" s="119" t="s">
        <v>23</v>
      </c>
      <c r="D244" s="139"/>
      <c r="E244" s="273">
        <f>'[2]I-A.1 to II-F'!Q235</f>
        <v>-12853.112114401745</v>
      </c>
      <c r="F244" s="273"/>
      <c r="G244" s="352">
        <f t="shared" si="114"/>
        <v>-12853.112114401745</v>
      </c>
      <c r="H244" s="272">
        <v>93</v>
      </c>
      <c r="I244" s="143" t="str">
        <f t="shared" si="105"/>
        <v>NCP3</v>
      </c>
      <c r="J244" s="344">
        <f t="shared" si="106"/>
        <v>-7000.6530197360571</v>
      </c>
      <c r="K244" s="344">
        <f t="shared" si="107"/>
        <v>-157.32226776697235</v>
      </c>
      <c r="L244" s="344">
        <f t="shared" si="108"/>
        <v>-5164.8982627592723</v>
      </c>
      <c r="M244" s="344">
        <f t="shared" si="109"/>
        <v>-530.2385641394427</v>
      </c>
      <c r="N244" s="344">
        <f t="shared" si="110"/>
        <v>0</v>
      </c>
      <c r="O244" s="344">
        <f t="shared" si="111"/>
        <v>0</v>
      </c>
      <c r="P244" s="344">
        <f t="shared" si="112"/>
        <v>0</v>
      </c>
      <c r="Q244" s="344">
        <f t="shared" si="113"/>
        <v>-12853.112114401745</v>
      </c>
      <c r="R244" s="265">
        <f t="shared" si="102"/>
        <v>0</v>
      </c>
    </row>
    <row r="245" spans="2:18" x14ac:dyDescent="0.2">
      <c r="B245" s="119">
        <v>354.01</v>
      </c>
      <c r="C245" s="110" t="s">
        <v>24</v>
      </c>
      <c r="D245" s="139"/>
      <c r="E245" s="273">
        <f>'[2]I-A.1 to II-F'!Q236</f>
        <v>0</v>
      </c>
      <c r="F245" s="273"/>
      <c r="G245" s="352">
        <f t="shared" si="114"/>
        <v>0</v>
      </c>
      <c r="H245" s="272">
        <v>93</v>
      </c>
      <c r="I245" s="143" t="str">
        <f t="shared" si="105"/>
        <v>NCP3</v>
      </c>
      <c r="J245" s="344">
        <f t="shared" si="106"/>
        <v>0</v>
      </c>
      <c r="K245" s="344">
        <f t="shared" si="107"/>
        <v>0</v>
      </c>
      <c r="L245" s="344">
        <f t="shared" si="108"/>
        <v>0</v>
      </c>
      <c r="M245" s="344">
        <f t="shared" si="109"/>
        <v>0</v>
      </c>
      <c r="N245" s="344">
        <f t="shared" si="110"/>
        <v>0</v>
      </c>
      <c r="O245" s="344">
        <f t="shared" si="111"/>
        <v>0</v>
      </c>
      <c r="P245" s="344">
        <f t="shared" si="112"/>
        <v>0</v>
      </c>
      <c r="Q245" s="344">
        <f t="shared" si="113"/>
        <v>0</v>
      </c>
      <c r="R245" s="265">
        <f t="shared" si="102"/>
        <v>0</v>
      </c>
    </row>
    <row r="246" spans="2:18" x14ac:dyDescent="0.2">
      <c r="B246" s="119">
        <v>355.02</v>
      </c>
      <c r="C246" s="119" t="s">
        <v>25</v>
      </c>
      <c r="D246" s="139"/>
      <c r="E246" s="273">
        <f>'[2]I-A.1 to II-F'!Q237</f>
        <v>0</v>
      </c>
      <c r="F246" s="273"/>
      <c r="G246" s="352">
        <f t="shared" si="114"/>
        <v>0</v>
      </c>
      <c r="H246" s="272">
        <v>93</v>
      </c>
      <c r="I246" s="143" t="str">
        <f t="shared" si="105"/>
        <v>NCP3</v>
      </c>
      <c r="J246" s="344">
        <f t="shared" si="106"/>
        <v>0</v>
      </c>
      <c r="K246" s="344">
        <f t="shared" si="107"/>
        <v>0</v>
      </c>
      <c r="L246" s="344">
        <f t="shared" si="108"/>
        <v>0</v>
      </c>
      <c r="M246" s="344">
        <f t="shared" si="109"/>
        <v>0</v>
      </c>
      <c r="N246" s="344">
        <f t="shared" si="110"/>
        <v>0</v>
      </c>
      <c r="O246" s="344">
        <f t="shared" si="111"/>
        <v>0</v>
      </c>
      <c r="P246" s="344">
        <f t="shared" si="112"/>
        <v>0</v>
      </c>
      <c r="Q246" s="344">
        <f t="shared" si="113"/>
        <v>0</v>
      </c>
      <c r="R246" s="265">
        <f t="shared" si="102"/>
        <v>0</v>
      </c>
    </row>
    <row r="247" spans="2:18" x14ac:dyDescent="0.2">
      <c r="B247" s="119">
        <v>356.01</v>
      </c>
      <c r="C247" s="119" t="s">
        <v>26</v>
      </c>
      <c r="D247" s="139"/>
      <c r="E247" s="273">
        <f>'[2]I-A.1 to II-F'!Q238</f>
        <v>0</v>
      </c>
      <c r="F247" s="273"/>
      <c r="G247" s="352">
        <f t="shared" si="114"/>
        <v>0</v>
      </c>
      <c r="H247" s="272">
        <v>93</v>
      </c>
      <c r="I247" s="143" t="str">
        <f t="shared" si="105"/>
        <v>NCP3</v>
      </c>
      <c r="J247" s="344">
        <f t="shared" si="106"/>
        <v>0</v>
      </c>
      <c r="K247" s="344">
        <f t="shared" si="107"/>
        <v>0</v>
      </c>
      <c r="L247" s="344">
        <f t="shared" si="108"/>
        <v>0</v>
      </c>
      <c r="M247" s="344">
        <f t="shared" si="109"/>
        <v>0</v>
      </c>
      <c r="N247" s="344">
        <f t="shared" si="110"/>
        <v>0</v>
      </c>
      <c r="O247" s="344">
        <f t="shared" si="111"/>
        <v>0</v>
      </c>
      <c r="P247" s="344">
        <f t="shared" si="112"/>
        <v>0</v>
      </c>
      <c r="Q247" s="344">
        <f t="shared" si="113"/>
        <v>0</v>
      </c>
      <c r="R247" s="265">
        <f t="shared" si="102"/>
        <v>0</v>
      </c>
    </row>
    <row r="248" spans="2:18" x14ac:dyDescent="0.2">
      <c r="B248" s="119">
        <v>357.01</v>
      </c>
      <c r="C248" s="119" t="s">
        <v>27</v>
      </c>
      <c r="D248" s="142"/>
      <c r="E248" s="273">
        <f>'[2]I-A.1 to II-F'!Q239</f>
        <v>0</v>
      </c>
      <c r="F248" s="273"/>
      <c r="G248" s="352">
        <f t="shared" si="114"/>
        <v>0</v>
      </c>
      <c r="H248" s="272">
        <v>93</v>
      </c>
      <c r="I248" s="143" t="str">
        <f t="shared" si="105"/>
        <v>NCP3</v>
      </c>
      <c r="J248" s="344">
        <f t="shared" si="106"/>
        <v>0</v>
      </c>
      <c r="K248" s="344">
        <f t="shared" si="107"/>
        <v>0</v>
      </c>
      <c r="L248" s="344">
        <f t="shared" si="108"/>
        <v>0</v>
      </c>
      <c r="M248" s="344">
        <f t="shared" si="109"/>
        <v>0</v>
      </c>
      <c r="N248" s="344">
        <f t="shared" si="110"/>
        <v>0</v>
      </c>
      <c r="O248" s="344">
        <f t="shared" si="111"/>
        <v>0</v>
      </c>
      <c r="P248" s="344">
        <f t="shared" si="112"/>
        <v>0</v>
      </c>
      <c r="Q248" s="344">
        <f t="shared" si="113"/>
        <v>0</v>
      </c>
      <c r="R248" s="265">
        <f t="shared" si="102"/>
        <v>0</v>
      </c>
    </row>
    <row r="249" spans="2:18" x14ac:dyDescent="0.2">
      <c r="B249" s="119">
        <v>358.01</v>
      </c>
      <c r="C249" s="119" t="s">
        <v>28</v>
      </c>
      <c r="D249" s="139"/>
      <c r="E249" s="273">
        <f>'[2]I-A.1 to II-F'!Q240</f>
        <v>0</v>
      </c>
      <c r="F249" s="273"/>
      <c r="G249" s="352">
        <f t="shared" si="114"/>
        <v>0</v>
      </c>
      <c r="H249" s="272">
        <v>93</v>
      </c>
      <c r="I249" s="143" t="str">
        <f t="shared" si="105"/>
        <v>NCP3</v>
      </c>
      <c r="J249" s="344">
        <f t="shared" si="106"/>
        <v>0</v>
      </c>
      <c r="K249" s="344">
        <f t="shared" si="107"/>
        <v>0</v>
      </c>
      <c r="L249" s="344">
        <f t="shared" si="108"/>
        <v>0</v>
      </c>
      <c r="M249" s="344">
        <f t="shared" si="109"/>
        <v>0</v>
      </c>
      <c r="N249" s="344">
        <f t="shared" si="110"/>
        <v>0</v>
      </c>
      <c r="O249" s="344">
        <f t="shared" si="111"/>
        <v>0</v>
      </c>
      <c r="P249" s="344">
        <f t="shared" si="112"/>
        <v>0</v>
      </c>
      <c r="Q249" s="344">
        <f t="shared" si="113"/>
        <v>0</v>
      </c>
      <c r="R249" s="265">
        <f t="shared" si="102"/>
        <v>0</v>
      </c>
    </row>
    <row r="250" spans="2:18" x14ac:dyDescent="0.2">
      <c r="B250" s="119">
        <v>359.01</v>
      </c>
      <c r="C250" s="141" t="s">
        <v>29</v>
      </c>
      <c r="D250" s="139"/>
      <c r="E250" s="273">
        <f>'[2]I-A.1 to II-F'!Q241</f>
        <v>0</v>
      </c>
      <c r="F250" s="273"/>
      <c r="G250" s="352">
        <f t="shared" si="114"/>
        <v>0</v>
      </c>
      <c r="H250" s="272">
        <v>93</v>
      </c>
      <c r="I250" s="143" t="str">
        <f t="shared" si="105"/>
        <v>NCP3</v>
      </c>
      <c r="J250" s="344">
        <f t="shared" si="106"/>
        <v>0</v>
      </c>
      <c r="K250" s="344">
        <f t="shared" si="107"/>
        <v>0</v>
      </c>
      <c r="L250" s="344">
        <f t="shared" si="108"/>
        <v>0</v>
      </c>
      <c r="M250" s="344">
        <f t="shared" si="109"/>
        <v>0</v>
      </c>
      <c r="N250" s="344">
        <f t="shared" si="110"/>
        <v>0</v>
      </c>
      <c r="O250" s="344">
        <f t="shared" si="111"/>
        <v>0</v>
      </c>
      <c r="P250" s="344">
        <f t="shared" si="112"/>
        <v>0</v>
      </c>
      <c r="Q250" s="344">
        <f t="shared" si="113"/>
        <v>0</v>
      </c>
      <c r="R250" s="265">
        <f t="shared" si="102"/>
        <v>0</v>
      </c>
    </row>
    <row r="251" spans="2:18" x14ac:dyDescent="0.2">
      <c r="B251" s="119"/>
      <c r="C251" s="119"/>
      <c r="D251" s="139"/>
      <c r="E251" s="273"/>
      <c r="F251" s="273"/>
      <c r="G251" s="352"/>
      <c r="H251" s="272"/>
      <c r="I251" s="143"/>
      <c r="J251" s="354"/>
      <c r="K251" s="354"/>
      <c r="L251" s="354"/>
      <c r="M251" s="354"/>
      <c r="N251" s="354"/>
      <c r="O251" s="354"/>
      <c r="P251" s="354"/>
      <c r="Q251" s="344">
        <f t="shared" si="113"/>
        <v>0</v>
      </c>
      <c r="R251" s="265">
        <f t="shared" si="102"/>
        <v>0</v>
      </c>
    </row>
    <row r="252" spans="2:18" x14ac:dyDescent="0.2">
      <c r="B252" s="101"/>
      <c r="C252" s="140" t="s">
        <v>18</v>
      </c>
      <c r="D252" s="137"/>
      <c r="E252" s="273">
        <f>SUM(E241:E250)</f>
        <v>-13505.387753637684</v>
      </c>
      <c r="F252" s="273">
        <f>SUM(F241:F250)</f>
        <v>0</v>
      </c>
      <c r="G252" s="273">
        <f>SUM(G241:G250)</f>
        <v>-13505.387753637684</v>
      </c>
      <c r="H252" s="340"/>
      <c r="I252" s="140"/>
      <c r="J252" s="273">
        <f t="shared" ref="J252:P252" si="115">SUM(J241:J250)</f>
        <v>-7355.9253757906499</v>
      </c>
      <c r="K252" s="273">
        <f t="shared" si="115"/>
        <v>-165.30613049689967</v>
      </c>
      <c r="L252" s="273">
        <f t="shared" si="115"/>
        <v>-5427.0088929275908</v>
      </c>
      <c r="M252" s="273">
        <f t="shared" si="115"/>
        <v>-557.14735442254209</v>
      </c>
      <c r="N252" s="273">
        <f t="shared" si="115"/>
        <v>0</v>
      </c>
      <c r="O252" s="273">
        <f t="shared" si="115"/>
        <v>0</v>
      </c>
      <c r="P252" s="273">
        <f t="shared" si="115"/>
        <v>0</v>
      </c>
      <c r="Q252" s="344">
        <f t="shared" si="113"/>
        <v>-13505.387753637684</v>
      </c>
      <c r="R252" s="265">
        <f t="shared" si="102"/>
        <v>0</v>
      </c>
    </row>
    <row r="253" spans="2:18" x14ac:dyDescent="0.2">
      <c r="B253" s="141"/>
      <c r="C253" s="119"/>
      <c r="D253" s="139"/>
      <c r="E253" s="273"/>
      <c r="F253" s="273"/>
      <c r="G253" s="352"/>
      <c r="H253" s="272"/>
      <c r="I253" s="143"/>
      <c r="J253" s="354"/>
      <c r="K253" s="354"/>
      <c r="L253" s="354"/>
      <c r="M253" s="354"/>
      <c r="N253" s="354"/>
      <c r="O253" s="354"/>
      <c r="P253" s="354"/>
      <c r="Q253" s="354"/>
      <c r="R253" s="346"/>
    </row>
    <row r="254" spans="2:18" x14ac:dyDescent="0.2">
      <c r="B254" s="101" t="s">
        <v>69</v>
      </c>
      <c r="C254" s="119"/>
      <c r="D254" s="139"/>
      <c r="E254" s="273"/>
      <c r="F254" s="273"/>
      <c r="G254" s="352"/>
      <c r="H254" s="272"/>
      <c r="I254" s="143"/>
      <c r="J254" s="354"/>
      <c r="K254" s="354"/>
      <c r="L254" s="354"/>
      <c r="M254" s="354"/>
      <c r="N254" s="354"/>
      <c r="O254" s="354"/>
      <c r="P254" s="354"/>
      <c r="Q254" s="354"/>
      <c r="R254" s="346"/>
    </row>
    <row r="255" spans="2:18" x14ac:dyDescent="0.2">
      <c r="B255" s="101" t="s">
        <v>66</v>
      </c>
      <c r="C255" s="101"/>
      <c r="D255" s="137" t="s">
        <v>67</v>
      </c>
      <c r="E255" s="347"/>
      <c r="F255" s="347"/>
      <c r="G255" s="350"/>
      <c r="H255" s="340"/>
      <c r="I255" s="140"/>
      <c r="J255" s="351"/>
      <c r="K255" s="351"/>
      <c r="L255" s="351"/>
      <c r="M255" s="140"/>
      <c r="N255" s="140"/>
      <c r="O255" s="140"/>
      <c r="P255" s="140"/>
      <c r="Q255" s="140"/>
      <c r="R255" s="346"/>
    </row>
    <row r="256" spans="2:18" x14ac:dyDescent="0.2">
      <c r="B256" s="139">
        <v>360.01</v>
      </c>
      <c r="C256" s="119" t="s">
        <v>20</v>
      </c>
      <c r="D256" s="139"/>
      <c r="E256" s="273">
        <f>'[2]I-A.1 to II-F'!Q247</f>
        <v>0</v>
      </c>
      <c r="F256" s="273"/>
      <c r="G256" s="352">
        <f t="shared" ref="G256:G280" si="116">E256+F256</f>
        <v>0</v>
      </c>
      <c r="H256" s="272">
        <v>93</v>
      </c>
      <c r="I256" s="143" t="str">
        <f t="shared" ref="I256:I280" si="117">VLOOKUP($H256,$B$1071:$Q$1194,3)</f>
        <v>NCP3</v>
      </c>
      <c r="J256" s="344">
        <f t="shared" ref="J256:J280" si="118">HLOOKUP($J$1071,$B$1071:$P$1194, $H256+1)*$G256</f>
        <v>0</v>
      </c>
      <c r="K256" s="344">
        <f t="shared" ref="K256:K280" si="119">HLOOKUP($K$1071,$B$1071:$P$1194, $H256+1)*$G256</f>
        <v>0</v>
      </c>
      <c r="L256" s="344">
        <f t="shared" ref="L256:L280" si="120">HLOOKUP($L$1071,$B$1071:$P$1194, $H256+1)*$G256</f>
        <v>0</v>
      </c>
      <c r="M256" s="344">
        <f t="shared" ref="M256:M280" si="121">HLOOKUP($M$1071,$B$1071:$P$1194, $H256+1)*$G256</f>
        <v>0</v>
      </c>
      <c r="N256" s="344">
        <f t="shared" ref="N256:N280" si="122">HLOOKUP($N$1071,$B$1071:$P$1194, $H256+1)*$G256</f>
        <v>0</v>
      </c>
      <c r="O256" s="344">
        <f t="shared" ref="O256:O280" si="123">HLOOKUP($O$1071,$B$1071:$P$1194, $H256+1)*$G256</f>
        <v>0</v>
      </c>
      <c r="P256" s="344">
        <f t="shared" ref="P256:P280" si="124">HLOOKUP($P$1071,$B$1071:$P$1194, $H256+1)*$G256</f>
        <v>0</v>
      </c>
      <c r="Q256" s="344">
        <f t="shared" ref="Q256:Q280" si="125">SUM(J256:P256)</f>
        <v>0</v>
      </c>
      <c r="R256" s="265">
        <f t="shared" si="102"/>
        <v>0</v>
      </c>
    </row>
    <row r="257" spans="2:18" x14ac:dyDescent="0.2">
      <c r="B257" s="139">
        <v>360.02</v>
      </c>
      <c r="C257" s="141" t="s">
        <v>21</v>
      </c>
      <c r="D257" s="139"/>
      <c r="E257" s="273">
        <f>'[2]I-A.1 to II-F'!Q248</f>
        <v>-614.34802781001258</v>
      </c>
      <c r="F257" s="273"/>
      <c r="G257" s="352">
        <f t="shared" si="116"/>
        <v>-614.34802781001258</v>
      </c>
      <c r="H257" s="272">
        <v>93</v>
      </c>
      <c r="I257" s="143" t="str">
        <f t="shared" si="117"/>
        <v>NCP3</v>
      </c>
      <c r="J257" s="344">
        <f t="shared" si="118"/>
        <v>-334.61447607214313</v>
      </c>
      <c r="K257" s="344">
        <f t="shared" si="119"/>
        <v>-7.5196282482389929</v>
      </c>
      <c r="L257" s="344">
        <f t="shared" si="120"/>
        <v>-246.86978790219712</v>
      </c>
      <c r="M257" s="344">
        <f t="shared" si="121"/>
        <v>-25.344135587433311</v>
      </c>
      <c r="N257" s="344">
        <f t="shared" si="122"/>
        <v>0</v>
      </c>
      <c r="O257" s="344">
        <f t="shared" si="123"/>
        <v>0</v>
      </c>
      <c r="P257" s="344">
        <f t="shared" si="124"/>
        <v>0</v>
      </c>
      <c r="Q257" s="344">
        <f t="shared" si="125"/>
        <v>-614.34802781001258</v>
      </c>
      <c r="R257" s="265">
        <f t="shared" si="102"/>
        <v>0</v>
      </c>
    </row>
    <row r="258" spans="2:18" x14ac:dyDescent="0.2">
      <c r="B258" s="139">
        <v>361.01</v>
      </c>
      <c r="C258" s="141" t="s">
        <v>22</v>
      </c>
      <c r="D258" s="139"/>
      <c r="E258" s="273">
        <f>'[2]I-A.1 to II-F'!Q249</f>
        <v>-23190.175874407865</v>
      </c>
      <c r="F258" s="273"/>
      <c r="G258" s="352">
        <f t="shared" si="116"/>
        <v>-23190.175874407865</v>
      </c>
      <c r="H258" s="272">
        <v>93</v>
      </c>
      <c r="I258" s="143" t="str">
        <f t="shared" si="117"/>
        <v>NCP3</v>
      </c>
      <c r="J258" s="344">
        <f t="shared" si="118"/>
        <v>-12630.90007450232</v>
      </c>
      <c r="K258" s="344">
        <f t="shared" si="119"/>
        <v>-283.84806932391638</v>
      </c>
      <c r="L258" s="344">
        <f t="shared" si="120"/>
        <v>-9318.7469323172681</v>
      </c>
      <c r="M258" s="344">
        <f t="shared" si="121"/>
        <v>-956.68079826435951</v>
      </c>
      <c r="N258" s="344">
        <f t="shared" si="122"/>
        <v>0</v>
      </c>
      <c r="O258" s="344">
        <f t="shared" si="123"/>
        <v>0</v>
      </c>
      <c r="P258" s="344">
        <f t="shared" si="124"/>
        <v>0</v>
      </c>
      <c r="Q258" s="344">
        <f t="shared" si="125"/>
        <v>-23190.175874407862</v>
      </c>
      <c r="R258" s="265">
        <f t="shared" si="102"/>
        <v>0</v>
      </c>
    </row>
    <row r="259" spans="2:18" x14ac:dyDescent="0.2">
      <c r="B259" s="139">
        <v>362.01</v>
      </c>
      <c r="C259" s="119" t="s">
        <v>23</v>
      </c>
      <c r="D259" s="139"/>
      <c r="E259" s="273">
        <f>'[2]I-A.1 to II-F'!Q250</f>
        <v>-216941.06544141431</v>
      </c>
      <c r="F259" s="273"/>
      <c r="G259" s="352">
        <f t="shared" si="116"/>
        <v>-216941.06544141431</v>
      </c>
      <c r="H259" s="272">
        <v>93</v>
      </c>
      <c r="I259" s="143" t="str">
        <f t="shared" si="117"/>
        <v>NCP3</v>
      </c>
      <c r="J259" s="344">
        <f t="shared" si="118"/>
        <v>-118160.41993327657</v>
      </c>
      <c r="K259" s="344">
        <f t="shared" si="119"/>
        <v>-2655.3616029525342</v>
      </c>
      <c r="L259" s="344">
        <f t="shared" si="120"/>
        <v>-87175.66003054037</v>
      </c>
      <c r="M259" s="344">
        <f t="shared" si="121"/>
        <v>-8949.623874644818</v>
      </c>
      <c r="N259" s="344">
        <f t="shared" si="122"/>
        <v>0</v>
      </c>
      <c r="O259" s="344">
        <f t="shared" si="123"/>
        <v>0</v>
      </c>
      <c r="P259" s="344">
        <f t="shared" si="124"/>
        <v>0</v>
      </c>
      <c r="Q259" s="344">
        <f t="shared" si="125"/>
        <v>-216941.06544141428</v>
      </c>
      <c r="R259" s="265">
        <f t="shared" si="102"/>
        <v>0</v>
      </c>
    </row>
    <row r="260" spans="2:18" x14ac:dyDescent="0.2">
      <c r="B260" s="139">
        <v>364.01</v>
      </c>
      <c r="C260" s="170" t="s">
        <v>32</v>
      </c>
      <c r="D260" s="139"/>
      <c r="E260" s="273"/>
      <c r="F260" s="273"/>
      <c r="G260" s="352">
        <f t="shared" si="116"/>
        <v>0</v>
      </c>
      <c r="H260" s="272">
        <v>3</v>
      </c>
      <c r="I260" s="143" t="str">
        <f t="shared" si="117"/>
        <v>SEC&lt;10</v>
      </c>
      <c r="J260" s="344">
        <f t="shared" si="118"/>
        <v>0</v>
      </c>
      <c r="K260" s="344">
        <f t="shared" si="119"/>
        <v>0</v>
      </c>
      <c r="L260" s="344">
        <f t="shared" si="120"/>
        <v>0</v>
      </c>
      <c r="M260" s="344">
        <f t="shared" si="121"/>
        <v>0</v>
      </c>
      <c r="N260" s="344">
        <f t="shared" si="122"/>
        <v>0</v>
      </c>
      <c r="O260" s="344">
        <f t="shared" si="123"/>
        <v>0</v>
      </c>
      <c r="P260" s="344">
        <f t="shared" si="124"/>
        <v>0</v>
      </c>
      <c r="Q260" s="344">
        <f t="shared" si="125"/>
        <v>0</v>
      </c>
      <c r="R260" s="265">
        <f t="shared" si="102"/>
        <v>0</v>
      </c>
    </row>
    <row r="261" spans="2:18" x14ac:dyDescent="0.2">
      <c r="B261" s="139" t="s">
        <v>832</v>
      </c>
      <c r="C261" s="119" t="s">
        <v>88</v>
      </c>
      <c r="D261" s="139"/>
      <c r="E261" s="273">
        <f>'[2]WP - Acct. 364'!G13</f>
        <v>-46690.912667825498</v>
      </c>
      <c r="F261" s="273"/>
      <c r="G261" s="352">
        <f t="shared" si="116"/>
        <v>-46690.912667825498</v>
      </c>
      <c r="H261" s="272">
        <v>95</v>
      </c>
      <c r="I261" s="143" t="str">
        <f t="shared" si="117"/>
        <v>NCP5</v>
      </c>
      <c r="J261" s="344">
        <f t="shared" si="118"/>
        <v>-26862.811116451197</v>
      </c>
      <c r="K261" s="344">
        <f t="shared" si="119"/>
        <v>-605.2775173770732</v>
      </c>
      <c r="L261" s="344">
        <f t="shared" si="120"/>
        <v>-19222.824033997225</v>
      </c>
      <c r="M261" s="344">
        <f t="shared" si="121"/>
        <v>0</v>
      </c>
      <c r="N261" s="344">
        <f t="shared" si="122"/>
        <v>0</v>
      </c>
      <c r="O261" s="344">
        <f t="shared" si="123"/>
        <v>0</v>
      </c>
      <c r="P261" s="344">
        <f t="shared" si="124"/>
        <v>0</v>
      </c>
      <c r="Q261" s="344">
        <f t="shared" si="125"/>
        <v>-46690.912667825498</v>
      </c>
      <c r="R261" s="265">
        <f t="shared" si="102"/>
        <v>0</v>
      </c>
    </row>
    <row r="262" spans="2:18" x14ac:dyDescent="0.2">
      <c r="B262" s="139" t="s">
        <v>833</v>
      </c>
      <c r="C262" s="141" t="s">
        <v>89</v>
      </c>
      <c r="D262" s="139"/>
      <c r="E262" s="273">
        <f>'[2]WP - Acct. 364'!G11</f>
        <v>-306109.08733217447</v>
      </c>
      <c r="F262" s="273"/>
      <c r="G262" s="352">
        <f t="shared" si="116"/>
        <v>-306109.08733217447</v>
      </c>
      <c r="H262" s="272">
        <v>94</v>
      </c>
      <c r="I262" s="143" t="str">
        <f t="shared" si="117"/>
        <v>NCP4</v>
      </c>
      <c r="J262" s="344">
        <f t="shared" si="118"/>
        <v>-168885.10818941548</v>
      </c>
      <c r="K262" s="344">
        <f t="shared" si="119"/>
        <v>-3805.3485379363483</v>
      </c>
      <c r="L262" s="344">
        <f t="shared" si="120"/>
        <v>-120852.90339176539</v>
      </c>
      <c r="M262" s="344">
        <f t="shared" si="121"/>
        <v>-12565.72721305722</v>
      </c>
      <c r="N262" s="344">
        <f t="shared" si="122"/>
        <v>0</v>
      </c>
      <c r="O262" s="344">
        <f t="shared" si="123"/>
        <v>0</v>
      </c>
      <c r="P262" s="344">
        <f t="shared" si="124"/>
        <v>0</v>
      </c>
      <c r="Q262" s="344">
        <f t="shared" si="125"/>
        <v>-306109.08733217441</v>
      </c>
      <c r="R262" s="265">
        <f t="shared" si="102"/>
        <v>0</v>
      </c>
    </row>
    <row r="263" spans="2:18" x14ac:dyDescent="0.2">
      <c r="B263" s="139">
        <v>365.01</v>
      </c>
      <c r="C263" s="356" t="s">
        <v>26</v>
      </c>
      <c r="D263" s="139"/>
      <c r="E263" s="273"/>
      <c r="F263" s="273"/>
      <c r="G263" s="352">
        <f t="shared" si="116"/>
        <v>0</v>
      </c>
      <c r="H263" s="272">
        <v>3</v>
      </c>
      <c r="I263" s="143" t="str">
        <f t="shared" si="117"/>
        <v>SEC&lt;10</v>
      </c>
      <c r="J263" s="344">
        <f t="shared" si="118"/>
        <v>0</v>
      </c>
      <c r="K263" s="344">
        <f t="shared" si="119"/>
        <v>0</v>
      </c>
      <c r="L263" s="344">
        <f t="shared" si="120"/>
        <v>0</v>
      </c>
      <c r="M263" s="344">
        <f t="shared" si="121"/>
        <v>0</v>
      </c>
      <c r="N263" s="344">
        <f t="shared" si="122"/>
        <v>0</v>
      </c>
      <c r="O263" s="344">
        <f t="shared" si="123"/>
        <v>0</v>
      </c>
      <c r="P263" s="344">
        <f t="shared" si="124"/>
        <v>0</v>
      </c>
      <c r="Q263" s="344">
        <f t="shared" si="125"/>
        <v>0</v>
      </c>
      <c r="R263" s="265">
        <f t="shared" si="102"/>
        <v>0</v>
      </c>
    </row>
    <row r="264" spans="2:18" x14ac:dyDescent="0.2">
      <c r="B264" s="139" t="s">
        <v>834</v>
      </c>
      <c r="C264" s="119" t="s">
        <v>90</v>
      </c>
      <c r="D264" s="139"/>
      <c r="E264" s="273">
        <f>'[2]WP - Acct. 365'!G13</f>
        <v>-32892.140912001101</v>
      </c>
      <c r="F264" s="273"/>
      <c r="G264" s="352">
        <f t="shared" si="116"/>
        <v>-32892.140912001101</v>
      </c>
      <c r="H264" s="272">
        <v>95</v>
      </c>
      <c r="I264" s="143" t="str">
        <f t="shared" si="117"/>
        <v>NCP5</v>
      </c>
      <c r="J264" s="344">
        <f t="shared" si="118"/>
        <v>-18923.925835865066</v>
      </c>
      <c r="K264" s="344">
        <f t="shared" si="119"/>
        <v>-426.39717784210302</v>
      </c>
      <c r="L264" s="344">
        <f t="shared" si="120"/>
        <v>-13541.817898293932</v>
      </c>
      <c r="M264" s="344">
        <f t="shared" si="121"/>
        <v>0</v>
      </c>
      <c r="N264" s="344">
        <f t="shared" si="122"/>
        <v>0</v>
      </c>
      <c r="O264" s="344">
        <f t="shared" si="123"/>
        <v>0</v>
      </c>
      <c r="P264" s="344">
        <f t="shared" si="124"/>
        <v>0</v>
      </c>
      <c r="Q264" s="344">
        <f t="shared" si="125"/>
        <v>-32892.140912001101</v>
      </c>
      <c r="R264" s="265">
        <f t="shared" si="102"/>
        <v>0</v>
      </c>
    </row>
    <row r="265" spans="2:18" x14ac:dyDescent="0.2">
      <c r="B265" s="139" t="s">
        <v>835</v>
      </c>
      <c r="C265" s="119" t="s">
        <v>91</v>
      </c>
      <c r="D265" s="139"/>
      <c r="E265" s="273">
        <f>'[2]WP - Acct. 365'!G11</f>
        <v>-337707.85908799892</v>
      </c>
      <c r="F265" s="273"/>
      <c r="G265" s="352">
        <f t="shared" si="116"/>
        <v>-337707.85908799892</v>
      </c>
      <c r="H265" s="272">
        <v>94</v>
      </c>
      <c r="I265" s="143" t="str">
        <f t="shared" si="117"/>
        <v>NCP4</v>
      </c>
      <c r="J265" s="344">
        <f t="shared" si="118"/>
        <v>-186318.63828531912</v>
      </c>
      <c r="K265" s="344">
        <f t="shared" si="119"/>
        <v>-4198.1638605704247</v>
      </c>
      <c r="L265" s="344">
        <f t="shared" si="120"/>
        <v>-133328.20539467887</v>
      </c>
      <c r="M265" s="344">
        <f t="shared" si="121"/>
        <v>-13862.851547430462</v>
      </c>
      <c r="N265" s="344">
        <f t="shared" si="122"/>
        <v>0</v>
      </c>
      <c r="O265" s="344">
        <f t="shared" si="123"/>
        <v>0</v>
      </c>
      <c r="P265" s="344">
        <f t="shared" si="124"/>
        <v>0</v>
      </c>
      <c r="Q265" s="344">
        <f t="shared" si="125"/>
        <v>-337707.85908799886</v>
      </c>
      <c r="R265" s="265">
        <f t="shared" si="102"/>
        <v>0</v>
      </c>
    </row>
    <row r="266" spans="2:18" x14ac:dyDescent="0.2">
      <c r="B266" s="139">
        <v>366.01</v>
      </c>
      <c r="C266" s="119" t="s">
        <v>70</v>
      </c>
      <c r="D266" s="139"/>
      <c r="E266" s="273">
        <f>'[2]I-A.1 to II-F'!Q253</f>
        <v>-214109</v>
      </c>
      <c r="F266" s="273"/>
      <c r="G266" s="352">
        <f t="shared" si="116"/>
        <v>-214109</v>
      </c>
      <c r="H266" s="272">
        <v>29</v>
      </c>
      <c r="I266" s="143" t="str">
        <f t="shared" si="117"/>
        <v>A366</v>
      </c>
      <c r="J266" s="344">
        <f t="shared" si="118"/>
        <v>-162708.80283997513</v>
      </c>
      <c r="K266" s="344">
        <f t="shared" si="119"/>
        <v>-865.58172045521019</v>
      </c>
      <c r="L266" s="344">
        <f t="shared" si="120"/>
        <v>-46293.043811428877</v>
      </c>
      <c r="M266" s="344">
        <f t="shared" si="121"/>
        <v>-4241.5716281408095</v>
      </c>
      <c r="N266" s="344">
        <f t="shared" si="122"/>
        <v>0</v>
      </c>
      <c r="O266" s="344">
        <f t="shared" si="123"/>
        <v>0</v>
      </c>
      <c r="P266" s="344">
        <f t="shared" si="124"/>
        <v>0</v>
      </c>
      <c r="Q266" s="344">
        <f t="shared" si="125"/>
        <v>-214109.00000000003</v>
      </c>
      <c r="R266" s="265">
        <f t="shared" si="102"/>
        <v>0</v>
      </c>
    </row>
    <row r="267" spans="2:18" x14ac:dyDescent="0.2">
      <c r="B267" s="139">
        <v>367.01</v>
      </c>
      <c r="C267" s="119" t="s">
        <v>71</v>
      </c>
      <c r="D267" s="139"/>
      <c r="E267" s="273">
        <f>'[2]I-A.1 to II-F'!Q254</f>
        <v>-367555</v>
      </c>
      <c r="F267" s="273"/>
      <c r="G267" s="352">
        <f t="shared" si="116"/>
        <v>-367555</v>
      </c>
      <c r="H267" s="272">
        <v>30</v>
      </c>
      <c r="I267" s="143" t="str">
        <f t="shared" si="117"/>
        <v>A367</v>
      </c>
      <c r="J267" s="344">
        <f t="shared" si="118"/>
        <v>-277966.56100948429</v>
      </c>
      <c r="K267" s="344">
        <f t="shared" si="119"/>
        <v>-1350.9861886729557</v>
      </c>
      <c r="L267" s="344">
        <f t="shared" si="120"/>
        <v>-81058.24070385276</v>
      </c>
      <c r="M267" s="344">
        <f t="shared" si="121"/>
        <v>-7179.2120979900328</v>
      </c>
      <c r="N267" s="344">
        <f t="shared" si="122"/>
        <v>0</v>
      </c>
      <c r="O267" s="344">
        <f t="shared" si="123"/>
        <v>0</v>
      </c>
      <c r="P267" s="344">
        <f t="shared" si="124"/>
        <v>0</v>
      </c>
      <c r="Q267" s="344">
        <f t="shared" si="125"/>
        <v>-367555.00000000006</v>
      </c>
      <c r="R267" s="265">
        <f t="shared" si="102"/>
        <v>0</v>
      </c>
    </row>
    <row r="268" spans="2:18" x14ac:dyDescent="0.2">
      <c r="B268" s="139">
        <v>368.01</v>
      </c>
      <c r="C268" s="356" t="s">
        <v>72</v>
      </c>
      <c r="D268" s="142"/>
      <c r="E268" s="273"/>
      <c r="F268" s="273"/>
      <c r="G268" s="352">
        <f t="shared" si="116"/>
        <v>0</v>
      </c>
      <c r="H268" s="272">
        <v>3</v>
      </c>
      <c r="I268" s="143" t="str">
        <f t="shared" si="117"/>
        <v>SEC&lt;10</v>
      </c>
      <c r="J268" s="344">
        <f t="shared" si="118"/>
        <v>0</v>
      </c>
      <c r="K268" s="344">
        <f t="shared" si="119"/>
        <v>0</v>
      </c>
      <c r="L268" s="344">
        <f t="shared" si="120"/>
        <v>0</v>
      </c>
      <c r="M268" s="344">
        <f t="shared" si="121"/>
        <v>0</v>
      </c>
      <c r="N268" s="344">
        <f t="shared" si="122"/>
        <v>0</v>
      </c>
      <c r="O268" s="344">
        <f t="shared" si="123"/>
        <v>0</v>
      </c>
      <c r="P268" s="344">
        <f t="shared" si="124"/>
        <v>0</v>
      </c>
      <c r="Q268" s="344">
        <f t="shared" si="125"/>
        <v>0</v>
      </c>
      <c r="R268" s="265">
        <f t="shared" si="102"/>
        <v>0</v>
      </c>
    </row>
    <row r="269" spans="2:18" x14ac:dyDescent="0.2">
      <c r="B269" s="139" t="s">
        <v>836</v>
      </c>
      <c r="C269" s="141" t="s">
        <v>92</v>
      </c>
      <c r="D269" s="142"/>
      <c r="E269" s="273">
        <f>'[2]WP - Acct. 368'!F11</f>
        <v>-470332.24218907807</v>
      </c>
      <c r="F269" s="273"/>
      <c r="G269" s="352">
        <f t="shared" si="116"/>
        <v>-470332.24218907807</v>
      </c>
      <c r="H269" s="272">
        <v>95</v>
      </c>
      <c r="I269" s="143" t="str">
        <f t="shared" si="117"/>
        <v>NCP5</v>
      </c>
      <c r="J269" s="344">
        <f t="shared" si="118"/>
        <v>-270597.54161988193</v>
      </c>
      <c r="K269" s="344">
        <f t="shared" si="119"/>
        <v>-6097.1507222382979</v>
      </c>
      <c r="L269" s="344">
        <f t="shared" si="120"/>
        <v>-193637.54984695782</v>
      </c>
      <c r="M269" s="344">
        <f t="shared" si="121"/>
        <v>0</v>
      </c>
      <c r="N269" s="344">
        <f t="shared" si="122"/>
        <v>0</v>
      </c>
      <c r="O269" s="344">
        <f t="shared" si="123"/>
        <v>0</v>
      </c>
      <c r="P269" s="344">
        <f t="shared" si="124"/>
        <v>0</v>
      </c>
      <c r="Q269" s="344">
        <f t="shared" si="125"/>
        <v>-470332.24218907801</v>
      </c>
      <c r="R269" s="265">
        <f t="shared" si="102"/>
        <v>0</v>
      </c>
    </row>
    <row r="270" spans="2:18" x14ac:dyDescent="0.2">
      <c r="B270" s="139" t="s">
        <v>837</v>
      </c>
      <c r="C270" s="119" t="s">
        <v>33</v>
      </c>
      <c r="D270" s="139"/>
      <c r="E270" s="273">
        <f>'[2]WP - Acct. 368'!F13</f>
        <v>-88127.757810921947</v>
      </c>
      <c r="F270" s="273"/>
      <c r="G270" s="352">
        <f t="shared" si="116"/>
        <v>-88127.757810921947</v>
      </c>
      <c r="H270" s="272">
        <v>94</v>
      </c>
      <c r="I270" s="143" t="str">
        <f t="shared" si="117"/>
        <v>NCP4</v>
      </c>
      <c r="J270" s="344">
        <f t="shared" si="118"/>
        <v>-48621.444211609945</v>
      </c>
      <c r="K270" s="344">
        <f t="shared" si="119"/>
        <v>-1095.5468106488709</v>
      </c>
      <c r="L270" s="344">
        <f t="shared" si="120"/>
        <v>-34793.136961983932</v>
      </c>
      <c r="M270" s="344">
        <f t="shared" si="121"/>
        <v>-3617.6298266791855</v>
      </c>
      <c r="N270" s="344">
        <f t="shared" si="122"/>
        <v>0</v>
      </c>
      <c r="O270" s="344">
        <f t="shared" si="123"/>
        <v>0</v>
      </c>
      <c r="P270" s="344">
        <f t="shared" si="124"/>
        <v>0</v>
      </c>
      <c r="Q270" s="344">
        <f t="shared" si="125"/>
        <v>-88127.757810921932</v>
      </c>
      <c r="R270" s="265">
        <f t="shared" si="102"/>
        <v>0</v>
      </c>
    </row>
    <row r="271" spans="2:18" x14ac:dyDescent="0.2">
      <c r="B271" s="139">
        <v>369.01</v>
      </c>
      <c r="C271" s="119" t="s">
        <v>34</v>
      </c>
      <c r="D271" s="139"/>
      <c r="E271" s="273">
        <f>'[2]I-A.1 to II-F'!Q256</f>
        <v>-82547</v>
      </c>
      <c r="F271" s="273"/>
      <c r="G271" s="352">
        <f t="shared" si="116"/>
        <v>-82547</v>
      </c>
      <c r="H271" s="272">
        <v>34</v>
      </c>
      <c r="I271" s="143" t="str">
        <f t="shared" si="117"/>
        <v>A369Wt</v>
      </c>
      <c r="J271" s="344">
        <f t="shared" si="118"/>
        <v>-62070.845883293783</v>
      </c>
      <c r="K271" s="344">
        <f t="shared" si="119"/>
        <v>-10605.414186859012</v>
      </c>
      <c r="L271" s="344">
        <f t="shared" si="120"/>
        <v>-9870.7399298472028</v>
      </c>
      <c r="M271" s="344">
        <f t="shared" si="121"/>
        <v>0</v>
      </c>
      <c r="N271" s="344">
        <f t="shared" si="122"/>
        <v>0</v>
      </c>
      <c r="O271" s="344">
        <f t="shared" si="123"/>
        <v>0</v>
      </c>
      <c r="P271" s="344">
        <f t="shared" si="124"/>
        <v>0</v>
      </c>
      <c r="Q271" s="344">
        <f t="shared" si="125"/>
        <v>-82547</v>
      </c>
      <c r="R271" s="265">
        <f t="shared" si="102"/>
        <v>0</v>
      </c>
    </row>
    <row r="272" spans="2:18" x14ac:dyDescent="0.2">
      <c r="B272" s="139">
        <v>370.01</v>
      </c>
      <c r="C272" s="119" t="s">
        <v>401</v>
      </c>
      <c r="D272" s="139"/>
      <c r="E272" s="273">
        <f>'[2]I-A.1 to II-F'!Q257*('[2]WP - Acct. 370'!E25/'[2]WP - Acct. 370'!E27)</f>
        <v>0</v>
      </c>
      <c r="F272" s="273"/>
      <c r="G272" s="352">
        <f t="shared" si="116"/>
        <v>0</v>
      </c>
      <c r="H272" s="272">
        <v>35</v>
      </c>
      <c r="I272" s="143" t="str">
        <f t="shared" si="117"/>
        <v>A370M</v>
      </c>
      <c r="J272" s="344">
        <f t="shared" si="118"/>
        <v>0</v>
      </c>
      <c r="K272" s="344">
        <f t="shared" si="119"/>
        <v>0</v>
      </c>
      <c r="L272" s="344">
        <f t="shared" si="120"/>
        <v>0</v>
      </c>
      <c r="M272" s="344">
        <f t="shared" si="121"/>
        <v>0</v>
      </c>
      <c r="N272" s="344">
        <f t="shared" si="122"/>
        <v>0</v>
      </c>
      <c r="O272" s="344">
        <f t="shared" si="123"/>
        <v>0</v>
      </c>
      <c r="P272" s="344">
        <f t="shared" si="124"/>
        <v>0</v>
      </c>
      <c r="Q272" s="344">
        <f t="shared" si="125"/>
        <v>0</v>
      </c>
      <c r="R272" s="265">
        <f t="shared" si="102"/>
        <v>0</v>
      </c>
    </row>
    <row r="273" spans="2:18" x14ac:dyDescent="0.2">
      <c r="B273" s="139" t="s">
        <v>494</v>
      </c>
      <c r="C273" s="119" t="s">
        <v>35</v>
      </c>
      <c r="D273" s="139"/>
      <c r="E273" s="273">
        <f>'[2]I-A.1 to II-F'!Q257-E272</f>
        <v>0</v>
      </c>
      <c r="F273" s="273"/>
      <c r="G273" s="352">
        <f t="shared" si="116"/>
        <v>0</v>
      </c>
      <c r="H273" s="272">
        <v>36</v>
      </c>
      <c r="I273" s="143" t="str">
        <f t="shared" si="117"/>
        <v>A370T</v>
      </c>
      <c r="J273" s="344">
        <f t="shared" si="118"/>
        <v>0</v>
      </c>
      <c r="K273" s="344">
        <f t="shared" si="119"/>
        <v>0</v>
      </c>
      <c r="L273" s="344">
        <f t="shared" si="120"/>
        <v>0</v>
      </c>
      <c r="M273" s="344">
        <f t="shared" si="121"/>
        <v>0</v>
      </c>
      <c r="N273" s="344">
        <f t="shared" si="122"/>
        <v>0</v>
      </c>
      <c r="O273" s="344">
        <f t="shared" si="123"/>
        <v>0</v>
      </c>
      <c r="P273" s="344">
        <f t="shared" si="124"/>
        <v>0</v>
      </c>
      <c r="Q273" s="344">
        <f t="shared" si="125"/>
        <v>0</v>
      </c>
      <c r="R273" s="265">
        <f t="shared" si="102"/>
        <v>0</v>
      </c>
    </row>
    <row r="274" spans="2:18" x14ac:dyDescent="0.2">
      <c r="B274" s="139">
        <v>370.02</v>
      </c>
      <c r="C274" s="141" t="s">
        <v>478</v>
      </c>
      <c r="D274" s="142"/>
      <c r="E274" s="273">
        <f>'[2]I-A.1 to II-F'!Q258</f>
        <v>0</v>
      </c>
      <c r="F274" s="273"/>
      <c r="G274" s="352">
        <f t="shared" si="116"/>
        <v>0</v>
      </c>
      <c r="H274" s="272">
        <v>12</v>
      </c>
      <c r="I274" s="143" t="str">
        <f t="shared" si="117"/>
        <v>D2</v>
      </c>
      <c r="J274" s="344">
        <f t="shared" si="118"/>
        <v>0</v>
      </c>
      <c r="K274" s="344">
        <f t="shared" si="119"/>
        <v>0</v>
      </c>
      <c r="L274" s="344">
        <f t="shared" si="120"/>
        <v>0</v>
      </c>
      <c r="M274" s="344">
        <f t="shared" si="121"/>
        <v>0</v>
      </c>
      <c r="N274" s="344">
        <f t="shared" si="122"/>
        <v>0</v>
      </c>
      <c r="O274" s="344">
        <f t="shared" si="123"/>
        <v>0</v>
      </c>
      <c r="P274" s="344">
        <f t="shared" si="124"/>
        <v>0</v>
      </c>
      <c r="Q274" s="344">
        <f t="shared" si="125"/>
        <v>0</v>
      </c>
      <c r="R274" s="265">
        <f t="shared" si="102"/>
        <v>0</v>
      </c>
    </row>
    <row r="275" spans="2:18" x14ac:dyDescent="0.2">
      <c r="B275" s="139">
        <v>370.03</v>
      </c>
      <c r="C275" s="141" t="s">
        <v>400</v>
      </c>
      <c r="D275" s="142"/>
      <c r="E275" s="273">
        <f>'[2]I-A.1 to II-F'!Q259*('[2]WP - Acct. 370'!E20/'[2]WP - Acct. 370'!E22)</f>
        <v>0</v>
      </c>
      <c r="F275" s="273"/>
      <c r="G275" s="352">
        <f t="shared" si="116"/>
        <v>0</v>
      </c>
      <c r="H275" s="272">
        <v>37</v>
      </c>
      <c r="I275" s="143" t="str">
        <f t="shared" si="117"/>
        <v>A370M A</v>
      </c>
      <c r="J275" s="344">
        <f t="shared" si="118"/>
        <v>0</v>
      </c>
      <c r="K275" s="344">
        <f t="shared" si="119"/>
        <v>0</v>
      </c>
      <c r="L275" s="344">
        <f t="shared" si="120"/>
        <v>0</v>
      </c>
      <c r="M275" s="344">
        <f t="shared" si="121"/>
        <v>0</v>
      </c>
      <c r="N275" s="344">
        <f t="shared" si="122"/>
        <v>0</v>
      </c>
      <c r="O275" s="344">
        <f t="shared" si="123"/>
        <v>0</v>
      </c>
      <c r="P275" s="344">
        <f t="shared" si="124"/>
        <v>0</v>
      </c>
      <c r="Q275" s="344">
        <f t="shared" si="125"/>
        <v>0</v>
      </c>
      <c r="R275" s="265">
        <f t="shared" si="102"/>
        <v>0</v>
      </c>
    </row>
    <row r="276" spans="2:18" x14ac:dyDescent="0.2">
      <c r="B276" s="139" t="s">
        <v>495</v>
      </c>
      <c r="C276" s="141" t="s">
        <v>399</v>
      </c>
      <c r="D276" s="142"/>
      <c r="E276" s="273">
        <f>'[2]I-A.1 to II-F'!Q259-E275</f>
        <v>0</v>
      </c>
      <c r="F276" s="273"/>
      <c r="G276" s="352">
        <f t="shared" si="116"/>
        <v>0</v>
      </c>
      <c r="H276" s="272">
        <v>38</v>
      </c>
      <c r="I276" s="143" t="str">
        <f t="shared" si="117"/>
        <v>A370T A</v>
      </c>
      <c r="J276" s="344">
        <f t="shared" si="118"/>
        <v>0</v>
      </c>
      <c r="K276" s="344">
        <f t="shared" si="119"/>
        <v>0</v>
      </c>
      <c r="L276" s="344">
        <f t="shared" si="120"/>
        <v>0</v>
      </c>
      <c r="M276" s="344">
        <f t="shared" si="121"/>
        <v>0</v>
      </c>
      <c r="N276" s="344">
        <f t="shared" si="122"/>
        <v>0</v>
      </c>
      <c r="O276" s="344">
        <f t="shared" si="123"/>
        <v>0</v>
      </c>
      <c r="P276" s="344">
        <f t="shared" si="124"/>
        <v>0</v>
      </c>
      <c r="Q276" s="344">
        <f t="shared" si="125"/>
        <v>0</v>
      </c>
      <c r="R276" s="265">
        <f t="shared" si="102"/>
        <v>0</v>
      </c>
    </row>
    <row r="277" spans="2:18" x14ac:dyDescent="0.2">
      <c r="B277" s="139">
        <v>373.01</v>
      </c>
      <c r="C277" s="119" t="s">
        <v>398</v>
      </c>
      <c r="D277" s="139"/>
      <c r="E277" s="273">
        <f>'[2]I-A.1 to II-F'!Q260</f>
        <v>-233182</v>
      </c>
      <c r="F277" s="273"/>
      <c r="G277" s="352">
        <f t="shared" si="116"/>
        <v>-233182</v>
      </c>
      <c r="H277" s="272">
        <v>39</v>
      </c>
      <c r="I277" s="143" t="str">
        <f t="shared" si="117"/>
        <v>A373S</v>
      </c>
      <c r="J277" s="344">
        <f t="shared" si="118"/>
        <v>0</v>
      </c>
      <c r="K277" s="344">
        <f t="shared" si="119"/>
        <v>0</v>
      </c>
      <c r="L277" s="344">
        <f t="shared" si="120"/>
        <v>0</v>
      </c>
      <c r="M277" s="344">
        <f t="shared" si="121"/>
        <v>0</v>
      </c>
      <c r="N277" s="344">
        <f t="shared" si="122"/>
        <v>0</v>
      </c>
      <c r="O277" s="344">
        <f t="shared" si="123"/>
        <v>-232256.37556798637</v>
      </c>
      <c r="P277" s="344">
        <f t="shared" si="124"/>
        <v>-925.62443201363544</v>
      </c>
      <c r="Q277" s="344">
        <f t="shared" si="125"/>
        <v>-233182</v>
      </c>
      <c r="R277" s="265">
        <f t="shared" si="102"/>
        <v>0</v>
      </c>
    </row>
    <row r="278" spans="2:18" x14ac:dyDescent="0.2">
      <c r="B278" s="139">
        <v>373.02</v>
      </c>
      <c r="C278" s="119" t="s">
        <v>73</v>
      </c>
      <c r="D278" s="139"/>
      <c r="E278" s="273">
        <f>'[2]I-A.1 to II-F'!Q261</f>
        <v>-3657</v>
      </c>
      <c r="F278" s="273"/>
      <c r="G278" s="352">
        <f t="shared" si="116"/>
        <v>-3657</v>
      </c>
      <c r="H278" s="272">
        <v>40</v>
      </c>
      <c r="I278" s="143" t="str">
        <f t="shared" si="117"/>
        <v>A373M</v>
      </c>
      <c r="J278" s="344">
        <f t="shared" si="118"/>
        <v>0</v>
      </c>
      <c r="K278" s="344">
        <f t="shared" si="119"/>
        <v>0</v>
      </c>
      <c r="L278" s="344">
        <f t="shared" si="120"/>
        <v>0</v>
      </c>
      <c r="M278" s="344">
        <f t="shared" si="121"/>
        <v>0</v>
      </c>
      <c r="N278" s="344">
        <f t="shared" si="122"/>
        <v>0</v>
      </c>
      <c r="O278" s="344">
        <f t="shared" si="123"/>
        <v>0</v>
      </c>
      <c r="P278" s="344">
        <f t="shared" si="124"/>
        <v>-3657</v>
      </c>
      <c r="Q278" s="344">
        <f t="shared" si="125"/>
        <v>-3657</v>
      </c>
      <c r="R278" s="265">
        <f t="shared" si="102"/>
        <v>0</v>
      </c>
    </row>
    <row r="279" spans="2:18" x14ac:dyDescent="0.2">
      <c r="B279" s="139">
        <v>374.01</v>
      </c>
      <c r="C279" s="119" t="s">
        <v>73</v>
      </c>
      <c r="D279" s="139"/>
      <c r="E279" s="273">
        <f>'[2]I-A.1 to II-F'!Q262</f>
        <v>0</v>
      </c>
      <c r="F279" s="273"/>
      <c r="G279" s="352">
        <f t="shared" si="116"/>
        <v>0</v>
      </c>
      <c r="H279" s="272">
        <v>40</v>
      </c>
      <c r="I279" s="143" t="str">
        <f t="shared" si="117"/>
        <v>A373M</v>
      </c>
      <c r="J279" s="344">
        <f t="shared" si="118"/>
        <v>0</v>
      </c>
      <c r="K279" s="344">
        <f t="shared" si="119"/>
        <v>0</v>
      </c>
      <c r="L279" s="344">
        <f t="shared" si="120"/>
        <v>0</v>
      </c>
      <c r="M279" s="344">
        <f t="shared" si="121"/>
        <v>0</v>
      </c>
      <c r="N279" s="344">
        <f t="shared" si="122"/>
        <v>0</v>
      </c>
      <c r="O279" s="344">
        <f t="shared" si="123"/>
        <v>0</v>
      </c>
      <c r="P279" s="344">
        <f t="shared" si="124"/>
        <v>0</v>
      </c>
      <c r="Q279" s="344">
        <f t="shared" si="125"/>
        <v>0</v>
      </c>
      <c r="R279" s="265">
        <f t="shared" si="102"/>
        <v>0</v>
      </c>
    </row>
    <row r="280" spans="2:18" x14ac:dyDescent="0.2">
      <c r="B280" s="139">
        <v>374.03</v>
      </c>
      <c r="C280" s="119" t="s">
        <v>477</v>
      </c>
      <c r="D280" s="139"/>
      <c r="E280" s="273">
        <f>'[2]I-A.1 to II-F'!Q263</f>
        <v>0</v>
      </c>
      <c r="F280" s="273"/>
      <c r="G280" s="352">
        <f t="shared" si="116"/>
        <v>0</v>
      </c>
      <c r="H280" s="272">
        <v>1</v>
      </c>
      <c r="I280" s="143" t="str">
        <f t="shared" si="117"/>
        <v>DA</v>
      </c>
      <c r="J280" s="344">
        <f t="shared" si="118"/>
        <v>0</v>
      </c>
      <c r="K280" s="344">
        <f t="shared" si="119"/>
        <v>0</v>
      </c>
      <c r="L280" s="344">
        <f t="shared" si="120"/>
        <v>0</v>
      </c>
      <c r="M280" s="344">
        <f t="shared" si="121"/>
        <v>0</v>
      </c>
      <c r="N280" s="344">
        <f t="shared" si="122"/>
        <v>0</v>
      </c>
      <c r="O280" s="344">
        <f t="shared" si="123"/>
        <v>0</v>
      </c>
      <c r="P280" s="344">
        <f t="shared" si="124"/>
        <v>0</v>
      </c>
      <c r="Q280" s="344">
        <f t="shared" si="125"/>
        <v>0</v>
      </c>
      <c r="R280" s="265">
        <f t="shared" si="102"/>
        <v>0</v>
      </c>
    </row>
    <row r="281" spans="2:18" x14ac:dyDescent="0.2">
      <c r="B281" s="119"/>
      <c r="C281" s="119"/>
      <c r="D281" s="139"/>
      <c r="E281" s="273"/>
      <c r="F281" s="273"/>
      <c r="G281" s="352"/>
      <c r="H281" s="272"/>
      <c r="I281" s="143"/>
      <c r="J281" s="354"/>
      <c r="K281" s="354"/>
      <c r="L281" s="354"/>
      <c r="M281" s="354"/>
      <c r="N281" s="354"/>
      <c r="O281" s="354"/>
      <c r="P281" s="354"/>
      <c r="Q281" s="354"/>
      <c r="R281" s="346"/>
    </row>
    <row r="282" spans="2:18" x14ac:dyDescent="0.2">
      <c r="B282" s="101"/>
      <c r="C282" s="140" t="s">
        <v>18</v>
      </c>
      <c r="D282" s="137"/>
      <c r="E282" s="273">
        <f>SUM(E256:E281)</f>
        <v>-2423655.5893436321</v>
      </c>
      <c r="F282" s="273">
        <f t="shared" ref="F282:G282" si="126">SUM(F256:F281)</f>
        <v>0</v>
      </c>
      <c r="G282" s="273">
        <f t="shared" si="126"/>
        <v>-2423655.5893436321</v>
      </c>
      <c r="H282" s="340"/>
      <c r="I282" s="140"/>
      <c r="J282" s="273">
        <f t="shared" ref="J282:Q282" si="127">SUM(J256:J281)</f>
        <v>-1354081.6134751469</v>
      </c>
      <c r="K282" s="273">
        <f t="shared" si="127"/>
        <v>-31996.596023124985</v>
      </c>
      <c r="L282" s="273">
        <f t="shared" si="127"/>
        <v>-749339.73872356582</v>
      </c>
      <c r="M282" s="273">
        <f t="shared" si="127"/>
        <v>-51398.641121794324</v>
      </c>
      <c r="N282" s="273">
        <f t="shared" si="127"/>
        <v>0</v>
      </c>
      <c r="O282" s="273">
        <f t="shared" si="127"/>
        <v>-232256.37556798637</v>
      </c>
      <c r="P282" s="273">
        <f t="shared" si="127"/>
        <v>-4582.6244320136357</v>
      </c>
      <c r="Q282" s="273">
        <f t="shared" si="127"/>
        <v>-2423655.5893436321</v>
      </c>
      <c r="R282" s="265">
        <f t="shared" si="102"/>
        <v>0</v>
      </c>
    </row>
    <row r="283" spans="2:18" ht="13.5" thickBot="1" x14ac:dyDescent="0.25">
      <c r="B283" s="119"/>
      <c r="C283" s="119"/>
      <c r="D283" s="139"/>
      <c r="E283" s="273"/>
      <c r="F283" s="273"/>
      <c r="G283" s="352"/>
      <c r="H283" s="272"/>
      <c r="I283" s="143"/>
      <c r="J283" s="354"/>
      <c r="K283" s="354"/>
      <c r="L283" s="354"/>
      <c r="M283" s="354"/>
      <c r="N283" s="354"/>
      <c r="O283" s="354"/>
      <c r="P283" s="354"/>
      <c r="Q283" s="354"/>
      <c r="R283" s="346"/>
    </row>
    <row r="284" spans="2:18" x14ac:dyDescent="0.2">
      <c r="B284" s="360" t="s">
        <v>74</v>
      </c>
      <c r="C284" s="407"/>
      <c r="D284" s="362" t="s">
        <v>67</v>
      </c>
      <c r="E284" s="363">
        <f>E282+E252+E236</f>
        <v>-2480564.7093574251</v>
      </c>
      <c r="F284" s="363">
        <f t="shared" ref="F284:G284" si="128">F282+F252+F236</f>
        <v>0</v>
      </c>
      <c r="G284" s="363">
        <f t="shared" si="128"/>
        <v>-2480564.7093574251</v>
      </c>
      <c r="H284" s="408"/>
      <c r="I284" s="365"/>
      <c r="J284" s="363">
        <f t="shared" ref="J284:P284" si="129">J282+J252+J236</f>
        <v>-1388306.7455675567</v>
      </c>
      <c r="K284" s="363">
        <f t="shared" si="129"/>
        <v>-32743.752362909501</v>
      </c>
      <c r="L284" s="363">
        <f t="shared" si="129"/>
        <v>-768659.27915759792</v>
      </c>
      <c r="M284" s="363">
        <f t="shared" si="129"/>
        <v>-53216.08945916799</v>
      </c>
      <c r="N284" s="363">
        <f t="shared" si="129"/>
        <v>0</v>
      </c>
      <c r="O284" s="363">
        <f t="shared" si="129"/>
        <v>-232940.00277088536</v>
      </c>
      <c r="P284" s="363">
        <f t="shared" si="129"/>
        <v>-4698.8400393077018</v>
      </c>
      <c r="Q284" s="409">
        <f t="shared" ref="Q284:Q285" si="130">SUM(J284:P284)</f>
        <v>-2480564.7093574251</v>
      </c>
      <c r="R284" s="265">
        <f t="shared" si="102"/>
        <v>0</v>
      </c>
    </row>
    <row r="285" spans="2:18" ht="13.5" thickBot="1" x14ac:dyDescent="0.25">
      <c r="B285" s="367" t="s">
        <v>75</v>
      </c>
      <c r="C285" s="410"/>
      <c r="D285" s="201" t="s">
        <v>67</v>
      </c>
      <c r="E285" s="411">
        <f>E282+E252</f>
        <v>-2437160.9770972696</v>
      </c>
      <c r="F285" s="411">
        <f t="shared" ref="F285:G285" si="131">F282+F252</f>
        <v>0</v>
      </c>
      <c r="G285" s="411">
        <f t="shared" si="131"/>
        <v>-2437160.9770972696</v>
      </c>
      <c r="H285" s="412"/>
      <c r="I285" s="413"/>
      <c r="J285" s="411">
        <f t="shared" ref="J285:P285" si="132">J282+J252</f>
        <v>-1361437.5388509375</v>
      </c>
      <c r="K285" s="411">
        <f t="shared" si="132"/>
        <v>-32161.902153621886</v>
      </c>
      <c r="L285" s="411">
        <f t="shared" si="132"/>
        <v>-754766.74761649338</v>
      </c>
      <c r="M285" s="411">
        <f t="shared" si="132"/>
        <v>-51955.788476216869</v>
      </c>
      <c r="N285" s="411">
        <f t="shared" si="132"/>
        <v>0</v>
      </c>
      <c r="O285" s="411">
        <f t="shared" si="132"/>
        <v>-232256.37556798637</v>
      </c>
      <c r="P285" s="411">
        <f t="shared" si="132"/>
        <v>-4582.6244320136357</v>
      </c>
      <c r="Q285" s="414">
        <f t="shared" si="130"/>
        <v>-2437160.9770972696</v>
      </c>
      <c r="R285" s="265">
        <f t="shared" si="102"/>
        <v>0</v>
      </c>
    </row>
    <row r="286" spans="2:18" ht="13.5" thickBot="1" x14ac:dyDescent="0.25">
      <c r="B286" s="101"/>
      <c r="C286" s="101"/>
      <c r="D286" s="137"/>
      <c r="E286" s="347"/>
      <c r="F286" s="347"/>
      <c r="G286" s="347"/>
      <c r="H286" s="340"/>
      <c r="I286" s="140"/>
      <c r="J286" s="351"/>
      <c r="K286" s="351"/>
      <c r="L286" s="351"/>
      <c r="M286" s="351"/>
      <c r="N286" s="351"/>
      <c r="O286" s="351"/>
      <c r="P286" s="351"/>
      <c r="Q286" s="351"/>
      <c r="R286" s="346"/>
    </row>
    <row r="287" spans="2:18" x14ac:dyDescent="0.2">
      <c r="B287" s="415" t="s">
        <v>76</v>
      </c>
      <c r="C287" s="361"/>
      <c r="D287" s="362" t="s">
        <v>77</v>
      </c>
      <c r="E287" s="416">
        <f t="shared" ref="E287:G288" si="133">E284+E137</f>
        <v>4215779.3726134896</v>
      </c>
      <c r="F287" s="416">
        <f t="shared" si="133"/>
        <v>0</v>
      </c>
      <c r="G287" s="416">
        <f t="shared" si="133"/>
        <v>4215779.3726134896</v>
      </c>
      <c r="H287" s="364"/>
      <c r="I287" s="417"/>
      <c r="J287" s="416">
        <f t="shared" ref="J287:P288" si="134">J284+J137</f>
        <v>2377350.0334842466</v>
      </c>
      <c r="K287" s="416">
        <f t="shared" si="134"/>
        <v>52444.320866883536</v>
      </c>
      <c r="L287" s="416">
        <f t="shared" si="134"/>
        <v>1308512.0585584887</v>
      </c>
      <c r="M287" s="416">
        <f t="shared" si="134"/>
        <v>96070.366146033426</v>
      </c>
      <c r="N287" s="416">
        <f t="shared" si="134"/>
        <v>0</v>
      </c>
      <c r="O287" s="416">
        <f t="shared" si="134"/>
        <v>370268.57341861434</v>
      </c>
      <c r="P287" s="416">
        <f t="shared" si="134"/>
        <v>11134.020139223627</v>
      </c>
      <c r="Q287" s="409">
        <f t="shared" ref="Q287:Q288" si="135">SUM(J287:P287)</f>
        <v>4215779.3726134906</v>
      </c>
      <c r="R287" s="265">
        <f t="shared" si="102"/>
        <v>0</v>
      </c>
    </row>
    <row r="288" spans="2:18" ht="13.5" thickBot="1" x14ac:dyDescent="0.25">
      <c r="B288" s="418" t="s">
        <v>78</v>
      </c>
      <c r="C288" s="368"/>
      <c r="D288" s="201" t="s">
        <v>77</v>
      </c>
      <c r="E288" s="369">
        <f t="shared" si="133"/>
        <v>4175482.2897970122</v>
      </c>
      <c r="F288" s="369">
        <f t="shared" si="133"/>
        <v>0</v>
      </c>
      <c r="G288" s="369">
        <f t="shared" si="133"/>
        <v>4175482.2897970122</v>
      </c>
      <c r="H288" s="370"/>
      <c r="I288" s="371"/>
      <c r="J288" s="369">
        <f t="shared" si="134"/>
        <v>2352404.0071429447</v>
      </c>
      <c r="K288" s="369">
        <f t="shared" si="134"/>
        <v>51904.116952392702</v>
      </c>
      <c r="L288" s="369">
        <f t="shared" si="134"/>
        <v>1295613.8937028286</v>
      </c>
      <c r="M288" s="369">
        <f t="shared" si="134"/>
        <v>94900.271998846671</v>
      </c>
      <c r="N288" s="369">
        <f t="shared" si="134"/>
        <v>0</v>
      </c>
      <c r="O288" s="369">
        <f t="shared" si="134"/>
        <v>369633.87726286205</v>
      </c>
      <c r="P288" s="369">
        <f t="shared" si="134"/>
        <v>11026.122737137875</v>
      </c>
      <c r="Q288" s="414">
        <f t="shared" si="135"/>
        <v>4175482.2897970127</v>
      </c>
      <c r="R288" s="265">
        <f t="shared" si="102"/>
        <v>0</v>
      </c>
    </row>
    <row r="289" spans="2:18" x14ac:dyDescent="0.2">
      <c r="B289" s="119"/>
      <c r="C289" s="119"/>
      <c r="D289" s="139"/>
      <c r="E289" s="404"/>
      <c r="F289" s="404"/>
      <c r="G289" s="405"/>
      <c r="H289" s="272"/>
      <c r="I289" s="139"/>
      <c r="J289" s="138"/>
      <c r="K289" s="138"/>
      <c r="L289" s="138"/>
      <c r="M289" s="138"/>
      <c r="N289" s="138"/>
      <c r="O289" s="138"/>
      <c r="P289" s="138"/>
      <c r="Q289" s="138"/>
      <c r="R289" s="378"/>
    </row>
    <row r="290" spans="2:18" x14ac:dyDescent="0.2">
      <c r="B290" s="101" t="s">
        <v>79</v>
      </c>
      <c r="C290" s="119"/>
      <c r="D290" s="137" t="s">
        <v>67</v>
      </c>
      <c r="E290" s="404"/>
      <c r="F290" s="404"/>
      <c r="G290" s="405"/>
      <c r="H290" s="272"/>
      <c r="I290" s="139"/>
      <c r="J290" s="138"/>
      <c r="K290" s="138"/>
      <c r="L290" s="138"/>
      <c r="M290" s="138"/>
      <c r="N290" s="138"/>
      <c r="O290" s="138"/>
      <c r="P290" s="138"/>
      <c r="Q290" s="138"/>
      <c r="R290" s="378"/>
    </row>
    <row r="291" spans="2:18" x14ac:dyDescent="0.2">
      <c r="B291" s="101" t="s">
        <v>66</v>
      </c>
      <c r="C291" s="101"/>
      <c r="D291" s="137"/>
      <c r="E291" s="419"/>
      <c r="F291" s="419"/>
      <c r="G291" s="420"/>
      <c r="H291" s="340"/>
      <c r="I291" s="137"/>
      <c r="J291" s="116"/>
      <c r="K291" s="116"/>
      <c r="L291" s="116"/>
      <c r="M291" s="101"/>
      <c r="N291" s="101"/>
      <c r="O291" s="101"/>
      <c r="P291" s="101"/>
      <c r="Q291" s="101"/>
      <c r="R291" s="378"/>
    </row>
    <row r="292" spans="2:18" x14ac:dyDescent="0.2">
      <c r="B292" s="139">
        <v>389.01</v>
      </c>
      <c r="C292" s="119" t="s">
        <v>20</v>
      </c>
      <c r="D292" s="137"/>
      <c r="E292" s="273">
        <f>'[2]I-A.1 to II-F'!Q274</f>
        <v>0</v>
      </c>
      <c r="F292" s="347"/>
      <c r="G292" s="352">
        <f t="shared" ref="G292:G300" si="136">E292+F292</f>
        <v>0</v>
      </c>
      <c r="H292" s="272">
        <v>73</v>
      </c>
      <c r="I292" s="143" t="str">
        <f t="shared" ref="I292:I300" si="137">VLOOKUP($H292,$B$1071:$Q$1194,3)</f>
        <v>DOMXAG</v>
      </c>
      <c r="J292" s="344">
        <f t="shared" ref="J292:J300" si="138">HLOOKUP($J$1071,$B$1071:$P$1194, $H292+1)*$G292</f>
        <v>0</v>
      </c>
      <c r="K292" s="344">
        <f t="shared" ref="K292:K300" si="139">HLOOKUP($K$1071,$B$1071:$P$1194, $H292+1)*$G292</f>
        <v>0</v>
      </c>
      <c r="L292" s="344">
        <f t="shared" ref="L292:L300" si="140">HLOOKUP($L$1071,$B$1071:$P$1194, $H292+1)*$G292</f>
        <v>0</v>
      </c>
      <c r="M292" s="344">
        <f t="shared" ref="M292:M300" si="141">HLOOKUP($M$1071,$B$1071:$P$1194, $H292+1)*$G292</f>
        <v>0</v>
      </c>
      <c r="N292" s="344">
        <f t="shared" ref="N292:N300" si="142">HLOOKUP($N$1071,$B$1071:$P$1194, $H292+1)*$G292</f>
        <v>0</v>
      </c>
      <c r="O292" s="344">
        <f t="shared" ref="O292:O300" si="143">HLOOKUP($O$1071,$B$1071:$P$1194, $H292+1)*$G292</f>
        <v>0</v>
      </c>
      <c r="P292" s="344">
        <f t="shared" ref="P292:P300" si="144">HLOOKUP($P$1071,$B$1071:$P$1194, $H292+1)*$G292</f>
        <v>0</v>
      </c>
      <c r="Q292" s="344">
        <f t="shared" ref="Q292:Q301" si="145">SUM(J292:P292)</f>
        <v>0</v>
      </c>
      <c r="R292" s="265">
        <f t="shared" ref="R292:R327" si="146">Q292-G292</f>
        <v>0</v>
      </c>
    </row>
    <row r="293" spans="2:18" x14ac:dyDescent="0.2">
      <c r="B293" s="139">
        <v>389.02</v>
      </c>
      <c r="C293" s="119" t="s">
        <v>21</v>
      </c>
      <c r="D293" s="137"/>
      <c r="E293" s="273">
        <f>'[2]I-A.1 to II-F'!Q275</f>
        <v>-30.998043326861175</v>
      </c>
      <c r="F293" s="273"/>
      <c r="G293" s="352">
        <f t="shared" si="136"/>
        <v>-30.998043326861175</v>
      </c>
      <c r="H293" s="272">
        <v>73</v>
      </c>
      <c r="I293" s="143" t="str">
        <f t="shared" si="137"/>
        <v>DOMXAG</v>
      </c>
      <c r="J293" s="344">
        <f t="shared" si="138"/>
        <v>-19.189428894453499</v>
      </c>
      <c r="K293" s="344">
        <f t="shared" si="139"/>
        <v>-0.41554532428534802</v>
      </c>
      <c r="L293" s="344">
        <f t="shared" si="140"/>
        <v>-9.9217572362151447</v>
      </c>
      <c r="M293" s="344">
        <f t="shared" si="141"/>
        <v>-0.90008076356760391</v>
      </c>
      <c r="N293" s="344">
        <f t="shared" si="142"/>
        <v>0</v>
      </c>
      <c r="O293" s="344">
        <f t="shared" si="143"/>
        <v>-0.48823233743743399</v>
      </c>
      <c r="P293" s="344">
        <f t="shared" si="144"/>
        <v>-8.2998770902151228E-2</v>
      </c>
      <c r="Q293" s="344">
        <f t="shared" si="145"/>
        <v>-30.998043326861179</v>
      </c>
      <c r="R293" s="265">
        <f t="shared" si="146"/>
        <v>0</v>
      </c>
    </row>
    <row r="294" spans="2:18" x14ac:dyDescent="0.2">
      <c r="B294" s="139">
        <v>390.01</v>
      </c>
      <c r="C294" s="119" t="s">
        <v>22</v>
      </c>
      <c r="D294" s="137"/>
      <c r="E294" s="273">
        <f>'[2]I-A.1 to II-F'!Q276</f>
        <v>-73180.794164597726</v>
      </c>
      <c r="F294" s="273"/>
      <c r="G294" s="352">
        <f t="shared" si="136"/>
        <v>-73180.794164597726</v>
      </c>
      <c r="H294" s="272">
        <v>73</v>
      </c>
      <c r="I294" s="143" t="str">
        <f t="shared" si="137"/>
        <v>DOMXAG</v>
      </c>
      <c r="J294" s="344">
        <f t="shared" si="138"/>
        <v>-45302.783509702997</v>
      </c>
      <c r="K294" s="344">
        <f t="shared" si="139"/>
        <v>-981.02762558033817</v>
      </c>
      <c r="L294" s="344">
        <f t="shared" si="140"/>
        <v>-23423.48084355977</v>
      </c>
      <c r="M294" s="344">
        <f t="shared" si="141"/>
        <v>-2124.9284800204373</v>
      </c>
      <c r="N294" s="344">
        <f t="shared" si="142"/>
        <v>0</v>
      </c>
      <c r="O294" s="344">
        <f t="shared" si="143"/>
        <v>-1152.6285647697098</v>
      </c>
      <c r="P294" s="344">
        <f t="shared" si="144"/>
        <v>-195.94514096448196</v>
      </c>
      <c r="Q294" s="344">
        <f t="shared" si="145"/>
        <v>-73180.794164597726</v>
      </c>
      <c r="R294" s="265">
        <f t="shared" si="146"/>
        <v>0</v>
      </c>
    </row>
    <row r="295" spans="2:18" x14ac:dyDescent="0.2">
      <c r="B295" s="139">
        <v>391.01</v>
      </c>
      <c r="C295" s="119" t="s">
        <v>41</v>
      </c>
      <c r="D295" s="137"/>
      <c r="E295" s="273">
        <f>'[2]I-A.1 to II-F'!Q277</f>
        <v>-2234.2738646302155</v>
      </c>
      <c r="F295" s="273"/>
      <c r="G295" s="352">
        <f t="shared" si="136"/>
        <v>-2234.2738646302155</v>
      </c>
      <c r="H295" s="272">
        <v>73</v>
      </c>
      <c r="I295" s="143" t="str">
        <f t="shared" si="137"/>
        <v>DOMXAG</v>
      </c>
      <c r="J295" s="344">
        <f t="shared" si="138"/>
        <v>-1383.1337353769275</v>
      </c>
      <c r="K295" s="344">
        <f t="shared" si="139"/>
        <v>-29.951634296075216</v>
      </c>
      <c r="L295" s="344">
        <f t="shared" si="140"/>
        <v>-715.13942510273637</v>
      </c>
      <c r="M295" s="344">
        <f t="shared" si="141"/>
        <v>-64.875931196368825</v>
      </c>
      <c r="N295" s="344">
        <f t="shared" si="142"/>
        <v>0</v>
      </c>
      <c r="O295" s="344">
        <f t="shared" si="143"/>
        <v>-35.19076155553708</v>
      </c>
      <c r="P295" s="344">
        <f t="shared" si="144"/>
        <v>-5.982377102570652</v>
      </c>
      <c r="Q295" s="344">
        <f t="shared" si="145"/>
        <v>-2234.2738646302159</v>
      </c>
      <c r="R295" s="265">
        <f t="shared" si="146"/>
        <v>0</v>
      </c>
    </row>
    <row r="296" spans="2:18" x14ac:dyDescent="0.2">
      <c r="B296" s="139">
        <v>392.01</v>
      </c>
      <c r="C296" s="119" t="s">
        <v>42</v>
      </c>
      <c r="D296" s="137"/>
      <c r="E296" s="273">
        <f>'[2]I-A.1 to II-F'!Q278</f>
        <v>-29554.135879392183</v>
      </c>
      <c r="F296" s="273"/>
      <c r="G296" s="352">
        <f t="shared" si="136"/>
        <v>-29554.135879392183</v>
      </c>
      <c r="H296" s="272">
        <v>73</v>
      </c>
      <c r="I296" s="143" t="str">
        <f t="shared" si="137"/>
        <v>DOMXAG</v>
      </c>
      <c r="J296" s="344">
        <f t="shared" si="138"/>
        <v>-18295.57378878726</v>
      </c>
      <c r="K296" s="344">
        <f t="shared" si="139"/>
        <v>-396.18897388059207</v>
      </c>
      <c r="L296" s="344">
        <f t="shared" si="140"/>
        <v>-9459.5958341457354</v>
      </c>
      <c r="M296" s="344">
        <f t="shared" si="141"/>
        <v>-858.15446182865992</v>
      </c>
      <c r="N296" s="344">
        <f t="shared" si="142"/>
        <v>0</v>
      </c>
      <c r="O296" s="344">
        <f t="shared" si="143"/>
        <v>-465.49018237017447</v>
      </c>
      <c r="P296" s="344">
        <f t="shared" si="144"/>
        <v>-79.132638379762625</v>
      </c>
      <c r="Q296" s="344">
        <f t="shared" si="145"/>
        <v>-29554.135879392186</v>
      </c>
      <c r="R296" s="265">
        <f t="shared" si="146"/>
        <v>0</v>
      </c>
    </row>
    <row r="297" spans="2:18" x14ac:dyDescent="0.2">
      <c r="B297" s="139">
        <v>393.01</v>
      </c>
      <c r="C297" s="119" t="s">
        <v>43</v>
      </c>
      <c r="D297" s="137"/>
      <c r="E297" s="273">
        <f>'[2]I-A.1 to II-F'!Q279</f>
        <v>-12.418360341479046</v>
      </c>
      <c r="F297" s="273"/>
      <c r="G297" s="352">
        <f t="shared" si="136"/>
        <v>-12.418360341479046</v>
      </c>
      <c r="H297" s="272">
        <v>73</v>
      </c>
      <c r="I297" s="143" t="str">
        <f t="shared" si="137"/>
        <v>DOMXAG</v>
      </c>
      <c r="J297" s="344">
        <f t="shared" si="138"/>
        <v>-7.6876220942634417</v>
      </c>
      <c r="K297" s="344">
        <f t="shared" si="139"/>
        <v>-0.16647475199573347</v>
      </c>
      <c r="L297" s="344">
        <f t="shared" si="140"/>
        <v>-3.9748301297852655</v>
      </c>
      <c r="M297" s="344">
        <f t="shared" si="141"/>
        <v>-0.36058815521205134</v>
      </c>
      <c r="N297" s="344">
        <f t="shared" si="142"/>
        <v>0</v>
      </c>
      <c r="O297" s="344">
        <f t="shared" si="143"/>
        <v>-0.19559444551800947</v>
      </c>
      <c r="P297" s="344">
        <f t="shared" si="144"/>
        <v>-3.3250764704545889E-2</v>
      </c>
      <c r="Q297" s="344">
        <f t="shared" si="145"/>
        <v>-12.418360341479048</v>
      </c>
      <c r="R297" s="265">
        <f t="shared" si="146"/>
        <v>0</v>
      </c>
    </row>
    <row r="298" spans="2:18" x14ac:dyDescent="0.2">
      <c r="B298" s="139">
        <v>394.01</v>
      </c>
      <c r="C298" s="119" t="s">
        <v>44</v>
      </c>
      <c r="D298" s="137"/>
      <c r="E298" s="273">
        <f>'[2]I-A.1 to II-F'!Q280</f>
        <v>-2133.8246695066837</v>
      </c>
      <c r="F298" s="273"/>
      <c r="G298" s="352">
        <f t="shared" si="136"/>
        <v>-2133.8246695066837</v>
      </c>
      <c r="H298" s="272">
        <v>73</v>
      </c>
      <c r="I298" s="143" t="str">
        <f t="shared" si="137"/>
        <v>DOMXAG</v>
      </c>
      <c r="J298" s="344">
        <f t="shared" si="138"/>
        <v>-1320.9503689301241</v>
      </c>
      <c r="K298" s="344">
        <f t="shared" si="139"/>
        <v>-28.605059193844824</v>
      </c>
      <c r="L298" s="344">
        <f t="shared" si="140"/>
        <v>-682.98795934472639</v>
      </c>
      <c r="M298" s="344">
        <f t="shared" si="141"/>
        <v>-61.959218444754818</v>
      </c>
      <c r="N298" s="344">
        <f t="shared" si="142"/>
        <v>0</v>
      </c>
      <c r="O298" s="344">
        <f t="shared" si="143"/>
        <v>-33.608644103421213</v>
      </c>
      <c r="P298" s="344">
        <f t="shared" si="144"/>
        <v>-5.7134194898125923</v>
      </c>
      <c r="Q298" s="344">
        <f t="shared" si="145"/>
        <v>-2133.8246695066841</v>
      </c>
      <c r="R298" s="265">
        <f t="shared" si="146"/>
        <v>0</v>
      </c>
    </row>
    <row r="299" spans="2:18" x14ac:dyDescent="0.2">
      <c r="B299" s="139">
        <v>395.01</v>
      </c>
      <c r="C299" s="119" t="s">
        <v>45</v>
      </c>
      <c r="D299" s="137"/>
      <c r="E299" s="273">
        <f>'[2]I-A.1 to II-F'!Q281</f>
        <v>-1510.106511492776</v>
      </c>
      <c r="F299" s="273"/>
      <c r="G299" s="352">
        <f t="shared" si="136"/>
        <v>-1510.106511492776</v>
      </c>
      <c r="H299" s="272">
        <v>73</v>
      </c>
      <c r="I299" s="143" t="str">
        <f t="shared" si="137"/>
        <v>DOMXAG</v>
      </c>
      <c r="J299" s="344">
        <f t="shared" si="138"/>
        <v>-934.83582882249414</v>
      </c>
      <c r="K299" s="344">
        <f t="shared" si="139"/>
        <v>-20.24378420943458</v>
      </c>
      <c r="L299" s="344">
        <f t="shared" si="140"/>
        <v>-483.35019245797696</v>
      </c>
      <c r="M299" s="344">
        <f t="shared" si="141"/>
        <v>-43.848503842660485</v>
      </c>
      <c r="N299" s="344">
        <f t="shared" si="142"/>
        <v>0</v>
      </c>
      <c r="O299" s="344">
        <f t="shared" si="143"/>
        <v>-23.784818419384525</v>
      </c>
      <c r="P299" s="344">
        <f t="shared" si="144"/>
        <v>-4.0433837408255275</v>
      </c>
      <c r="Q299" s="344">
        <f t="shared" si="145"/>
        <v>-1510.106511492776</v>
      </c>
      <c r="R299" s="265">
        <f t="shared" si="146"/>
        <v>0</v>
      </c>
    </row>
    <row r="300" spans="2:18" x14ac:dyDescent="0.2">
      <c r="B300" s="139">
        <v>396.01</v>
      </c>
      <c r="C300" s="119" t="s">
        <v>46</v>
      </c>
      <c r="D300" s="137"/>
      <c r="E300" s="273">
        <f>'[2]I-A.1 to II-F'!Q282</f>
        <v>-2895.0704473213368</v>
      </c>
      <c r="F300" s="273"/>
      <c r="G300" s="352">
        <f t="shared" si="136"/>
        <v>-2895.0704473213368</v>
      </c>
      <c r="H300" s="272">
        <v>73</v>
      </c>
      <c r="I300" s="143" t="str">
        <f t="shared" si="137"/>
        <v>DOMXAG</v>
      </c>
      <c r="J300" s="344">
        <f t="shared" si="138"/>
        <v>-1792.2017821417078</v>
      </c>
      <c r="K300" s="344">
        <f t="shared" si="139"/>
        <v>-38.809965363800593</v>
      </c>
      <c r="L300" s="344">
        <f t="shared" si="140"/>
        <v>-926.64513876501064</v>
      </c>
      <c r="M300" s="344">
        <f t="shared" si="141"/>
        <v>-84.063280747432046</v>
      </c>
      <c r="N300" s="344">
        <f t="shared" si="142"/>
        <v>0</v>
      </c>
      <c r="O300" s="344">
        <f t="shared" si="143"/>
        <v>-45.598588163689101</v>
      </c>
      <c r="P300" s="344">
        <f t="shared" si="144"/>
        <v>-7.7516921396968481</v>
      </c>
      <c r="Q300" s="344">
        <f t="shared" si="145"/>
        <v>-2895.0704473213368</v>
      </c>
      <c r="R300" s="265">
        <f t="shared" si="146"/>
        <v>0</v>
      </c>
    </row>
    <row r="301" spans="2:18" x14ac:dyDescent="0.2">
      <c r="B301" s="101"/>
      <c r="C301" s="140" t="s">
        <v>18</v>
      </c>
      <c r="D301" s="137"/>
      <c r="E301" s="347">
        <f>SUM(E292:E300)</f>
        <v>-111551.62194060927</v>
      </c>
      <c r="F301" s="347">
        <f t="shared" ref="F301:G301" si="147">SUM(F292:F300)</f>
        <v>0</v>
      </c>
      <c r="G301" s="347">
        <f t="shared" si="147"/>
        <v>-111551.62194060927</v>
      </c>
      <c r="H301" s="340"/>
      <c r="I301" s="140"/>
      <c r="J301" s="347">
        <f t="shared" ref="J301:P301" si="148">SUM(J292:J300)</f>
        <v>-69056.356064750231</v>
      </c>
      <c r="K301" s="347">
        <f t="shared" si="148"/>
        <v>-1495.4090626003667</v>
      </c>
      <c r="L301" s="347">
        <f t="shared" si="148"/>
        <v>-35705.095980741957</v>
      </c>
      <c r="M301" s="347">
        <f t="shared" si="148"/>
        <v>-3239.0905449990933</v>
      </c>
      <c r="N301" s="347">
        <f t="shared" si="148"/>
        <v>0</v>
      </c>
      <c r="O301" s="347">
        <f t="shared" si="148"/>
        <v>-1756.9853861648719</v>
      </c>
      <c r="P301" s="347">
        <f t="shared" si="148"/>
        <v>-298.68490135275681</v>
      </c>
      <c r="Q301" s="344">
        <f t="shared" si="145"/>
        <v>-111551.62194060927</v>
      </c>
      <c r="R301" s="265">
        <f t="shared" si="146"/>
        <v>0</v>
      </c>
    </row>
    <row r="302" spans="2:18" x14ac:dyDescent="0.2">
      <c r="B302" s="101"/>
      <c r="C302" s="140"/>
      <c r="D302" s="137"/>
      <c r="E302" s="347"/>
      <c r="F302" s="347"/>
      <c r="G302" s="347"/>
      <c r="H302" s="340"/>
      <c r="I302" s="140"/>
      <c r="J302" s="347"/>
      <c r="K302" s="347"/>
      <c r="L302" s="347"/>
      <c r="M302" s="347"/>
      <c r="N302" s="347"/>
      <c r="O302" s="347"/>
      <c r="P302" s="347"/>
      <c r="Q302" s="347"/>
      <c r="R302" s="346"/>
    </row>
    <row r="303" spans="2:18" x14ac:dyDescent="0.2">
      <c r="B303" s="119"/>
      <c r="C303" s="140"/>
      <c r="D303" s="137"/>
      <c r="E303" s="347"/>
      <c r="F303" s="347"/>
      <c r="G303" s="350"/>
      <c r="H303" s="272"/>
      <c r="I303" s="143"/>
      <c r="J303" s="351"/>
      <c r="K303" s="351"/>
      <c r="L303" s="351"/>
      <c r="M303" s="140"/>
      <c r="N303" s="140"/>
      <c r="O303" s="140"/>
      <c r="P303" s="140"/>
      <c r="Q303" s="140"/>
      <c r="R303" s="346"/>
    </row>
    <row r="304" spans="2:18" x14ac:dyDescent="0.2">
      <c r="B304" s="139">
        <v>397.01</v>
      </c>
      <c r="C304" s="119" t="s">
        <v>80</v>
      </c>
      <c r="D304" s="137"/>
      <c r="E304" s="273">
        <f>'[2]I-A.1 to II-F'!Q285</f>
        <v>-56163.903889229376</v>
      </c>
      <c r="F304" s="273"/>
      <c r="G304" s="352">
        <f t="shared" ref="G304:G307" si="149">E304+F304</f>
        <v>-56163.903889229376</v>
      </c>
      <c r="H304" s="272">
        <v>73</v>
      </c>
      <c r="I304" s="143" t="str">
        <f>VLOOKUP($H304,$B$1071:$Q$1194,3)</f>
        <v>DOMXAG</v>
      </c>
      <c r="J304" s="344">
        <f>HLOOKUP($J$1071,$B$1071:$P$1194, $H304+1)*$G304</f>
        <v>-34768.42808279342</v>
      </c>
      <c r="K304" s="344">
        <f>HLOOKUP($K$1071,$B$1071:$P$1194, $H304+1)*$G304</f>
        <v>-752.90712412666926</v>
      </c>
      <c r="L304" s="344">
        <f>HLOOKUP($L$1071,$B$1071:$P$1194, $H304+1)*$G304</f>
        <v>-17976.767564040932</v>
      </c>
      <c r="M304" s="344">
        <f>HLOOKUP($M$1071,$B$1071:$P$1194, $H304+1)*$G304</f>
        <v>-1630.8142086423084</v>
      </c>
      <c r="N304" s="344">
        <f>HLOOKUP($N$1071,$B$1071:$P$1194, $H304+1)*$G304</f>
        <v>0</v>
      </c>
      <c r="O304" s="344">
        <f>HLOOKUP($O$1071,$B$1071:$P$1194, $H304+1)*$G304</f>
        <v>-884.60532125549707</v>
      </c>
      <c r="P304" s="344">
        <f>HLOOKUP($P$1071,$B$1071:$P$1194, $H304+1)*$G304</f>
        <v>-150.38158837055249</v>
      </c>
      <c r="Q304" s="344">
        <f t="shared" ref="Q304:Q310" si="150">SUM(J304:P304)</f>
        <v>-56163.903889229383</v>
      </c>
      <c r="R304" s="265">
        <f t="shared" si="146"/>
        <v>0</v>
      </c>
    </row>
    <row r="305" spans="2:18" x14ac:dyDescent="0.2">
      <c r="B305" s="139">
        <v>397.02</v>
      </c>
      <c r="C305" s="119" t="s">
        <v>51</v>
      </c>
      <c r="D305" s="137"/>
      <c r="E305" s="273">
        <f>'[2]I-A.1 to II-F'!Q286</f>
        <v>-44461.945510620179</v>
      </c>
      <c r="F305" s="273"/>
      <c r="G305" s="352">
        <f t="shared" si="149"/>
        <v>-44461.945510620179</v>
      </c>
      <c r="H305" s="272">
        <v>73</v>
      </c>
      <c r="I305" s="143" t="str">
        <f>VLOOKUP($H305,$B$1071:$Q$1194,3)</f>
        <v>DOMXAG</v>
      </c>
      <c r="J305" s="344">
        <f>HLOOKUP($J$1071,$B$1071:$P$1194, $H305+1)*$G305</f>
        <v>-27524.296707649832</v>
      </c>
      <c r="K305" s="344">
        <f>HLOOKUP($K$1071,$B$1071:$P$1194, $H305+1)*$G305</f>
        <v>-596.0361230141873</v>
      </c>
      <c r="L305" s="344">
        <f>HLOOKUP($L$1071,$B$1071:$P$1194, $H305+1)*$G305</f>
        <v>-14231.241144950956</v>
      </c>
      <c r="M305" s="344">
        <f>HLOOKUP($M$1071,$B$1071:$P$1194, $H305+1)*$G305</f>
        <v>-1291.0279995067199</v>
      </c>
      <c r="N305" s="344">
        <f>HLOOKUP($N$1071,$B$1071:$P$1194, $H305+1)*$G305</f>
        <v>0</v>
      </c>
      <c r="O305" s="344">
        <f>HLOOKUP($O$1071,$B$1071:$P$1194, $H305+1)*$G305</f>
        <v>-700.2945106814268</v>
      </c>
      <c r="P305" s="344">
        <f>HLOOKUP($P$1071,$B$1071:$P$1194, $H305+1)*$G305</f>
        <v>-119.04902481706317</v>
      </c>
      <c r="Q305" s="344">
        <f t="shared" si="150"/>
        <v>-44461.945510620179</v>
      </c>
      <c r="R305" s="265">
        <f t="shared" si="146"/>
        <v>0</v>
      </c>
    </row>
    <row r="306" spans="2:18" x14ac:dyDescent="0.2">
      <c r="B306" s="139">
        <v>398.01</v>
      </c>
      <c r="C306" s="119" t="s">
        <v>476</v>
      </c>
      <c r="D306" s="137"/>
      <c r="E306" s="273">
        <f>'[2]I-A.1 to II-F'!Q287</f>
        <v>-1713.5458781369764</v>
      </c>
      <c r="F306" s="273"/>
      <c r="G306" s="352">
        <f t="shared" si="149"/>
        <v>-1713.5458781369764</v>
      </c>
      <c r="H306" s="272">
        <v>73</v>
      </c>
      <c r="I306" s="143" t="str">
        <f>VLOOKUP($H306,$B$1071:$Q$1194,3)</f>
        <v>DOMXAG</v>
      </c>
      <c r="J306" s="344">
        <f>HLOOKUP($J$1071,$B$1071:$P$1194, $H306+1)*$G306</f>
        <v>-1060.7755605464204</v>
      </c>
      <c r="K306" s="344">
        <f>HLOOKUP($K$1071,$B$1071:$P$1194, $H306+1)*$G306</f>
        <v>-22.970997559424124</v>
      </c>
      <c r="L306" s="344">
        <f>HLOOKUP($L$1071,$B$1071:$P$1194, $H306+1)*$G306</f>
        <v>-548.46643179118746</v>
      </c>
      <c r="M306" s="344">
        <f>HLOOKUP($M$1071,$B$1071:$P$1194, $H306+1)*$G306</f>
        <v>-49.755710905312313</v>
      </c>
      <c r="N306" s="344">
        <f>HLOOKUP($N$1071,$B$1071:$P$1194, $H306+1)*$G306</f>
        <v>0</v>
      </c>
      <c r="O306" s="344">
        <f>HLOOKUP($O$1071,$B$1071:$P$1194, $H306+1)*$G306</f>
        <v>-26.989074780218083</v>
      </c>
      <c r="P306" s="344">
        <f>HLOOKUP($P$1071,$B$1071:$P$1194, $H306+1)*$G306</f>
        <v>-4.5881025544142853</v>
      </c>
      <c r="Q306" s="344">
        <f t="shared" si="150"/>
        <v>-1713.5458781369766</v>
      </c>
      <c r="R306" s="265">
        <f t="shared" si="146"/>
        <v>0</v>
      </c>
    </row>
    <row r="307" spans="2:18" x14ac:dyDescent="0.2">
      <c r="B307" s="139">
        <v>399.11</v>
      </c>
      <c r="C307" s="119" t="s">
        <v>475</v>
      </c>
      <c r="D307" s="137"/>
      <c r="E307" s="273">
        <f>'[2]I-A.1 to II-F'!Q288</f>
        <v>0</v>
      </c>
      <c r="F307" s="273"/>
      <c r="G307" s="352">
        <f t="shared" si="149"/>
        <v>0</v>
      </c>
      <c r="H307" s="272">
        <v>73</v>
      </c>
      <c r="I307" s="143" t="str">
        <f>VLOOKUP($H307,$B$1071:$Q$1194,3)</f>
        <v>DOMXAG</v>
      </c>
      <c r="J307" s="344">
        <f>HLOOKUP($J$1071,$B$1071:$P$1194, $H307+1)*$G307</f>
        <v>0</v>
      </c>
      <c r="K307" s="344">
        <f>HLOOKUP($K$1071,$B$1071:$P$1194, $H307+1)*$G307</f>
        <v>0</v>
      </c>
      <c r="L307" s="344">
        <f>HLOOKUP($L$1071,$B$1071:$P$1194, $H307+1)*$G307</f>
        <v>0</v>
      </c>
      <c r="M307" s="344">
        <f>HLOOKUP($M$1071,$B$1071:$P$1194, $H307+1)*$G307</f>
        <v>0</v>
      </c>
      <c r="N307" s="344">
        <f>HLOOKUP($N$1071,$B$1071:$P$1194, $H307+1)*$G307</f>
        <v>0</v>
      </c>
      <c r="O307" s="344">
        <f>HLOOKUP($O$1071,$B$1071:$P$1194, $H307+1)*$G307</f>
        <v>0</v>
      </c>
      <c r="P307" s="344">
        <f>HLOOKUP($P$1071,$B$1071:$P$1194, $H307+1)*$G307</f>
        <v>0</v>
      </c>
      <c r="Q307" s="344">
        <f t="shared" si="150"/>
        <v>0</v>
      </c>
      <c r="R307" s="265">
        <f t="shared" si="146"/>
        <v>0</v>
      </c>
    </row>
    <row r="308" spans="2:18" x14ac:dyDescent="0.2">
      <c r="B308" s="101"/>
      <c r="C308" s="140" t="s">
        <v>18</v>
      </c>
      <c r="D308" s="137"/>
      <c r="E308" s="347">
        <f>SUM(E304:E307)</f>
        <v>-102339.39527798654</v>
      </c>
      <c r="F308" s="347">
        <f t="shared" ref="F308:G308" si="151">SUM(F304:F307)</f>
        <v>0</v>
      </c>
      <c r="G308" s="347">
        <f t="shared" si="151"/>
        <v>-102339.39527798654</v>
      </c>
      <c r="H308" s="340"/>
      <c r="I308" s="140"/>
      <c r="J308" s="347">
        <f t="shared" ref="J308:P308" si="152">SUM(J304:J307)</f>
        <v>-63353.500350989671</v>
      </c>
      <c r="K308" s="347">
        <f t="shared" si="152"/>
        <v>-1371.9142447002807</v>
      </c>
      <c r="L308" s="347">
        <f t="shared" si="152"/>
        <v>-32756.475140783077</v>
      </c>
      <c r="M308" s="347">
        <f t="shared" si="152"/>
        <v>-2971.5979190543403</v>
      </c>
      <c r="N308" s="347">
        <f t="shared" si="152"/>
        <v>0</v>
      </c>
      <c r="O308" s="347">
        <f t="shared" si="152"/>
        <v>-1611.8889067171419</v>
      </c>
      <c r="P308" s="347">
        <f t="shared" si="152"/>
        <v>-274.01871574202994</v>
      </c>
      <c r="Q308" s="344">
        <f t="shared" si="150"/>
        <v>-102339.39527798655</v>
      </c>
      <c r="R308" s="265">
        <f t="shared" si="146"/>
        <v>0</v>
      </c>
    </row>
    <row r="309" spans="2:18" x14ac:dyDescent="0.2">
      <c r="B309" s="101"/>
      <c r="C309" s="140"/>
      <c r="D309" s="137"/>
      <c r="E309" s="347"/>
      <c r="F309" s="347"/>
      <c r="G309" s="347"/>
      <c r="H309" s="340"/>
      <c r="I309" s="140"/>
      <c r="J309" s="347"/>
      <c r="K309" s="347"/>
      <c r="L309" s="347"/>
      <c r="M309" s="347"/>
      <c r="N309" s="347"/>
      <c r="O309" s="347"/>
      <c r="P309" s="347"/>
      <c r="Q309" s="347"/>
      <c r="R309" s="346"/>
    </row>
    <row r="310" spans="2:18" x14ac:dyDescent="0.2">
      <c r="B310" s="101" t="s">
        <v>81</v>
      </c>
      <c r="C310" s="118" t="s">
        <v>82</v>
      </c>
      <c r="D310" s="139"/>
      <c r="E310" s="273">
        <f>'[2]I-A.1 to II-F'!Q291</f>
        <v>11740.878993472264</v>
      </c>
      <c r="F310" s="273"/>
      <c r="G310" s="352">
        <f t="shared" ref="G310" si="153">E310+F310</f>
        <v>11740.878993472264</v>
      </c>
      <c r="H310" s="272">
        <v>73</v>
      </c>
      <c r="I310" s="143" t="str">
        <f>VLOOKUP($H310,$B$1071:$Q$1194,3)</f>
        <v>DOMXAG</v>
      </c>
      <c r="J310" s="344">
        <f>HLOOKUP($J$1071,$B$1071:$P$1194, $H310+1)*$G310</f>
        <v>7268.2252949942067</v>
      </c>
      <c r="K310" s="344">
        <f>HLOOKUP($K$1071,$B$1071:$P$1194, $H310+1)*$G310</f>
        <v>157.39275273899975</v>
      </c>
      <c r="L310" s="344">
        <f>HLOOKUP($L$1071,$B$1071:$P$1194, $H310+1)*$G310</f>
        <v>3757.9840083669392</v>
      </c>
      <c r="M310" s="344">
        <f>HLOOKUP($M$1071,$B$1071:$P$1194, $H310+1)*$G310</f>
        <v>340.91633520113004</v>
      </c>
      <c r="N310" s="344">
        <f>HLOOKUP($N$1071,$B$1071:$P$1194, $H310+1)*$G310</f>
        <v>0</v>
      </c>
      <c r="O310" s="344">
        <f>HLOOKUP($O$1071,$B$1071:$P$1194, $H310+1)*$G310</f>
        <v>184.92382677540681</v>
      </c>
      <c r="P310" s="344">
        <f>HLOOKUP($P$1071,$B$1071:$P$1194, $H310+1)*$G310</f>
        <v>31.436775395582973</v>
      </c>
      <c r="Q310" s="344">
        <f t="shared" si="150"/>
        <v>11740.878993472264</v>
      </c>
      <c r="R310" s="265">
        <f t="shared" si="146"/>
        <v>0</v>
      </c>
    </row>
    <row r="311" spans="2:18" x14ac:dyDescent="0.2">
      <c r="B311" s="101"/>
      <c r="C311" s="118"/>
      <c r="D311" s="137"/>
      <c r="E311" s="347"/>
      <c r="F311" s="347"/>
      <c r="G311" s="347"/>
      <c r="H311" s="340"/>
      <c r="I311" s="140"/>
      <c r="J311" s="347"/>
      <c r="K311" s="347"/>
      <c r="L311" s="347"/>
      <c r="M311" s="347"/>
      <c r="N311" s="347"/>
      <c r="O311" s="347"/>
      <c r="P311" s="347"/>
      <c r="Q311" s="347"/>
      <c r="R311" s="346"/>
    </row>
    <row r="312" spans="2:18" x14ac:dyDescent="0.2">
      <c r="B312" s="101"/>
      <c r="C312" s="118"/>
      <c r="D312" s="137"/>
      <c r="E312" s="347"/>
      <c r="F312" s="347"/>
      <c r="G312" s="347"/>
      <c r="H312" s="340"/>
      <c r="I312" s="140"/>
      <c r="J312" s="347"/>
      <c r="K312" s="347"/>
      <c r="L312" s="347"/>
      <c r="M312" s="347"/>
      <c r="N312" s="347"/>
      <c r="O312" s="347"/>
      <c r="P312" s="347"/>
      <c r="Q312" s="347"/>
      <c r="R312" s="346"/>
    </row>
    <row r="313" spans="2:18" x14ac:dyDescent="0.2">
      <c r="B313" s="101"/>
      <c r="C313" s="118"/>
      <c r="D313" s="137"/>
      <c r="E313" s="347"/>
      <c r="F313" s="347"/>
      <c r="G313" s="347"/>
      <c r="H313" s="340"/>
      <c r="I313" s="140"/>
      <c r="J313" s="347"/>
      <c r="K313" s="347"/>
      <c r="L313" s="347"/>
      <c r="M313" s="347"/>
      <c r="N313" s="347"/>
      <c r="O313" s="347"/>
      <c r="P313" s="347"/>
      <c r="Q313" s="347"/>
      <c r="R313" s="346"/>
    </row>
    <row r="314" spans="2:18" ht="13.5" thickBot="1" x14ac:dyDescent="0.25">
      <c r="B314" s="119"/>
      <c r="C314" s="119"/>
      <c r="D314" s="139"/>
      <c r="E314" s="273"/>
      <c r="F314" s="273"/>
      <c r="G314" s="352"/>
      <c r="H314" s="272"/>
      <c r="I314" s="143"/>
      <c r="J314" s="354"/>
      <c r="K314" s="354"/>
      <c r="L314" s="354"/>
      <c r="M314" s="354"/>
      <c r="N314" s="354"/>
      <c r="O314" s="354"/>
      <c r="P314" s="354"/>
      <c r="Q314" s="354"/>
      <c r="R314" s="346"/>
    </row>
    <row r="315" spans="2:18" ht="13.5" thickBot="1" x14ac:dyDescent="0.25">
      <c r="B315" s="177" t="s">
        <v>83</v>
      </c>
      <c r="C315" s="389"/>
      <c r="D315" s="202" t="s">
        <v>67</v>
      </c>
      <c r="E315" s="391">
        <f>E308+E301+E310</f>
        <v>-202150.13822512355</v>
      </c>
      <c r="F315" s="391">
        <f t="shared" ref="F315:G315" si="154">F308+F301+F310</f>
        <v>0</v>
      </c>
      <c r="G315" s="391">
        <f t="shared" si="154"/>
        <v>-202150.13822512355</v>
      </c>
      <c r="H315" s="392"/>
      <c r="I315" s="311"/>
      <c r="J315" s="391">
        <f t="shared" ref="J315:P315" si="155">J308+J301+J310</f>
        <v>-125141.63112074569</v>
      </c>
      <c r="K315" s="391">
        <f t="shared" si="155"/>
        <v>-2709.930554561648</v>
      </c>
      <c r="L315" s="391">
        <f t="shared" si="155"/>
        <v>-64703.587113158093</v>
      </c>
      <c r="M315" s="391">
        <f t="shared" si="155"/>
        <v>-5869.7721288523035</v>
      </c>
      <c r="N315" s="391">
        <f t="shared" si="155"/>
        <v>0</v>
      </c>
      <c r="O315" s="391">
        <f t="shared" si="155"/>
        <v>-3183.9504661066071</v>
      </c>
      <c r="P315" s="391">
        <f t="shared" si="155"/>
        <v>-541.26684169920372</v>
      </c>
      <c r="Q315" s="421">
        <f t="shared" ref="Q315:Q325" si="156">SUM(J315:P315)</f>
        <v>-202150.13822512355</v>
      </c>
      <c r="R315" s="422">
        <f t="shared" si="146"/>
        <v>0</v>
      </c>
    </row>
    <row r="316" spans="2:18" x14ac:dyDescent="0.2">
      <c r="B316" s="139">
        <v>1</v>
      </c>
      <c r="C316" s="119"/>
      <c r="D316" s="137"/>
      <c r="E316" s="345"/>
      <c r="F316" s="345"/>
      <c r="G316" s="345"/>
      <c r="H316" s="272"/>
      <c r="I316" s="143"/>
      <c r="J316" s="345"/>
      <c r="K316" s="345"/>
      <c r="L316" s="345"/>
      <c r="M316" s="345"/>
      <c r="N316" s="345"/>
      <c r="O316" s="345"/>
      <c r="P316" s="345"/>
      <c r="Q316" s="344"/>
      <c r="R316" s="422"/>
    </row>
    <row r="317" spans="2:18" x14ac:dyDescent="0.2">
      <c r="B317" s="139">
        <v>2</v>
      </c>
      <c r="C317" s="119" t="s">
        <v>544</v>
      </c>
      <c r="D317" s="137"/>
      <c r="E317" s="345">
        <f>'[2]I-A.1 to II-F'!Q296</f>
        <v>437.5107566847318</v>
      </c>
      <c r="F317" s="345"/>
      <c r="G317" s="352">
        <f t="shared" ref="G317:G319" si="157">E317+F317</f>
        <v>437.5107566847318</v>
      </c>
      <c r="H317" s="272">
        <v>93</v>
      </c>
      <c r="I317" s="143" t="str">
        <f>VLOOKUP($H317,$B$1071:$Q$1194,3)</f>
        <v>NCP3</v>
      </c>
      <c r="J317" s="344">
        <f>HLOOKUP($J$1071,$B$1071:$P$1194, $H317+1)*$G317</f>
        <v>238.29722892715446</v>
      </c>
      <c r="K317" s="344">
        <f>HLOOKUP($K$1071,$B$1071:$P$1194, $H317+1)*$G317</f>
        <v>5.3551376352628823</v>
      </c>
      <c r="L317" s="344">
        <f>HLOOKUP($L$1071,$B$1071:$P$1194, $H317+1)*$G317</f>
        <v>175.8094480952596</v>
      </c>
      <c r="M317" s="344">
        <f>HLOOKUP($M$1071,$B$1071:$P$1194, $H317+1)*$G317</f>
        <v>18.048942027054835</v>
      </c>
      <c r="N317" s="344">
        <f>HLOOKUP($N$1071,$B$1071:$P$1194, $H317+1)*$G317</f>
        <v>0</v>
      </c>
      <c r="O317" s="344">
        <f>HLOOKUP($O$1071,$B$1071:$P$1194, $H317+1)*$G317</f>
        <v>0</v>
      </c>
      <c r="P317" s="344">
        <f>HLOOKUP($P$1071,$B$1071:$P$1194, $H317+1)*$G317</f>
        <v>0</v>
      </c>
      <c r="Q317" s="344">
        <f t="shared" ref="Q317:Q319" si="158">SUM(J317:P317)</f>
        <v>437.51075668473175</v>
      </c>
      <c r="R317" s="265">
        <f t="shared" ref="R317:R319" si="159">Q317-G317</f>
        <v>0</v>
      </c>
    </row>
    <row r="318" spans="2:18" x14ac:dyDescent="0.2">
      <c r="B318" s="139">
        <v>3</v>
      </c>
      <c r="C318" s="119" t="s">
        <v>545</v>
      </c>
      <c r="D318" s="137"/>
      <c r="E318" s="345">
        <f>'[2]I-A.1 to II-F'!Q297</f>
        <v>81.391062128096095</v>
      </c>
      <c r="F318" s="345"/>
      <c r="G318" s="352">
        <f t="shared" si="157"/>
        <v>81.391062128096095</v>
      </c>
      <c r="H318" s="272">
        <v>93</v>
      </c>
      <c r="I318" s="143" t="str">
        <f>VLOOKUP($H318,$B$1071:$Q$1194,3)</f>
        <v>NCP3</v>
      </c>
      <c r="J318" s="344">
        <f>HLOOKUP($J$1071,$B$1071:$P$1194, $H318+1)*$G318</f>
        <v>44.330943338472707</v>
      </c>
      <c r="K318" s="344">
        <f>HLOOKUP($K$1071,$B$1071:$P$1194, $H318+1)*$G318</f>
        <v>0.99622771170004798</v>
      </c>
      <c r="L318" s="344">
        <f>HLOOKUP($L$1071,$B$1071:$P$1194, $H318+1)*$G318</f>
        <v>32.706207776598248</v>
      </c>
      <c r="M318" s="344">
        <f>HLOOKUP($M$1071,$B$1071:$P$1194, $H318+1)*$G318</f>
        <v>3.3576833013250811</v>
      </c>
      <c r="N318" s="344">
        <f>HLOOKUP($N$1071,$B$1071:$P$1194, $H318+1)*$G318</f>
        <v>0</v>
      </c>
      <c r="O318" s="344">
        <f>HLOOKUP($O$1071,$B$1071:$P$1194, $H318+1)*$G318</f>
        <v>0</v>
      </c>
      <c r="P318" s="344">
        <f>HLOOKUP($P$1071,$B$1071:$P$1194, $H318+1)*$G318</f>
        <v>0</v>
      </c>
      <c r="Q318" s="344">
        <f t="shared" si="158"/>
        <v>81.391062128096095</v>
      </c>
      <c r="R318" s="265">
        <f t="shared" si="159"/>
        <v>0</v>
      </c>
    </row>
    <row r="319" spans="2:18" x14ac:dyDescent="0.2">
      <c r="B319" s="139">
        <v>4</v>
      </c>
      <c r="C319" s="119" t="s">
        <v>546</v>
      </c>
      <c r="D319" s="137"/>
      <c r="E319" s="345">
        <f>'[2]I-A.1 to II-F'!Q298</f>
        <v>5.086941383006006</v>
      </c>
      <c r="F319" s="345"/>
      <c r="G319" s="352">
        <f t="shared" si="157"/>
        <v>5.086941383006006</v>
      </c>
      <c r="H319" s="272">
        <v>93</v>
      </c>
      <c r="I319" s="143" t="str">
        <f>VLOOKUP($H319,$B$1071:$Q$1194,3)</f>
        <v>NCP3</v>
      </c>
      <c r="J319" s="344">
        <f>HLOOKUP($J$1071,$B$1071:$P$1194, $H319+1)*$G319</f>
        <v>2.7706839586545442</v>
      </c>
      <c r="K319" s="344">
        <f>HLOOKUP($K$1071,$B$1071:$P$1194, $H319+1)*$G319</f>
        <v>6.2264231981252999E-2</v>
      </c>
      <c r="L319" s="344">
        <f>HLOOKUP($L$1071,$B$1071:$P$1194, $H319+1)*$G319</f>
        <v>2.0441379860373905</v>
      </c>
      <c r="M319" s="344">
        <f>HLOOKUP($M$1071,$B$1071:$P$1194, $H319+1)*$G319</f>
        <v>0.20985520633281757</v>
      </c>
      <c r="N319" s="344">
        <f>HLOOKUP($N$1071,$B$1071:$P$1194, $H319+1)*$G319</f>
        <v>0</v>
      </c>
      <c r="O319" s="344">
        <f>HLOOKUP($O$1071,$B$1071:$P$1194, $H319+1)*$G319</f>
        <v>0</v>
      </c>
      <c r="P319" s="344">
        <f>HLOOKUP($P$1071,$B$1071:$P$1194, $H319+1)*$G319</f>
        <v>0</v>
      </c>
      <c r="Q319" s="344">
        <f t="shared" si="158"/>
        <v>5.086941383006006</v>
      </c>
      <c r="R319" s="265">
        <f t="shared" si="159"/>
        <v>0</v>
      </c>
    </row>
    <row r="320" spans="2:18" ht="13.5" thickBot="1" x14ac:dyDescent="0.25">
      <c r="B320" s="101"/>
      <c r="C320" s="119"/>
      <c r="D320" s="137"/>
      <c r="E320" s="345"/>
      <c r="F320" s="345"/>
      <c r="G320" s="345"/>
      <c r="H320" s="272"/>
      <c r="I320" s="143"/>
      <c r="J320" s="345"/>
      <c r="K320" s="345"/>
      <c r="L320" s="345"/>
      <c r="M320" s="345"/>
      <c r="N320" s="345"/>
      <c r="O320" s="345"/>
      <c r="P320" s="345"/>
      <c r="Q320" s="344"/>
      <c r="R320" s="422"/>
    </row>
    <row r="321" spans="2:18" ht="13.5" thickBot="1" x14ac:dyDescent="0.25">
      <c r="B321" s="177" t="s">
        <v>547</v>
      </c>
      <c r="C321" s="389"/>
      <c r="D321" s="202"/>
      <c r="E321" s="391">
        <f>E319+E318+E317+E315+E284</f>
        <v>-2682190.8588223527</v>
      </c>
      <c r="F321" s="391">
        <f t="shared" ref="F321:G321" si="160">F319+F318+F317+F315+F284</f>
        <v>0</v>
      </c>
      <c r="G321" s="391">
        <f t="shared" si="160"/>
        <v>-2682190.8588223527</v>
      </c>
      <c r="H321" s="392"/>
      <c r="I321" s="311"/>
      <c r="J321" s="391">
        <f t="shared" ref="J321:Q321" si="161">J319+J318+J317+J315+J284</f>
        <v>-1513162.977832078</v>
      </c>
      <c r="K321" s="391">
        <f t="shared" si="161"/>
        <v>-35447.269287892203</v>
      </c>
      <c r="L321" s="391">
        <f t="shared" si="161"/>
        <v>-833152.30647689814</v>
      </c>
      <c r="M321" s="391">
        <f t="shared" si="161"/>
        <v>-59064.245107485578</v>
      </c>
      <c r="N321" s="391">
        <f t="shared" si="161"/>
        <v>0</v>
      </c>
      <c r="O321" s="391">
        <f t="shared" si="161"/>
        <v>-236123.95323699198</v>
      </c>
      <c r="P321" s="391">
        <f t="shared" si="161"/>
        <v>-5240.1068810069055</v>
      </c>
      <c r="Q321" s="391">
        <f t="shared" si="161"/>
        <v>-2682190.8588223527</v>
      </c>
      <c r="R321" s="422"/>
    </row>
    <row r="322" spans="2:18" ht="13.5" thickBot="1" x14ac:dyDescent="0.25">
      <c r="B322" s="101"/>
      <c r="C322" s="119"/>
      <c r="D322" s="137"/>
      <c r="E322" s="345"/>
      <c r="F322" s="345"/>
      <c r="G322" s="345"/>
      <c r="H322" s="272"/>
      <c r="I322" s="143"/>
      <c r="J322" s="345"/>
      <c r="K322" s="345"/>
      <c r="L322" s="345"/>
      <c r="M322" s="345"/>
      <c r="N322" s="345"/>
      <c r="O322" s="345"/>
      <c r="P322" s="345"/>
      <c r="Q322" s="344"/>
      <c r="R322" s="422"/>
    </row>
    <row r="323" spans="2:18" ht="13.5" thickBot="1" x14ac:dyDescent="0.25">
      <c r="B323" s="177" t="s">
        <v>548</v>
      </c>
      <c r="C323" s="389"/>
      <c r="D323" s="202" t="s">
        <v>84</v>
      </c>
      <c r="E323" s="400">
        <f>E315+E192</f>
        <v>467900.42583744391</v>
      </c>
      <c r="F323" s="400">
        <f>F315+F192</f>
        <v>0</v>
      </c>
      <c r="G323" s="400">
        <f>G315+G192</f>
        <v>467900.42583744391</v>
      </c>
      <c r="H323" s="392"/>
      <c r="I323" s="311"/>
      <c r="J323" s="400">
        <f t="shared" ref="J323:P323" si="162">J315+J192</f>
        <v>289655.11973175633</v>
      </c>
      <c r="K323" s="400">
        <f t="shared" si="162"/>
        <v>6272.4550752333307</v>
      </c>
      <c r="L323" s="400">
        <f t="shared" si="162"/>
        <v>149764.11210632662</v>
      </c>
      <c r="M323" s="400">
        <f t="shared" si="162"/>
        <v>13586.282466946232</v>
      </c>
      <c r="N323" s="400">
        <f t="shared" si="162"/>
        <v>0</v>
      </c>
      <c r="O323" s="400">
        <f t="shared" si="162"/>
        <v>7369.6302758770926</v>
      </c>
      <c r="P323" s="400">
        <f t="shared" si="162"/>
        <v>1252.8261813044383</v>
      </c>
      <c r="Q323" s="421">
        <f t="shared" si="156"/>
        <v>467900.42583744403</v>
      </c>
      <c r="R323" s="422">
        <f t="shared" si="146"/>
        <v>0</v>
      </c>
    </row>
    <row r="324" spans="2:18" ht="13.5" thickBot="1" x14ac:dyDescent="0.25">
      <c r="B324" s="119"/>
      <c r="C324" s="141"/>
      <c r="D324" s="139"/>
      <c r="E324" s="273"/>
      <c r="F324" s="273"/>
      <c r="G324" s="273"/>
      <c r="H324" s="272"/>
      <c r="I324" s="143"/>
      <c r="J324" s="354"/>
      <c r="K324" s="354"/>
      <c r="L324" s="354"/>
      <c r="M324" s="354"/>
      <c r="N324" s="354"/>
      <c r="O324" s="354"/>
      <c r="P324" s="354"/>
      <c r="Q324" s="354"/>
      <c r="R324" s="346"/>
    </row>
    <row r="325" spans="2:18" ht="13.5" thickBot="1" x14ac:dyDescent="0.25">
      <c r="B325" s="177" t="s">
        <v>85</v>
      </c>
      <c r="C325" s="178"/>
      <c r="D325" s="202" t="s">
        <v>86</v>
      </c>
      <c r="E325" s="278">
        <f>E323+E319+E318+E317+E287+E197+E196+E195+E194</f>
        <v>4670371.1330473358</v>
      </c>
      <c r="F325" s="278">
        <f>F323+F319+F318+F317+F287+F197+F196+F195+F194</f>
        <v>0</v>
      </c>
      <c r="G325" s="278">
        <f>G323+G319+G318+G317+G287+G197+G196+G195+G194</f>
        <v>4670371.1330473358</v>
      </c>
      <c r="H325" s="381"/>
      <c r="I325" s="280"/>
      <c r="J325" s="278">
        <f t="shared" ref="J325:P325" si="163">J323+J319+J318+J317+J287+J197+J196+J195+J194</f>
        <v>2659284.5243976954</v>
      </c>
      <c r="K325" s="278">
        <f t="shared" si="163"/>
        <v>58546.484562333193</v>
      </c>
      <c r="L325" s="278">
        <f t="shared" si="163"/>
        <v>1453446.8546664198</v>
      </c>
      <c r="M325" s="278">
        <f t="shared" si="163"/>
        <v>109185.11180011595</v>
      </c>
      <c r="N325" s="278">
        <f t="shared" si="163"/>
        <v>0</v>
      </c>
      <c r="O325" s="278">
        <f t="shared" si="163"/>
        <v>377538.29553816118</v>
      </c>
      <c r="P325" s="278">
        <f t="shared" si="163"/>
        <v>12369.862082609638</v>
      </c>
      <c r="Q325" s="421">
        <f t="shared" si="156"/>
        <v>4670371.1330473348</v>
      </c>
      <c r="R325" s="265">
        <f t="shared" si="146"/>
        <v>0</v>
      </c>
    </row>
    <row r="326" spans="2:18" ht="13.5" thickBot="1" x14ac:dyDescent="0.25">
      <c r="B326" s="101"/>
      <c r="C326" s="101"/>
      <c r="D326" s="137"/>
      <c r="E326" s="347"/>
      <c r="F326" s="347"/>
      <c r="G326" s="347"/>
      <c r="H326" s="340"/>
      <c r="I326" s="140"/>
      <c r="J326" s="351"/>
      <c r="K326" s="351"/>
      <c r="L326" s="351"/>
      <c r="M326" s="351"/>
      <c r="N326" s="351"/>
      <c r="O326" s="351"/>
      <c r="P326" s="351"/>
      <c r="Q326" s="140"/>
      <c r="R326" s="346"/>
    </row>
    <row r="327" spans="2:18" ht="13.5" thickBot="1" x14ac:dyDescent="0.25">
      <c r="B327" s="177" t="s">
        <v>87</v>
      </c>
      <c r="C327" s="178"/>
      <c r="D327" s="202" t="s">
        <v>86</v>
      </c>
      <c r="E327" s="278">
        <f>E323+E288+E196+E197</f>
        <v>4637039.5115466537</v>
      </c>
      <c r="F327" s="278">
        <f>F323+F288+F196+F197</f>
        <v>0</v>
      </c>
      <c r="G327" s="278">
        <f>G323+G288+G196+G197</f>
        <v>4637039.5115466537</v>
      </c>
      <c r="H327" s="381"/>
      <c r="I327" s="280"/>
      <c r="J327" s="278">
        <f t="shared" ref="J327:P327" si="164">J323+J288+J196+J197</f>
        <v>2638132.3479318372</v>
      </c>
      <c r="K327" s="278">
        <f t="shared" si="164"/>
        <v>58091.537989448858</v>
      </c>
      <c r="L327" s="278">
        <f t="shared" si="164"/>
        <v>1443347.6927859972</v>
      </c>
      <c r="M327" s="278">
        <f t="shared" si="164"/>
        <v>108302.36877643787</v>
      </c>
      <c r="N327" s="278">
        <f t="shared" si="164"/>
        <v>0</v>
      </c>
      <c r="O327" s="278">
        <f t="shared" si="164"/>
        <v>376903.59938240889</v>
      </c>
      <c r="P327" s="278">
        <f t="shared" si="164"/>
        <v>12261.964680523888</v>
      </c>
      <c r="Q327" s="393">
        <f t="shared" ref="Q327" si="165">SUM(J327:P327)</f>
        <v>4637039.5115466537</v>
      </c>
      <c r="R327" s="281">
        <f t="shared" si="146"/>
        <v>0</v>
      </c>
    </row>
    <row r="328" spans="2:18" ht="13.5" thickBot="1" x14ac:dyDescent="0.25"/>
    <row r="329" spans="2:18" x14ac:dyDescent="0.2">
      <c r="B329" s="96" t="s">
        <v>0</v>
      </c>
      <c r="C329" s="239"/>
      <c r="D329" s="151"/>
      <c r="E329" s="423"/>
      <c r="F329" s="424"/>
      <c r="G329" s="425"/>
      <c r="H329" s="426"/>
      <c r="I329" s="150"/>
      <c r="K329" s="151"/>
      <c r="L329" s="151"/>
      <c r="M329" s="151"/>
      <c r="N329" s="151"/>
      <c r="O329" s="151"/>
      <c r="P329" s="151"/>
      <c r="Q329" s="151"/>
    </row>
    <row r="330" spans="2:18" x14ac:dyDescent="0.2">
      <c r="B330" s="102" t="s">
        <v>168</v>
      </c>
      <c r="C330" s="329"/>
      <c r="D330" s="151"/>
      <c r="E330" s="427"/>
      <c r="F330" s="427"/>
      <c r="G330" s="425"/>
      <c r="H330" s="426"/>
      <c r="I330" s="150"/>
      <c r="J330" s="151"/>
      <c r="K330" s="151"/>
      <c r="L330" s="151"/>
      <c r="M330" s="151"/>
      <c r="N330" s="151"/>
      <c r="O330" s="151"/>
      <c r="P330" s="151"/>
      <c r="Q330" s="151"/>
      <c r="R330" s="151"/>
    </row>
    <row r="331" spans="2:18" x14ac:dyDescent="0.2">
      <c r="B331" s="102" t="s">
        <v>531</v>
      </c>
      <c r="C331" s="329"/>
      <c r="D331" s="151"/>
      <c r="E331" s="427"/>
      <c r="F331" s="427"/>
      <c r="G331" s="425"/>
      <c r="H331" s="426"/>
      <c r="I331" s="150"/>
      <c r="J331" s="151"/>
      <c r="K331" s="151"/>
      <c r="L331" s="151"/>
      <c r="M331" s="151"/>
      <c r="N331" s="151"/>
      <c r="O331" s="151"/>
      <c r="P331" s="151"/>
      <c r="Q331" s="151"/>
      <c r="R331" s="151"/>
    </row>
    <row r="332" spans="2:18" ht="12" thickBot="1" x14ac:dyDescent="0.25">
      <c r="B332" s="103" t="s">
        <v>532</v>
      </c>
      <c r="C332" s="330"/>
      <c r="D332" s="105"/>
      <c r="E332" s="231" t="s">
        <v>539</v>
      </c>
      <c r="F332" s="231" t="s">
        <v>539</v>
      </c>
      <c r="G332" s="231" t="s">
        <v>539</v>
      </c>
      <c r="H332" s="234"/>
      <c r="J332" s="231" t="s">
        <v>539</v>
      </c>
      <c r="K332" s="231" t="s">
        <v>539</v>
      </c>
      <c r="L332" s="231" t="s">
        <v>539</v>
      </c>
      <c r="M332" s="231" t="s">
        <v>539</v>
      </c>
      <c r="N332" s="231" t="s">
        <v>539</v>
      </c>
      <c r="O332" s="231" t="s">
        <v>539</v>
      </c>
      <c r="P332" s="231" t="s">
        <v>539</v>
      </c>
      <c r="Q332" s="231" t="s">
        <v>539</v>
      </c>
      <c r="R332" s="151"/>
    </row>
    <row r="333" spans="2:18" ht="12" thickBot="1" x14ac:dyDescent="0.25">
      <c r="B333" s="151" t="s">
        <v>3</v>
      </c>
      <c r="C333" s="151"/>
      <c r="D333" s="105"/>
      <c r="E333" s="231"/>
      <c r="F333" s="231"/>
      <c r="G333" s="233"/>
      <c r="H333" s="234"/>
      <c r="I333" s="644" t="s">
        <v>512</v>
      </c>
      <c r="J333" s="645"/>
      <c r="K333" s="645"/>
      <c r="L333" s="645"/>
      <c r="M333" s="645"/>
      <c r="N333" s="645"/>
      <c r="O333" s="645"/>
      <c r="P333" s="645"/>
      <c r="Q333" s="646"/>
      <c r="R333" s="150"/>
    </row>
    <row r="334" spans="2:18" ht="11.25" x14ac:dyDescent="0.2">
      <c r="B334" s="373"/>
      <c r="C334" s="373"/>
      <c r="D334" s="235"/>
      <c r="E334" s="236"/>
      <c r="F334" s="236" t="s">
        <v>513</v>
      </c>
      <c r="G334" s="237" t="s">
        <v>514</v>
      </c>
      <c r="H334" s="238"/>
      <c r="I334" s="239"/>
      <c r="J334" s="235"/>
      <c r="K334" s="240"/>
      <c r="L334" s="240"/>
      <c r="M334" s="240"/>
      <c r="N334" s="235"/>
      <c r="O334" s="240"/>
      <c r="P334" s="240"/>
      <c r="Q334" s="241"/>
      <c r="R334" s="242"/>
    </row>
    <row r="335" spans="2:18" ht="11.25" x14ac:dyDescent="0.2">
      <c r="B335" s="245" t="s">
        <v>4</v>
      </c>
      <c r="C335" s="245" t="s">
        <v>5</v>
      </c>
      <c r="D335" s="245" t="s">
        <v>6</v>
      </c>
      <c r="E335" s="246"/>
      <c r="F335" s="246" t="s">
        <v>515</v>
      </c>
      <c r="G335" s="247" t="s">
        <v>516</v>
      </c>
      <c r="H335" s="248" t="s">
        <v>517</v>
      </c>
      <c r="I335" s="249" t="s">
        <v>518</v>
      </c>
      <c r="J335" s="245" t="s">
        <v>7</v>
      </c>
      <c r="K335" s="245" t="s">
        <v>8</v>
      </c>
      <c r="L335" s="245" t="s">
        <v>8</v>
      </c>
      <c r="M335" s="245" t="s">
        <v>9</v>
      </c>
      <c r="N335" s="245" t="s">
        <v>10</v>
      </c>
      <c r="O335" s="245" t="s">
        <v>57</v>
      </c>
      <c r="P335" s="245" t="s">
        <v>57</v>
      </c>
      <c r="Q335" s="250" t="s">
        <v>519</v>
      </c>
      <c r="R335" s="292"/>
    </row>
    <row r="336" spans="2:18" ht="11.25" x14ac:dyDescent="0.2">
      <c r="B336" s="245" t="s">
        <v>11</v>
      </c>
      <c r="C336" s="245"/>
      <c r="D336" s="245" t="s">
        <v>520</v>
      </c>
      <c r="E336" s="246" t="s">
        <v>489</v>
      </c>
      <c r="F336" s="246" t="s">
        <v>521</v>
      </c>
      <c r="G336" s="247" t="s">
        <v>489</v>
      </c>
      <c r="H336" s="248" t="s">
        <v>522</v>
      </c>
      <c r="I336" s="249" t="s">
        <v>523</v>
      </c>
      <c r="J336" s="245"/>
      <c r="K336" s="252" t="s">
        <v>524</v>
      </c>
      <c r="L336" s="252" t="s">
        <v>525</v>
      </c>
      <c r="M336" s="245"/>
      <c r="N336" s="245"/>
      <c r="O336" s="245" t="s">
        <v>59</v>
      </c>
      <c r="P336" s="245" t="s">
        <v>60</v>
      </c>
      <c r="Q336" s="250" t="s">
        <v>526</v>
      </c>
      <c r="R336" s="292" t="s">
        <v>540</v>
      </c>
    </row>
    <row r="337" spans="2:18" ht="12" thickBot="1" x14ac:dyDescent="0.25">
      <c r="B337" s="258"/>
      <c r="C337" s="258"/>
      <c r="D337" s="253"/>
      <c r="E337" s="254"/>
      <c r="F337" s="254"/>
      <c r="G337" s="255"/>
      <c r="H337" s="256"/>
      <c r="I337" s="257" t="s">
        <v>527</v>
      </c>
      <c r="J337" s="258"/>
      <c r="K337" s="258"/>
      <c r="L337" s="259"/>
      <c r="M337" s="259"/>
      <c r="N337" s="259"/>
      <c r="O337" s="259"/>
      <c r="P337" s="259"/>
      <c r="Q337" s="260"/>
      <c r="R337" s="334"/>
    </row>
    <row r="338" spans="2:18" x14ac:dyDescent="0.2">
      <c r="B338" s="152"/>
      <c r="C338" s="152"/>
      <c r="D338" s="152"/>
      <c r="E338" s="428"/>
      <c r="F338" s="428"/>
      <c r="G338" s="429"/>
      <c r="H338" s="430"/>
      <c r="I338" s="159"/>
      <c r="J338" s="152"/>
      <c r="K338" s="152"/>
      <c r="L338" s="152"/>
      <c r="M338" s="152"/>
      <c r="N338" s="152"/>
      <c r="O338" s="152"/>
      <c r="P338" s="152"/>
      <c r="Q338" s="152"/>
      <c r="R338" s="431"/>
    </row>
    <row r="339" spans="2:18" x14ac:dyDescent="0.2">
      <c r="B339" s="153" t="s">
        <v>169</v>
      </c>
      <c r="C339" s="154"/>
      <c r="D339" s="155"/>
      <c r="E339" s="432"/>
      <c r="F339" s="432"/>
      <c r="G339" s="433"/>
      <c r="H339" s="434"/>
      <c r="I339" s="157"/>
      <c r="J339" s="162"/>
      <c r="K339" s="162"/>
      <c r="L339" s="162"/>
      <c r="M339" s="162"/>
      <c r="N339" s="162"/>
      <c r="O339" s="162"/>
      <c r="P339" s="162"/>
      <c r="Q339" s="157"/>
      <c r="R339" s="435"/>
    </row>
    <row r="340" spans="2:18" x14ac:dyDescent="0.2">
      <c r="B340" s="153"/>
      <c r="C340" s="149"/>
      <c r="D340" s="132"/>
      <c r="E340" s="313"/>
      <c r="F340" s="313"/>
      <c r="G340" s="436"/>
      <c r="H340" s="437"/>
      <c r="I340" s="161"/>
      <c r="J340" s="160"/>
      <c r="K340" s="160"/>
      <c r="L340" s="160"/>
      <c r="M340" s="160"/>
      <c r="N340" s="160"/>
      <c r="O340" s="160"/>
      <c r="P340" s="160"/>
      <c r="Q340" s="161"/>
      <c r="R340" s="438"/>
    </row>
    <row r="341" spans="2:18" x14ac:dyDescent="0.2">
      <c r="B341" s="164">
        <v>1050</v>
      </c>
      <c r="C341" s="149" t="s">
        <v>151</v>
      </c>
      <c r="D341" s="156" t="s">
        <v>152</v>
      </c>
      <c r="E341" s="313">
        <f>'[2]I-A.1 to II-F'!Q330</f>
        <v>684.16030385181534</v>
      </c>
      <c r="F341" s="313"/>
      <c r="G341" s="352">
        <f t="shared" ref="G341" si="166">E341+F341</f>
        <v>684.16030385181534</v>
      </c>
      <c r="H341" s="272">
        <v>43</v>
      </c>
      <c r="I341" s="143" t="str">
        <f>VLOOKUP($H341,$B$1071:$Q$1194,3)</f>
        <v>DISTPLT</v>
      </c>
      <c r="J341" s="344">
        <f>HLOOKUP($J$1071,$B$1071:$P$1194, $H341+1)*$G341</f>
        <v>389.55724425550017</v>
      </c>
      <c r="K341" s="344">
        <f>HLOOKUP($K$1071,$B$1071:$P$1194, $H341+1)*$G341</f>
        <v>8.5764448962509316</v>
      </c>
      <c r="L341" s="344">
        <f>HLOOKUP($L$1071,$B$1071:$P$1194, $H341+1)*$G341</f>
        <v>212.91469422735594</v>
      </c>
      <c r="M341" s="344">
        <f>HLOOKUP($M$1071,$B$1071:$P$1194, $H341+1)*$G341</f>
        <v>15.994471774777619</v>
      </c>
      <c r="N341" s="344">
        <f>HLOOKUP($N$1071,$B$1071:$P$1194, $H341+1)*$G341</f>
        <v>0</v>
      </c>
      <c r="O341" s="344">
        <f>HLOOKUP($O$1071,$B$1071:$P$1194, $H341+1)*$G341</f>
        <v>55.305393861183532</v>
      </c>
      <c r="P341" s="344">
        <f>HLOOKUP($P$1071,$B$1071:$P$1194, $H341+1)*$G341</f>
        <v>1.8120548367472717</v>
      </c>
      <c r="Q341" s="344">
        <f t="shared" ref="Q341" si="167">SUM(J341:P341)</f>
        <v>684.16030385181546</v>
      </c>
      <c r="R341" s="265">
        <f t="shared" ref="R341" si="168">Q341-G341</f>
        <v>0</v>
      </c>
    </row>
    <row r="342" spans="2:18" x14ac:dyDescent="0.2">
      <c r="B342" s="154"/>
      <c r="C342" s="157"/>
      <c r="D342" s="158"/>
      <c r="E342" s="439"/>
      <c r="F342" s="439"/>
      <c r="G342" s="440"/>
      <c r="H342" s="434"/>
      <c r="I342" s="156"/>
      <c r="J342" s="158"/>
      <c r="K342" s="158"/>
      <c r="L342" s="158"/>
      <c r="M342" s="158"/>
      <c r="N342" s="158"/>
      <c r="O342" s="158"/>
      <c r="P342" s="158"/>
      <c r="Q342" s="158"/>
      <c r="R342" s="441"/>
    </row>
    <row r="343" spans="2:18" x14ac:dyDescent="0.2">
      <c r="B343" s="154"/>
      <c r="C343" s="157"/>
      <c r="D343" s="158"/>
      <c r="E343" s="439"/>
      <c r="F343" s="439"/>
      <c r="G343" s="440"/>
      <c r="H343" s="434"/>
      <c r="I343" s="156"/>
      <c r="J343" s="158"/>
      <c r="K343" s="158"/>
      <c r="L343" s="158"/>
      <c r="M343" s="158"/>
      <c r="N343" s="158"/>
      <c r="O343" s="158"/>
      <c r="P343" s="158"/>
      <c r="Q343" s="158"/>
      <c r="R343" s="441"/>
    </row>
    <row r="344" spans="2:18" ht="13.5" thickBot="1" x14ac:dyDescent="0.25">
      <c r="B344" s="149"/>
      <c r="C344" s="149"/>
      <c r="D344" s="132"/>
      <c r="E344" s="442"/>
      <c r="F344" s="442"/>
      <c r="G344" s="443"/>
      <c r="H344" s="437"/>
      <c r="I344" s="164"/>
      <c r="J344" s="132"/>
      <c r="K344" s="132"/>
      <c r="L344" s="132"/>
      <c r="M344" s="132"/>
      <c r="N344" s="132"/>
      <c r="O344" s="132"/>
      <c r="P344" s="132"/>
      <c r="Q344" s="149"/>
      <c r="R344" s="444"/>
    </row>
    <row r="345" spans="2:18" ht="13.5" thickBot="1" x14ac:dyDescent="0.25">
      <c r="B345" s="445" t="s">
        <v>170</v>
      </c>
      <c r="C345" s="446"/>
      <c r="D345" s="447" t="s">
        <v>152</v>
      </c>
      <c r="E345" s="448">
        <f>E341</f>
        <v>684.16030385181534</v>
      </c>
      <c r="F345" s="448">
        <f t="shared" ref="F345:G345" si="169">F341</f>
        <v>0</v>
      </c>
      <c r="G345" s="448">
        <f t="shared" si="169"/>
        <v>684.16030385181534</v>
      </c>
      <c r="H345" s="449"/>
      <c r="I345" s="450"/>
      <c r="J345" s="451">
        <f t="shared" ref="J345:P345" si="170">J341</f>
        <v>389.55724425550017</v>
      </c>
      <c r="K345" s="451">
        <f t="shared" si="170"/>
        <v>8.5764448962509316</v>
      </c>
      <c r="L345" s="451">
        <f t="shared" si="170"/>
        <v>212.91469422735594</v>
      </c>
      <c r="M345" s="451">
        <f t="shared" si="170"/>
        <v>15.994471774777619</v>
      </c>
      <c r="N345" s="451">
        <f t="shared" si="170"/>
        <v>0</v>
      </c>
      <c r="O345" s="451">
        <f t="shared" si="170"/>
        <v>55.305393861183532</v>
      </c>
      <c r="P345" s="451">
        <f t="shared" si="170"/>
        <v>1.8120548367472717</v>
      </c>
      <c r="Q345" s="393">
        <f t="shared" ref="Q345" si="171">SUM(J345:P345)</f>
        <v>684.16030385181546</v>
      </c>
      <c r="R345" s="281">
        <f t="shared" ref="R345" si="172">Q345-G345</f>
        <v>0</v>
      </c>
    </row>
    <row r="346" spans="2:18" ht="13.5" thickBot="1" x14ac:dyDescent="0.25"/>
    <row r="347" spans="2:18" x14ac:dyDescent="0.2">
      <c r="B347" s="96" t="s">
        <v>0</v>
      </c>
      <c r="C347" s="239"/>
      <c r="D347" s="151"/>
      <c r="E347" s="423"/>
      <c r="F347" s="424"/>
      <c r="G347" s="425"/>
      <c r="H347" s="426"/>
      <c r="I347" s="150"/>
      <c r="K347" s="151"/>
      <c r="L347" s="151"/>
      <c r="M347" s="151"/>
      <c r="N347" s="151"/>
      <c r="O347" s="151"/>
      <c r="P347" s="151"/>
      <c r="Q347" s="151"/>
    </row>
    <row r="348" spans="2:18" x14ac:dyDescent="0.2">
      <c r="B348" s="102" t="s">
        <v>171</v>
      </c>
      <c r="C348" s="329"/>
      <c r="D348" s="151"/>
      <c r="E348" s="427"/>
      <c r="F348" s="427"/>
      <c r="G348" s="425"/>
      <c r="H348" s="426"/>
      <c r="I348" s="150"/>
      <c r="J348" s="151"/>
      <c r="K348" s="151"/>
      <c r="L348" s="151"/>
      <c r="M348" s="151"/>
      <c r="N348" s="151"/>
      <c r="O348" s="151"/>
      <c r="P348" s="151"/>
      <c r="Q348" s="151"/>
      <c r="R348" s="151"/>
    </row>
    <row r="349" spans="2:18" x14ac:dyDescent="0.2">
      <c r="B349" s="102" t="s">
        <v>531</v>
      </c>
      <c r="C349" s="329"/>
      <c r="D349" s="151"/>
      <c r="E349" s="427"/>
      <c r="F349" s="427"/>
      <c r="G349" s="425"/>
      <c r="H349" s="426"/>
      <c r="I349" s="150"/>
      <c r="J349" s="151"/>
      <c r="K349" s="151"/>
      <c r="L349" s="151"/>
      <c r="M349" s="151"/>
      <c r="N349" s="151"/>
      <c r="O349" s="151"/>
      <c r="P349" s="151"/>
      <c r="Q349" s="151"/>
      <c r="R349" s="151"/>
    </row>
    <row r="350" spans="2:18" ht="12" thickBot="1" x14ac:dyDescent="0.25">
      <c r="B350" s="103" t="s">
        <v>532</v>
      </c>
      <c r="C350" s="330"/>
      <c r="D350" s="105"/>
      <c r="E350" s="231" t="s">
        <v>539</v>
      </c>
      <c r="F350" s="231" t="s">
        <v>539</v>
      </c>
      <c r="G350" s="231" t="s">
        <v>539</v>
      </c>
      <c r="H350" s="234"/>
      <c r="J350" s="231" t="s">
        <v>539</v>
      </c>
      <c r="K350" s="231" t="s">
        <v>539</v>
      </c>
      <c r="L350" s="231" t="s">
        <v>539</v>
      </c>
      <c r="M350" s="231" t="s">
        <v>539</v>
      </c>
      <c r="N350" s="231" t="s">
        <v>539</v>
      </c>
      <c r="O350" s="231" t="s">
        <v>539</v>
      </c>
      <c r="P350" s="231" t="s">
        <v>539</v>
      </c>
      <c r="Q350" s="231" t="s">
        <v>539</v>
      </c>
      <c r="R350" s="151"/>
    </row>
    <row r="351" spans="2:18" ht="12" thickBot="1" x14ac:dyDescent="0.25">
      <c r="B351" s="151" t="s">
        <v>3</v>
      </c>
      <c r="C351" s="151"/>
      <c r="D351" s="105"/>
      <c r="E351" s="231"/>
      <c r="F351" s="231"/>
      <c r="G351" s="233"/>
      <c r="H351" s="234"/>
      <c r="I351" s="644" t="s">
        <v>512</v>
      </c>
      <c r="J351" s="645"/>
      <c r="K351" s="645"/>
      <c r="L351" s="645"/>
      <c r="M351" s="645"/>
      <c r="N351" s="645"/>
      <c r="O351" s="645"/>
      <c r="P351" s="645"/>
      <c r="Q351" s="646"/>
      <c r="R351" s="150"/>
    </row>
    <row r="352" spans="2:18" ht="11.25" x14ac:dyDescent="0.2">
      <c r="B352" s="373"/>
      <c r="C352" s="373"/>
      <c r="D352" s="235"/>
      <c r="E352" s="236"/>
      <c r="F352" s="236" t="s">
        <v>513</v>
      </c>
      <c r="G352" s="237" t="s">
        <v>514</v>
      </c>
      <c r="H352" s="238"/>
      <c r="I352" s="239"/>
      <c r="J352" s="235"/>
      <c r="K352" s="240"/>
      <c r="L352" s="240"/>
      <c r="M352" s="240"/>
      <c r="N352" s="235"/>
      <c r="O352" s="240"/>
      <c r="P352" s="240"/>
      <c r="Q352" s="241"/>
      <c r="R352" s="242"/>
    </row>
    <row r="353" spans="2:18" ht="11.25" x14ac:dyDescent="0.2">
      <c r="B353" s="245" t="s">
        <v>4</v>
      </c>
      <c r="C353" s="245" t="s">
        <v>5</v>
      </c>
      <c r="D353" s="245" t="s">
        <v>6</v>
      </c>
      <c r="E353" s="246"/>
      <c r="F353" s="246" t="s">
        <v>515</v>
      </c>
      <c r="G353" s="247" t="s">
        <v>516</v>
      </c>
      <c r="H353" s="248" t="s">
        <v>517</v>
      </c>
      <c r="I353" s="249" t="s">
        <v>518</v>
      </c>
      <c r="J353" s="245" t="s">
        <v>7</v>
      </c>
      <c r="K353" s="245" t="s">
        <v>8</v>
      </c>
      <c r="L353" s="245" t="s">
        <v>8</v>
      </c>
      <c r="M353" s="245" t="s">
        <v>9</v>
      </c>
      <c r="N353" s="245" t="s">
        <v>10</v>
      </c>
      <c r="O353" s="245" t="s">
        <v>57</v>
      </c>
      <c r="P353" s="245" t="s">
        <v>57</v>
      </c>
      <c r="Q353" s="250" t="s">
        <v>519</v>
      </c>
      <c r="R353" s="292"/>
    </row>
    <row r="354" spans="2:18" ht="11.25" x14ac:dyDescent="0.2">
      <c r="B354" s="245" t="s">
        <v>11</v>
      </c>
      <c r="C354" s="245"/>
      <c r="D354" s="245" t="s">
        <v>520</v>
      </c>
      <c r="E354" s="246" t="s">
        <v>489</v>
      </c>
      <c r="F354" s="246" t="s">
        <v>521</v>
      </c>
      <c r="G354" s="247" t="s">
        <v>489</v>
      </c>
      <c r="H354" s="248" t="s">
        <v>522</v>
      </c>
      <c r="I354" s="249" t="s">
        <v>523</v>
      </c>
      <c r="J354" s="245"/>
      <c r="K354" s="252" t="s">
        <v>524</v>
      </c>
      <c r="L354" s="252" t="s">
        <v>525</v>
      </c>
      <c r="M354" s="245"/>
      <c r="N354" s="245"/>
      <c r="O354" s="245" t="s">
        <v>59</v>
      </c>
      <c r="P354" s="245" t="s">
        <v>60</v>
      </c>
      <c r="Q354" s="250" t="s">
        <v>526</v>
      </c>
      <c r="R354" s="292" t="s">
        <v>540</v>
      </c>
    </row>
    <row r="355" spans="2:18" ht="12" thickBot="1" x14ac:dyDescent="0.25">
      <c r="B355" s="258"/>
      <c r="C355" s="258"/>
      <c r="D355" s="253"/>
      <c r="E355" s="254"/>
      <c r="F355" s="254"/>
      <c r="G355" s="255"/>
      <c r="H355" s="256"/>
      <c r="I355" s="257" t="s">
        <v>527</v>
      </c>
      <c r="J355" s="258"/>
      <c r="K355" s="258"/>
      <c r="L355" s="259"/>
      <c r="M355" s="259"/>
      <c r="N355" s="259"/>
      <c r="O355" s="259"/>
      <c r="P355" s="259"/>
      <c r="Q355" s="260"/>
      <c r="R355" s="334"/>
    </row>
    <row r="356" spans="2:18" x14ac:dyDescent="0.2">
      <c r="B356" s="152"/>
      <c r="C356" s="152"/>
      <c r="D356" s="152"/>
      <c r="E356" s="428"/>
      <c r="F356" s="428"/>
      <c r="G356" s="429"/>
      <c r="H356" s="430"/>
      <c r="I356" s="159"/>
      <c r="J356" s="152"/>
      <c r="K356" s="152"/>
      <c r="L356" s="152"/>
      <c r="M356" s="152"/>
      <c r="N356" s="152"/>
      <c r="O356" s="152"/>
      <c r="P356" s="152"/>
      <c r="Q356" s="152"/>
      <c r="R356" s="431"/>
    </row>
    <row r="357" spans="2:18" x14ac:dyDescent="0.2">
      <c r="B357" s="153" t="s">
        <v>169</v>
      </c>
      <c r="C357" s="154"/>
      <c r="D357" s="155"/>
      <c r="E357" s="432"/>
      <c r="F357" s="432"/>
      <c r="G357" s="433"/>
      <c r="H357" s="434"/>
      <c r="I357" s="157"/>
      <c r="J357" s="162"/>
      <c r="K357" s="162"/>
      <c r="L357" s="162"/>
      <c r="M357" s="162"/>
      <c r="N357" s="162"/>
      <c r="O357" s="162"/>
      <c r="P357" s="162"/>
      <c r="Q357" s="157"/>
      <c r="R357" s="435"/>
    </row>
    <row r="358" spans="2:18" x14ac:dyDescent="0.2">
      <c r="B358" s="153"/>
      <c r="C358" s="149"/>
      <c r="D358" s="132"/>
      <c r="E358" s="313"/>
      <c r="F358" s="313"/>
      <c r="G358" s="436"/>
      <c r="H358" s="437"/>
      <c r="I358" s="161"/>
      <c r="J358" s="160"/>
      <c r="K358" s="160"/>
      <c r="L358" s="160"/>
      <c r="M358" s="160"/>
      <c r="N358" s="160"/>
      <c r="O358" s="160"/>
      <c r="P358" s="160"/>
      <c r="Q358" s="161"/>
      <c r="R358" s="438"/>
    </row>
    <row r="359" spans="2:18" x14ac:dyDescent="0.2">
      <c r="B359" s="149" t="s">
        <v>474</v>
      </c>
      <c r="C359" s="149"/>
      <c r="D359" s="155" t="s">
        <v>153</v>
      </c>
      <c r="E359" s="313"/>
      <c r="F359" s="313"/>
      <c r="G359" s="436"/>
      <c r="H359" s="437"/>
      <c r="I359" s="161"/>
      <c r="J359" s="160"/>
      <c r="K359" s="452"/>
      <c r="L359" s="452"/>
      <c r="M359" s="452"/>
      <c r="N359" s="452"/>
      <c r="O359" s="452"/>
      <c r="P359" s="452"/>
      <c r="Q359" s="452"/>
      <c r="R359" s="346"/>
    </row>
    <row r="360" spans="2:18" x14ac:dyDescent="0.2">
      <c r="B360" s="164">
        <v>2281</v>
      </c>
      <c r="C360" s="453" t="s">
        <v>175</v>
      </c>
      <c r="D360" s="155"/>
      <c r="E360" s="313">
        <f>'[2]I-A.1 to II-F'!Q348</f>
        <v>11532.149210903874</v>
      </c>
      <c r="F360" s="313"/>
      <c r="G360" s="352">
        <f t="shared" ref="G360:G363" si="173">E360+F360</f>
        <v>11532.149210903874</v>
      </c>
      <c r="H360" s="272">
        <v>43</v>
      </c>
      <c r="I360" s="143" t="str">
        <f>VLOOKUP($H360,$B$1071:$Q$1194,3)</f>
        <v>DISTPLT</v>
      </c>
      <c r="J360" s="344">
        <f>HLOOKUP($J$1071,$B$1071:$P$1194, $H360+1)*$G360</f>
        <v>6566.3445272264516</v>
      </c>
      <c r="K360" s="344">
        <f>HLOOKUP($K$1071,$B$1071:$P$1194, $H360+1)*$G360</f>
        <v>144.56384225426044</v>
      </c>
      <c r="L360" s="344">
        <f>HLOOKUP($L$1071,$B$1071:$P$1194, $H360+1)*$G360</f>
        <v>3588.8723873632662</v>
      </c>
      <c r="M360" s="344">
        <f>HLOOKUP($M$1071,$B$1071:$P$1194, $H360+1)*$G360</f>
        <v>269.60148669525381</v>
      </c>
      <c r="N360" s="344">
        <f>HLOOKUP($N$1071,$B$1071:$P$1194, $H360+1)*$G360</f>
        <v>0</v>
      </c>
      <c r="O360" s="344">
        <f>HLOOKUP($O$1071,$B$1071:$P$1194, $H360+1)*$G360</f>
        <v>932.22312166348183</v>
      </c>
      <c r="P360" s="344">
        <f>HLOOKUP($P$1071,$B$1071:$P$1194, $H360+1)*$G360</f>
        <v>30.543845701161473</v>
      </c>
      <c r="Q360" s="344">
        <f t="shared" ref="Q360:Q365" si="174">SUM(J360:P360)</f>
        <v>11532.149210903877</v>
      </c>
      <c r="R360" s="265">
        <f t="shared" ref="R360:R363" si="175">Q360-G360</f>
        <v>0</v>
      </c>
    </row>
    <row r="361" spans="2:18" x14ac:dyDescent="0.2">
      <c r="B361" s="164">
        <v>2282</v>
      </c>
      <c r="C361" s="453" t="s">
        <v>172</v>
      </c>
      <c r="D361" s="158"/>
      <c r="E361" s="313">
        <f>'[2]I-A.1 to II-F'!Q349</f>
        <v>-1165.0846615694563</v>
      </c>
      <c r="F361" s="432"/>
      <c r="G361" s="352">
        <f t="shared" si="173"/>
        <v>-1165.0846615694563</v>
      </c>
      <c r="H361" s="272">
        <v>43</v>
      </c>
      <c r="I361" s="143" t="str">
        <f>VLOOKUP($H361,$B$1071:$Q$1194,3)</f>
        <v>DISTPLT</v>
      </c>
      <c r="J361" s="344">
        <f>HLOOKUP($J$1071,$B$1071:$P$1194, $H361+1)*$G361</f>
        <v>-663.39301992542096</v>
      </c>
      <c r="K361" s="344">
        <f>HLOOKUP($K$1071,$B$1071:$P$1194, $H361+1)*$G361</f>
        <v>-14.605180018719517</v>
      </c>
      <c r="L361" s="344">
        <f>HLOOKUP($L$1071,$B$1071:$P$1194, $H361+1)*$G361</f>
        <v>-362.58117150388227</v>
      </c>
      <c r="M361" s="344">
        <f>HLOOKUP($M$1071,$B$1071:$P$1194, $H361+1)*$G361</f>
        <v>-27.237642449853688</v>
      </c>
      <c r="N361" s="344">
        <f>HLOOKUP($N$1071,$B$1071:$P$1194, $H361+1)*$G361</f>
        <v>0</v>
      </c>
      <c r="O361" s="344">
        <f>HLOOKUP($O$1071,$B$1071:$P$1194, $H361+1)*$G361</f>
        <v>-94.181825117522166</v>
      </c>
      <c r="P361" s="344">
        <f>HLOOKUP($P$1071,$B$1071:$P$1194, $H361+1)*$G361</f>
        <v>-3.0858225540578323</v>
      </c>
      <c r="Q361" s="344">
        <f t="shared" si="174"/>
        <v>-1165.0846615694563</v>
      </c>
      <c r="R361" s="265">
        <f t="shared" si="175"/>
        <v>0</v>
      </c>
    </row>
    <row r="362" spans="2:18" x14ac:dyDescent="0.2">
      <c r="B362" s="164">
        <v>2282</v>
      </c>
      <c r="C362" s="453" t="s">
        <v>173</v>
      </c>
      <c r="D362" s="132"/>
      <c r="E362" s="313">
        <f>'[2]I-A.1 to II-F'!Q350</f>
        <v>-10168.717583691901</v>
      </c>
      <c r="F362" s="313"/>
      <c r="G362" s="352">
        <f t="shared" si="173"/>
        <v>-10168.717583691901</v>
      </c>
      <c r="H362" s="272">
        <v>43</v>
      </c>
      <c r="I362" s="143" t="str">
        <f>VLOOKUP($H362,$B$1071:$Q$1194,3)</f>
        <v>DISTPLT</v>
      </c>
      <c r="J362" s="344">
        <f>HLOOKUP($J$1071,$B$1071:$P$1194, $H362+1)*$G362</f>
        <v>-5790.0137982478691</v>
      </c>
      <c r="K362" s="344">
        <f>HLOOKUP($K$1071,$B$1071:$P$1194, $H362+1)*$G362</f>
        <v>-127.47223937295395</v>
      </c>
      <c r="L362" s="344">
        <f>HLOOKUP($L$1071,$B$1071:$P$1194, $H362+1)*$G362</f>
        <v>-3164.5644782761888</v>
      </c>
      <c r="M362" s="344">
        <f>HLOOKUP($M$1071,$B$1071:$P$1194, $H362+1)*$G362</f>
        <v>-237.72683896210449</v>
      </c>
      <c r="N362" s="344">
        <f>HLOOKUP($N$1071,$B$1071:$P$1194, $H362+1)*$G362</f>
        <v>0</v>
      </c>
      <c r="O362" s="344">
        <f>HLOOKUP($O$1071,$B$1071:$P$1194, $H362+1)*$G362</f>
        <v>-822.00754393817033</v>
      </c>
      <c r="P362" s="344">
        <f>HLOOKUP($P$1071,$B$1071:$P$1194, $H362+1)*$G362</f>
        <v>-26.932684894616379</v>
      </c>
      <c r="Q362" s="344">
        <f t="shared" si="174"/>
        <v>-10168.717583691903</v>
      </c>
      <c r="R362" s="265">
        <f t="shared" si="175"/>
        <v>0</v>
      </c>
    </row>
    <row r="363" spans="2:18" x14ac:dyDescent="0.2">
      <c r="B363" s="164">
        <v>2282</v>
      </c>
      <c r="C363" s="453" t="s">
        <v>174</v>
      </c>
      <c r="D363" s="155"/>
      <c r="E363" s="313">
        <f>'[2]I-A.1 to II-F'!Q351</f>
        <v>-4504.0924844155452</v>
      </c>
      <c r="F363" s="432"/>
      <c r="G363" s="352">
        <f t="shared" si="173"/>
        <v>-4504.0924844155452</v>
      </c>
      <c r="H363" s="272">
        <v>78</v>
      </c>
      <c r="I363" s="143" t="str">
        <f>VLOOKUP($H363,$B$1071:$Q$1194,3)</f>
        <v>DISO&amp;M</v>
      </c>
      <c r="J363" s="344">
        <f>HLOOKUP($J$1071,$B$1071:$P$1194, $H363+1)*$G363</f>
        <v>-2784.3835632424657</v>
      </c>
      <c r="K363" s="344">
        <f>HLOOKUP($K$1071,$B$1071:$P$1194, $H363+1)*$G363</f>
        <v>-60.311663235373814</v>
      </c>
      <c r="L363" s="344">
        <f>HLOOKUP($L$1071,$B$1071:$P$1194, $H363+1)*$G363</f>
        <v>-1440.961347277296</v>
      </c>
      <c r="M363" s="344">
        <f>HLOOKUP($M$1071,$B$1071:$P$1194, $H363+1)*$G363</f>
        <v>-130.34093658704714</v>
      </c>
      <c r="N363" s="344">
        <f>HLOOKUP($N$1071,$B$1071:$P$1194, $H363+1)*$G363</f>
        <v>0</v>
      </c>
      <c r="O363" s="344">
        <f>HLOOKUP($O$1071,$B$1071:$P$1194, $H363+1)*$G363</f>
        <v>-76.037314984674808</v>
      </c>
      <c r="P363" s="344">
        <f>HLOOKUP($P$1071,$B$1071:$P$1194, $H363+1)*$G363</f>
        <v>-12.057659088687762</v>
      </c>
      <c r="Q363" s="344">
        <f t="shared" si="174"/>
        <v>-4504.0924844155452</v>
      </c>
      <c r="R363" s="265">
        <f t="shared" si="175"/>
        <v>0</v>
      </c>
    </row>
    <row r="364" spans="2:18" x14ac:dyDescent="0.2">
      <c r="B364" s="149"/>
      <c r="C364" s="161"/>
      <c r="D364" s="155"/>
      <c r="E364" s="432"/>
      <c r="F364" s="432"/>
      <c r="G364" s="436"/>
      <c r="H364" s="437"/>
      <c r="I364" s="161"/>
      <c r="J364" s="160"/>
      <c r="K364" s="452"/>
      <c r="L364" s="452"/>
      <c r="M364" s="452"/>
      <c r="N364" s="452"/>
      <c r="O364" s="452"/>
      <c r="P364" s="452"/>
      <c r="Q364" s="452"/>
      <c r="R364" s="346"/>
    </row>
    <row r="365" spans="2:18" x14ac:dyDescent="0.2">
      <c r="B365" s="149"/>
      <c r="C365" s="157" t="s">
        <v>18</v>
      </c>
      <c r="D365" s="155"/>
      <c r="E365" s="432">
        <f>SUM(E360:E363)</f>
        <v>-4305.7455187730302</v>
      </c>
      <c r="F365" s="432">
        <f>SUM(F360:F363)</f>
        <v>0</v>
      </c>
      <c r="G365" s="432">
        <f>SUM(G360:G363)</f>
        <v>-4305.7455187730302</v>
      </c>
      <c r="H365" s="437"/>
      <c r="I365" s="161"/>
      <c r="J365" s="432">
        <f t="shared" ref="J365:P365" si="176">SUM(J360:J363)</f>
        <v>-2671.4458541893041</v>
      </c>
      <c r="K365" s="432">
        <f t="shared" si="176"/>
        <v>-57.825240372786851</v>
      </c>
      <c r="L365" s="432">
        <f t="shared" si="176"/>
        <v>-1379.2346096941008</v>
      </c>
      <c r="M365" s="432">
        <f t="shared" si="176"/>
        <v>-125.70393130375152</v>
      </c>
      <c r="N365" s="432">
        <f t="shared" si="176"/>
        <v>0</v>
      </c>
      <c r="O365" s="432">
        <f t="shared" si="176"/>
        <v>-60.003562376885483</v>
      </c>
      <c r="P365" s="432">
        <f t="shared" si="176"/>
        <v>-11.532320836200499</v>
      </c>
      <c r="Q365" s="344">
        <f t="shared" si="174"/>
        <v>-4305.7455187730293</v>
      </c>
      <c r="R365" s="265">
        <f t="shared" ref="R365" si="177">Q365-G365</f>
        <v>0</v>
      </c>
    </row>
    <row r="366" spans="2:18" x14ac:dyDescent="0.2">
      <c r="B366" s="149"/>
      <c r="C366" s="161"/>
      <c r="D366" s="155"/>
      <c r="E366" s="432"/>
      <c r="F366" s="432"/>
      <c r="G366" s="436"/>
      <c r="H366" s="437"/>
      <c r="I366" s="161"/>
      <c r="J366" s="160"/>
      <c r="K366" s="452"/>
      <c r="L366" s="452"/>
      <c r="M366" s="452"/>
      <c r="N366" s="452"/>
      <c r="O366" s="452"/>
      <c r="P366" s="452"/>
      <c r="Q366" s="452"/>
      <c r="R366" s="346"/>
    </row>
    <row r="367" spans="2:18" x14ac:dyDescent="0.2">
      <c r="B367" s="149" t="s">
        <v>473</v>
      </c>
      <c r="C367" s="161"/>
      <c r="D367" s="155"/>
      <c r="E367" s="432"/>
      <c r="F367" s="432"/>
      <c r="G367" s="436"/>
      <c r="H367" s="437"/>
      <c r="I367" s="161"/>
      <c r="J367" s="160"/>
      <c r="K367" s="452"/>
      <c r="L367" s="452"/>
      <c r="M367" s="452"/>
      <c r="N367" s="452"/>
      <c r="O367" s="452"/>
      <c r="P367" s="452"/>
      <c r="Q367" s="452"/>
      <c r="R367" s="346"/>
    </row>
    <row r="368" spans="2:18" x14ac:dyDescent="0.2">
      <c r="B368" s="164">
        <v>1900</v>
      </c>
      <c r="C368" s="453" t="s">
        <v>472</v>
      </c>
      <c r="D368" s="155"/>
      <c r="E368" s="313">
        <f>'[2]I-A.1 to II-F'!Q355</f>
        <v>120304.87177538621</v>
      </c>
      <c r="F368" s="432"/>
      <c r="G368" s="352">
        <f t="shared" ref="G368:G370" si="178">E368+F368</f>
        <v>120304.87177538621</v>
      </c>
      <c r="H368" s="272">
        <v>43</v>
      </c>
      <c r="I368" s="143" t="str">
        <f>VLOOKUP($H368,$B$1071:$Q$1194,3)</f>
        <v>DISTPLT</v>
      </c>
      <c r="J368" s="344">
        <f>HLOOKUP($J$1071,$B$1071:$P$1194, $H368+1)*$G368</f>
        <v>68500.955193509071</v>
      </c>
      <c r="K368" s="344">
        <f>HLOOKUP($K$1071,$B$1071:$P$1194, $H368+1)*$G368</f>
        <v>1508.1086957591338</v>
      </c>
      <c r="L368" s="344">
        <f>HLOOKUP($L$1071,$B$1071:$P$1194, $H368+1)*$G368</f>
        <v>37439.580817400929</v>
      </c>
      <c r="M368" s="344">
        <f>HLOOKUP($M$1071,$B$1071:$P$1194, $H368+1)*$G368</f>
        <v>2812.5175710229855</v>
      </c>
      <c r="N368" s="344">
        <f>HLOOKUP($N$1071,$B$1071:$P$1194, $H368+1)*$G368</f>
        <v>0</v>
      </c>
      <c r="O368" s="344">
        <f>HLOOKUP($O$1071,$B$1071:$P$1194, $H368+1)*$G368</f>
        <v>9725.0721497545746</v>
      </c>
      <c r="P368" s="344">
        <f>HLOOKUP($P$1071,$B$1071:$P$1194, $H368+1)*$G368</f>
        <v>318.63734793953506</v>
      </c>
      <c r="Q368" s="344">
        <f>SUM(J368:P368)</f>
        <v>120304.87177538623</v>
      </c>
      <c r="R368" s="265">
        <f t="shared" ref="R368:R370" si="179">Q368-G368</f>
        <v>0</v>
      </c>
    </row>
    <row r="369" spans="2:18" x14ac:dyDescent="0.2">
      <c r="B369" s="164">
        <v>2820</v>
      </c>
      <c r="C369" s="453" t="s">
        <v>471</v>
      </c>
      <c r="D369" s="155"/>
      <c r="E369" s="313">
        <f>'[2]I-A.1 to II-F'!Q356</f>
        <v>-790645.01303621742</v>
      </c>
      <c r="F369" s="432"/>
      <c r="G369" s="352">
        <f t="shared" si="178"/>
        <v>-790645.01303621742</v>
      </c>
      <c r="H369" s="272">
        <v>43</v>
      </c>
      <c r="I369" s="143" t="str">
        <f>VLOOKUP($H369,$B$1071:$Q$1194,3)</f>
        <v>DISTPLT</v>
      </c>
      <c r="J369" s="344">
        <f>HLOOKUP($J$1071,$B$1071:$P$1194, $H369+1)*$G369</f>
        <v>-450189.07225206972</v>
      </c>
      <c r="K369" s="344">
        <f>HLOOKUP($K$1071,$B$1071:$P$1194, $H369+1)*$G369</f>
        <v>-9911.3078449950845</v>
      </c>
      <c r="L369" s="344">
        <f>HLOOKUP($L$1071,$B$1071:$P$1194, $H369+1)*$G369</f>
        <v>-246053.35949080641</v>
      </c>
      <c r="M369" s="344">
        <f>HLOOKUP($M$1071,$B$1071:$P$1194, $H369+1)*$G369</f>
        <v>-18483.89810645239</v>
      </c>
      <c r="N369" s="344">
        <f>HLOOKUP($N$1071,$B$1071:$P$1194, $H369+1)*$G369</f>
        <v>0</v>
      </c>
      <c r="O369" s="344">
        <f>HLOOKUP($O$1071,$B$1071:$P$1194, $H369+1)*$G369</f>
        <v>-63913.286994533897</v>
      </c>
      <c r="P369" s="344">
        <f>HLOOKUP($P$1071,$B$1071:$P$1194, $H369+1)*$G369</f>
        <v>-2094.0883473600352</v>
      </c>
      <c r="Q369" s="344">
        <f>SUM(J369:P369)</f>
        <v>-790645.01303621742</v>
      </c>
      <c r="R369" s="265">
        <f t="shared" si="179"/>
        <v>0</v>
      </c>
    </row>
    <row r="370" spans="2:18" x14ac:dyDescent="0.2">
      <c r="B370" s="164">
        <v>2830</v>
      </c>
      <c r="C370" s="453" t="s">
        <v>470</v>
      </c>
      <c r="D370" s="155"/>
      <c r="E370" s="313">
        <f>'[2]I-A.1 to II-F'!Q357</f>
        <v>7769.1228871343174</v>
      </c>
      <c r="F370" s="432"/>
      <c r="G370" s="352">
        <f t="shared" si="178"/>
        <v>7769.1228871343174</v>
      </c>
      <c r="H370" s="272">
        <v>43</v>
      </c>
      <c r="I370" s="143" t="str">
        <f>VLOOKUP($H370,$B$1071:$Q$1194,3)</f>
        <v>DISTPLT</v>
      </c>
      <c r="J370" s="344">
        <f>HLOOKUP($J$1071,$B$1071:$P$1194, $H370+1)*$G370</f>
        <v>4423.6973194076218</v>
      </c>
      <c r="K370" s="344">
        <f>HLOOKUP($K$1071,$B$1071:$P$1194, $H370+1)*$G370</f>
        <v>97.391581999971393</v>
      </c>
      <c r="L370" s="344">
        <f>HLOOKUP($L$1071,$B$1071:$P$1194, $H370+1)*$G370</f>
        <v>2417.7965523811449</v>
      </c>
      <c r="M370" s="344">
        <f>HLOOKUP($M$1071,$B$1071:$P$1194, $H370+1)*$G370</f>
        <v>181.62851020944822</v>
      </c>
      <c r="N370" s="344">
        <f>HLOOKUP($N$1071,$B$1071:$P$1194, $H370+1)*$G370</f>
        <v>0</v>
      </c>
      <c r="O370" s="344">
        <f>HLOOKUP($O$1071,$B$1071:$P$1194, $H370+1)*$G370</f>
        <v>628.03176216134784</v>
      </c>
      <c r="P370" s="344">
        <f>HLOOKUP($P$1071,$B$1071:$P$1194, $H370+1)*$G370</f>
        <v>20.577160974783606</v>
      </c>
      <c r="Q370" s="344">
        <f>SUM(J370:P370)</f>
        <v>7769.1228871343174</v>
      </c>
      <c r="R370" s="265">
        <f t="shared" si="179"/>
        <v>0</v>
      </c>
    </row>
    <row r="371" spans="2:18" x14ac:dyDescent="0.2">
      <c r="B371" s="149"/>
      <c r="C371" s="161"/>
      <c r="D371" s="155"/>
      <c r="E371" s="432"/>
      <c r="F371" s="432"/>
      <c r="G371" s="436"/>
      <c r="H371" s="437"/>
      <c r="I371" s="161"/>
      <c r="J371" s="160"/>
      <c r="K371" s="452"/>
      <c r="L371" s="452"/>
      <c r="M371" s="452"/>
      <c r="N371" s="452"/>
      <c r="O371" s="452"/>
      <c r="P371" s="452"/>
      <c r="Q371" s="452"/>
      <c r="R371" s="346"/>
    </row>
    <row r="372" spans="2:18" x14ac:dyDescent="0.2">
      <c r="B372" s="149"/>
      <c r="C372" s="157" t="s">
        <v>18</v>
      </c>
      <c r="D372" s="155"/>
      <c r="E372" s="432">
        <f>SUM(E368:E370)</f>
        <v>-662571.01837369683</v>
      </c>
      <c r="F372" s="432">
        <f>SUM(F368:F370)</f>
        <v>0</v>
      </c>
      <c r="G372" s="432">
        <f>SUM(G368:G370)</f>
        <v>-662571.01837369683</v>
      </c>
      <c r="H372" s="437"/>
      <c r="I372" s="161"/>
      <c r="J372" s="432">
        <f t="shared" ref="J372:P372" si="180">SUM(J368:J370)</f>
        <v>-377264.41973915306</v>
      </c>
      <c r="K372" s="432">
        <f t="shared" si="180"/>
        <v>-8305.8075672359791</v>
      </c>
      <c r="L372" s="432">
        <f t="shared" si="180"/>
        <v>-206195.98212102431</v>
      </c>
      <c r="M372" s="432">
        <f t="shared" si="180"/>
        <v>-15489.752025219957</v>
      </c>
      <c r="N372" s="432">
        <f t="shared" si="180"/>
        <v>0</v>
      </c>
      <c r="O372" s="432">
        <f t="shared" si="180"/>
        <v>-53560.183082617972</v>
      </c>
      <c r="P372" s="432">
        <f t="shared" si="180"/>
        <v>-1754.8738384457165</v>
      </c>
      <c r="Q372" s="344">
        <f t="shared" ref="Q372" si="181">SUM(J372:P372)</f>
        <v>-662571.01837369695</v>
      </c>
      <c r="R372" s="265">
        <f t="shared" ref="R372" si="182">Q372-G372</f>
        <v>0</v>
      </c>
    </row>
    <row r="373" spans="2:18" ht="13.5" thickBot="1" x14ac:dyDescent="0.25">
      <c r="B373" s="149"/>
      <c r="C373" s="149"/>
      <c r="D373" s="132"/>
      <c r="E373" s="313"/>
      <c r="F373" s="313"/>
      <c r="G373" s="436"/>
      <c r="H373" s="437"/>
      <c r="I373" s="161"/>
      <c r="J373" s="160"/>
      <c r="K373" s="160"/>
      <c r="L373" s="160"/>
      <c r="M373" s="160"/>
      <c r="N373" s="160"/>
      <c r="O373" s="160"/>
      <c r="P373" s="160"/>
      <c r="Q373" s="161"/>
      <c r="R373" s="438"/>
    </row>
    <row r="374" spans="2:18" ht="13.5" thickBot="1" x14ac:dyDescent="0.25">
      <c r="B374" s="454" t="s">
        <v>176</v>
      </c>
      <c r="C374" s="455"/>
      <c r="D374" s="447" t="s">
        <v>153</v>
      </c>
      <c r="E374" s="456">
        <f>E372+E365</f>
        <v>-666876.76389246981</v>
      </c>
      <c r="F374" s="456">
        <f t="shared" ref="F374:G374" si="183">F372+F365</f>
        <v>0</v>
      </c>
      <c r="G374" s="456">
        <f t="shared" si="183"/>
        <v>-666876.76389246981</v>
      </c>
      <c r="H374" s="457"/>
      <c r="I374" s="458"/>
      <c r="J374" s="456">
        <f t="shared" ref="J374:P374" si="184">J372+J365</f>
        <v>-379935.86559334234</v>
      </c>
      <c r="K374" s="456">
        <f t="shared" si="184"/>
        <v>-8363.6328076087666</v>
      </c>
      <c r="L374" s="456">
        <f t="shared" si="184"/>
        <v>-207575.21673071841</v>
      </c>
      <c r="M374" s="456">
        <f t="shared" si="184"/>
        <v>-15615.455956523709</v>
      </c>
      <c r="N374" s="456">
        <f t="shared" si="184"/>
        <v>0</v>
      </c>
      <c r="O374" s="456">
        <f t="shared" si="184"/>
        <v>-53620.186644994857</v>
      </c>
      <c r="P374" s="456">
        <f t="shared" si="184"/>
        <v>-1766.4061592819171</v>
      </c>
      <c r="Q374" s="393">
        <f t="shared" ref="Q374" si="185">SUM(J374:P374)</f>
        <v>-666876.76389247004</v>
      </c>
      <c r="R374" s="281">
        <f t="shared" ref="R374" si="186">Q374-G374</f>
        <v>0</v>
      </c>
    </row>
    <row r="375" spans="2:18" ht="13.5" thickBot="1" x14ac:dyDescent="0.25"/>
    <row r="376" spans="2:18" x14ac:dyDescent="0.2">
      <c r="B376" s="96" t="s">
        <v>0</v>
      </c>
      <c r="C376" s="239"/>
      <c r="D376" s="151"/>
      <c r="E376" s="423"/>
      <c r="F376" s="424"/>
      <c r="G376" s="425"/>
      <c r="H376" s="426"/>
      <c r="I376" s="150"/>
      <c r="K376" s="151"/>
      <c r="L376" s="151"/>
      <c r="M376" s="151"/>
      <c r="N376" s="151"/>
      <c r="O376" s="151"/>
      <c r="P376" s="151"/>
      <c r="Q376" s="151"/>
    </row>
    <row r="377" spans="2:18" x14ac:dyDescent="0.2">
      <c r="B377" s="102" t="s">
        <v>177</v>
      </c>
      <c r="C377" s="329"/>
      <c r="D377" s="151"/>
      <c r="E377" s="427"/>
      <c r="F377" s="427"/>
      <c r="G377" s="425"/>
      <c r="H377" s="426"/>
      <c r="I377" s="150"/>
      <c r="J377" s="151"/>
      <c r="K377" s="151"/>
      <c r="L377" s="151"/>
      <c r="M377" s="151"/>
      <c r="N377" s="151"/>
      <c r="O377" s="151"/>
      <c r="P377" s="151"/>
      <c r="Q377" s="151"/>
      <c r="R377" s="151"/>
    </row>
    <row r="378" spans="2:18" x14ac:dyDescent="0.2">
      <c r="B378" s="102" t="s">
        <v>531</v>
      </c>
      <c r="C378" s="329"/>
      <c r="D378" s="151"/>
      <c r="E378" s="427"/>
      <c r="F378" s="427"/>
      <c r="G378" s="425"/>
      <c r="H378" s="426"/>
      <c r="I378" s="150"/>
      <c r="J378" s="151"/>
      <c r="K378" s="151"/>
      <c r="L378" s="151"/>
      <c r="M378" s="151"/>
      <c r="N378" s="151"/>
      <c r="O378" s="151"/>
      <c r="P378" s="151"/>
      <c r="Q378" s="151"/>
      <c r="R378" s="151"/>
    </row>
    <row r="379" spans="2:18" ht="12" thickBot="1" x14ac:dyDescent="0.25">
      <c r="B379" s="103" t="s">
        <v>532</v>
      </c>
      <c r="C379" s="330"/>
      <c r="D379" s="105"/>
      <c r="E379" s="231" t="s">
        <v>539</v>
      </c>
      <c r="F379" s="231" t="s">
        <v>539</v>
      </c>
      <c r="G379" s="231" t="s">
        <v>539</v>
      </c>
      <c r="H379" s="234"/>
      <c r="J379" s="231" t="s">
        <v>539</v>
      </c>
      <c r="K379" s="231" t="s">
        <v>539</v>
      </c>
      <c r="L379" s="231" t="s">
        <v>539</v>
      </c>
      <c r="M379" s="231" t="s">
        <v>539</v>
      </c>
      <c r="N379" s="231" t="s">
        <v>539</v>
      </c>
      <c r="O379" s="231" t="s">
        <v>539</v>
      </c>
      <c r="P379" s="231" t="s">
        <v>539</v>
      </c>
      <c r="Q379" s="231" t="s">
        <v>539</v>
      </c>
      <c r="R379" s="151"/>
    </row>
    <row r="380" spans="2:18" ht="12" thickBot="1" x14ac:dyDescent="0.25">
      <c r="B380" s="151" t="s">
        <v>3</v>
      </c>
      <c r="C380" s="151"/>
      <c r="D380" s="105"/>
      <c r="E380" s="231"/>
      <c r="F380" s="231"/>
      <c r="G380" s="233"/>
      <c r="H380" s="234"/>
      <c r="I380" s="644" t="s">
        <v>512</v>
      </c>
      <c r="J380" s="645"/>
      <c r="K380" s="645"/>
      <c r="L380" s="645"/>
      <c r="M380" s="645"/>
      <c r="N380" s="645"/>
      <c r="O380" s="645"/>
      <c r="P380" s="645"/>
      <c r="Q380" s="646"/>
      <c r="R380" s="150"/>
    </row>
    <row r="381" spans="2:18" ht="11.25" x14ac:dyDescent="0.2">
      <c r="B381" s="373"/>
      <c r="C381" s="373"/>
      <c r="D381" s="235"/>
      <c r="E381" s="236"/>
      <c r="F381" s="236" t="s">
        <v>513</v>
      </c>
      <c r="G381" s="237" t="s">
        <v>514</v>
      </c>
      <c r="H381" s="238"/>
      <c r="I381" s="239"/>
      <c r="J381" s="235"/>
      <c r="K381" s="240"/>
      <c r="L381" s="240"/>
      <c r="M381" s="240"/>
      <c r="N381" s="235"/>
      <c r="O381" s="240"/>
      <c r="P381" s="240"/>
      <c r="Q381" s="241"/>
      <c r="R381" s="242"/>
    </row>
    <row r="382" spans="2:18" ht="11.25" x14ac:dyDescent="0.2">
      <c r="B382" s="245" t="s">
        <v>4</v>
      </c>
      <c r="C382" s="245" t="s">
        <v>5</v>
      </c>
      <c r="D382" s="245" t="s">
        <v>6</v>
      </c>
      <c r="E382" s="246"/>
      <c r="F382" s="246" t="s">
        <v>515</v>
      </c>
      <c r="G382" s="247" t="s">
        <v>516</v>
      </c>
      <c r="H382" s="248" t="s">
        <v>517</v>
      </c>
      <c r="I382" s="249" t="s">
        <v>518</v>
      </c>
      <c r="J382" s="245" t="s">
        <v>7</v>
      </c>
      <c r="K382" s="245" t="s">
        <v>8</v>
      </c>
      <c r="L382" s="245" t="s">
        <v>8</v>
      </c>
      <c r="M382" s="245" t="s">
        <v>9</v>
      </c>
      <c r="N382" s="245" t="s">
        <v>10</v>
      </c>
      <c r="O382" s="245" t="s">
        <v>57</v>
      </c>
      <c r="P382" s="245" t="s">
        <v>57</v>
      </c>
      <c r="Q382" s="250" t="s">
        <v>519</v>
      </c>
      <c r="R382" s="292"/>
    </row>
    <row r="383" spans="2:18" ht="11.25" x14ac:dyDescent="0.2">
      <c r="B383" s="245" t="s">
        <v>11</v>
      </c>
      <c r="C383" s="245"/>
      <c r="D383" s="245" t="s">
        <v>520</v>
      </c>
      <c r="E383" s="246" t="s">
        <v>489</v>
      </c>
      <c r="F383" s="246" t="s">
        <v>521</v>
      </c>
      <c r="G383" s="247" t="s">
        <v>489</v>
      </c>
      <c r="H383" s="248" t="s">
        <v>522</v>
      </c>
      <c r="I383" s="249" t="s">
        <v>523</v>
      </c>
      <c r="J383" s="245"/>
      <c r="K383" s="252" t="s">
        <v>524</v>
      </c>
      <c r="L383" s="252" t="s">
        <v>525</v>
      </c>
      <c r="M383" s="245"/>
      <c r="N383" s="245"/>
      <c r="O383" s="245" t="s">
        <v>59</v>
      </c>
      <c r="P383" s="245" t="s">
        <v>60</v>
      </c>
      <c r="Q383" s="250" t="s">
        <v>526</v>
      </c>
      <c r="R383" s="292" t="s">
        <v>540</v>
      </c>
    </row>
    <row r="384" spans="2:18" ht="12" thickBot="1" x14ac:dyDescent="0.25">
      <c r="B384" s="258"/>
      <c r="C384" s="258"/>
      <c r="D384" s="253"/>
      <c r="E384" s="254"/>
      <c r="F384" s="254"/>
      <c r="G384" s="255"/>
      <c r="H384" s="256"/>
      <c r="I384" s="257" t="s">
        <v>527</v>
      </c>
      <c r="J384" s="258"/>
      <c r="K384" s="258"/>
      <c r="L384" s="259"/>
      <c r="M384" s="259"/>
      <c r="N384" s="259"/>
      <c r="O384" s="259"/>
      <c r="P384" s="259"/>
      <c r="Q384" s="260"/>
      <c r="R384" s="334"/>
    </row>
    <row r="385" spans="2:18" x14ac:dyDescent="0.2">
      <c r="B385" s="163"/>
      <c r="C385" s="149"/>
      <c r="D385" s="132"/>
      <c r="E385" s="442"/>
      <c r="F385" s="442"/>
      <c r="G385" s="443"/>
      <c r="H385" s="437"/>
      <c r="I385" s="459"/>
      <c r="J385" s="132"/>
      <c r="K385" s="165"/>
      <c r="L385" s="165"/>
      <c r="M385" s="165"/>
      <c r="N385" s="165"/>
      <c r="O385" s="165"/>
      <c r="P385" s="165"/>
      <c r="Q385" s="165"/>
      <c r="R385" s="460"/>
    </row>
    <row r="386" spans="2:18" x14ac:dyDescent="0.2">
      <c r="B386" s="153" t="s">
        <v>169</v>
      </c>
      <c r="C386" s="149"/>
      <c r="D386" s="132"/>
      <c r="E386" s="313"/>
      <c r="F386" s="313"/>
      <c r="G386" s="436"/>
      <c r="H386" s="437"/>
      <c r="I386" s="461"/>
      <c r="J386" s="160"/>
      <c r="K386" s="452"/>
      <c r="L386" s="452"/>
      <c r="M386" s="452"/>
      <c r="N386" s="452"/>
      <c r="O386" s="452"/>
      <c r="P386" s="452"/>
      <c r="Q386" s="452"/>
      <c r="R386" s="462"/>
    </row>
    <row r="387" spans="2:18" x14ac:dyDescent="0.2">
      <c r="B387" s="163" t="s">
        <v>469</v>
      </c>
      <c r="C387" s="157"/>
      <c r="D387" s="149"/>
      <c r="E387" s="463"/>
      <c r="F387" s="463"/>
      <c r="G387" s="464"/>
      <c r="H387" s="465"/>
      <c r="I387" s="161"/>
      <c r="J387" s="161"/>
      <c r="K387" s="161"/>
      <c r="L387" s="161"/>
      <c r="M387" s="161"/>
      <c r="N387" s="161"/>
      <c r="O387" s="161"/>
      <c r="P387" s="161"/>
      <c r="Q387" s="161"/>
      <c r="R387" s="438"/>
    </row>
    <row r="388" spans="2:18" x14ac:dyDescent="0.2">
      <c r="B388" s="164">
        <v>1540</v>
      </c>
      <c r="C388" s="149" t="s">
        <v>179</v>
      </c>
      <c r="D388" s="155" t="s">
        <v>155</v>
      </c>
      <c r="E388" s="313">
        <f>'[2]I-A.1 to II-F'!Q378</f>
        <v>61535.899443154922</v>
      </c>
      <c r="F388" s="313"/>
      <c r="G388" s="352">
        <f t="shared" ref="G388:G389" si="187">E388+F388</f>
        <v>61535.899443154922</v>
      </c>
      <c r="H388" s="272">
        <v>43</v>
      </c>
      <c r="I388" s="143" t="str">
        <f>VLOOKUP($H388,$B$1071:$Q$1194,3)</f>
        <v>DISTPLT</v>
      </c>
      <c r="J388" s="344">
        <f>HLOOKUP($J$1071,$B$1071:$P$1194, $H388+1)*$G388</f>
        <v>35038.21439931295</v>
      </c>
      <c r="K388" s="344">
        <f>HLOOKUP($K$1071,$B$1071:$P$1194, $H388+1)*$G388</f>
        <v>771.39706548915149</v>
      </c>
      <c r="L388" s="344">
        <f>HLOOKUP($L$1071,$B$1071:$P$1194, $H388+1)*$G388</f>
        <v>19150.332371201759</v>
      </c>
      <c r="M388" s="344">
        <f>HLOOKUP($M$1071,$B$1071:$P$1194, $H388+1)*$G388</f>
        <v>1438.6017447049571</v>
      </c>
      <c r="N388" s="344">
        <f>HLOOKUP($N$1071,$B$1071:$P$1194, $H388+1)*$G388</f>
        <v>0</v>
      </c>
      <c r="O388" s="344">
        <f>HLOOKUP($O$1071,$B$1071:$P$1194, $H388+1)*$G388</f>
        <v>4974.3709714602101</v>
      </c>
      <c r="P388" s="344">
        <f>HLOOKUP($P$1071,$B$1071:$P$1194, $H388+1)*$G388</f>
        <v>162.98289098590288</v>
      </c>
      <c r="Q388" s="344">
        <f>SUM(J388:P388)</f>
        <v>61535.899443154936</v>
      </c>
      <c r="R388" s="265">
        <f t="shared" ref="R388:R390" si="188">Q388-G388</f>
        <v>0</v>
      </c>
    </row>
    <row r="389" spans="2:18" x14ac:dyDescent="0.2">
      <c r="B389" s="164">
        <v>1630</v>
      </c>
      <c r="C389" s="149" t="s">
        <v>180</v>
      </c>
      <c r="D389" s="132"/>
      <c r="E389" s="313">
        <f>'[2]I-A.1 to II-F'!Q379</f>
        <v>378.80275795224247</v>
      </c>
      <c r="F389" s="313"/>
      <c r="G389" s="352">
        <f t="shared" si="187"/>
        <v>378.80275795224247</v>
      </c>
      <c r="H389" s="272">
        <v>43</v>
      </c>
      <c r="I389" s="143" t="str">
        <f>VLOOKUP($H389,$B$1071:$Q$1194,3)</f>
        <v>DISTPLT</v>
      </c>
      <c r="J389" s="344">
        <f>HLOOKUP($J$1071,$B$1071:$P$1194, $H389+1)*$G389</f>
        <v>215.68827900927224</v>
      </c>
      <c r="K389" s="344">
        <f>HLOOKUP($K$1071,$B$1071:$P$1194, $H389+1)*$G389</f>
        <v>4.7485669101739516</v>
      </c>
      <c r="L389" s="344">
        <f>HLOOKUP($L$1071,$B$1071:$P$1194, $H389+1)*$G389</f>
        <v>117.88563722245667</v>
      </c>
      <c r="M389" s="344">
        <f>HLOOKUP($M$1071,$B$1071:$P$1194, $H389+1)*$G389</f>
        <v>8.8557462135180316</v>
      </c>
      <c r="N389" s="344">
        <f>HLOOKUP($N$1071,$B$1071:$P$1194, $H389+1)*$G389</f>
        <v>0</v>
      </c>
      <c r="O389" s="344">
        <f>HLOOKUP($O$1071,$B$1071:$P$1194, $H389+1)*$G389</f>
        <v>30.621238335963056</v>
      </c>
      <c r="P389" s="344">
        <f>HLOOKUP($P$1071,$B$1071:$P$1194, $H389+1)*$G389</f>
        <v>1.003290260858571</v>
      </c>
      <c r="Q389" s="344">
        <f>SUM(J389:P389)</f>
        <v>378.80275795224253</v>
      </c>
      <c r="R389" s="265">
        <f t="shared" si="188"/>
        <v>0</v>
      </c>
    </row>
    <row r="390" spans="2:18" x14ac:dyDescent="0.2">
      <c r="B390" s="154"/>
      <c r="C390" s="157" t="s">
        <v>18</v>
      </c>
      <c r="D390" s="158"/>
      <c r="E390" s="432">
        <f>SUM(E388:E389)</f>
        <v>61914.702201107168</v>
      </c>
      <c r="F390" s="432">
        <f t="shared" ref="F390:G390" si="189">SUM(F388:F389)</f>
        <v>0</v>
      </c>
      <c r="G390" s="432">
        <f t="shared" si="189"/>
        <v>61914.702201107168</v>
      </c>
      <c r="H390" s="434"/>
      <c r="I390" s="157"/>
      <c r="J390" s="432">
        <f t="shared" ref="J390:P390" si="190">SUM(J388:J389)</f>
        <v>35253.902678322222</v>
      </c>
      <c r="K390" s="432">
        <f t="shared" si="190"/>
        <v>776.14563239932545</v>
      </c>
      <c r="L390" s="432">
        <f t="shared" si="190"/>
        <v>19268.218008424217</v>
      </c>
      <c r="M390" s="432">
        <f t="shared" si="190"/>
        <v>1447.4574909184751</v>
      </c>
      <c r="N390" s="432">
        <f t="shared" si="190"/>
        <v>0</v>
      </c>
      <c r="O390" s="432">
        <f t="shared" si="190"/>
        <v>5004.9922097961735</v>
      </c>
      <c r="P390" s="432">
        <f t="shared" si="190"/>
        <v>163.98618124676145</v>
      </c>
      <c r="Q390" s="344">
        <f t="shared" ref="Q390" si="191">SUM(J390:P390)</f>
        <v>61914.702201107182</v>
      </c>
      <c r="R390" s="265">
        <f t="shared" si="188"/>
        <v>0</v>
      </c>
    </row>
    <row r="391" spans="2:18" ht="13.5" thickBot="1" x14ac:dyDescent="0.25">
      <c r="B391" s="149"/>
      <c r="C391" s="161"/>
      <c r="D391" s="132"/>
      <c r="E391" s="313"/>
      <c r="F391" s="313"/>
      <c r="G391" s="436"/>
      <c r="H391" s="437"/>
      <c r="I391" s="161"/>
      <c r="J391" s="160"/>
      <c r="K391" s="160"/>
      <c r="L391" s="160"/>
      <c r="M391" s="160"/>
      <c r="N391" s="160"/>
      <c r="O391" s="160"/>
      <c r="P391" s="160"/>
      <c r="Q391" s="161"/>
      <c r="R391" s="438"/>
    </row>
    <row r="392" spans="2:18" ht="13.5" thickBot="1" x14ac:dyDescent="0.25">
      <c r="B392" s="445" t="s">
        <v>181</v>
      </c>
      <c r="C392" s="446"/>
      <c r="D392" s="447" t="s">
        <v>155</v>
      </c>
      <c r="E392" s="309">
        <f>E390</f>
        <v>61914.702201107168</v>
      </c>
      <c r="F392" s="309">
        <f t="shared" ref="F392:G392" si="192">F390</f>
        <v>0</v>
      </c>
      <c r="G392" s="309">
        <f t="shared" si="192"/>
        <v>61914.702201107168</v>
      </c>
      <c r="H392" s="449"/>
      <c r="I392" s="466"/>
      <c r="J392" s="309">
        <f t="shared" ref="J392:P392" si="193">J390</f>
        <v>35253.902678322222</v>
      </c>
      <c r="K392" s="309">
        <f t="shared" si="193"/>
        <v>776.14563239932545</v>
      </c>
      <c r="L392" s="309">
        <f t="shared" si="193"/>
        <v>19268.218008424217</v>
      </c>
      <c r="M392" s="309">
        <f t="shared" si="193"/>
        <v>1447.4574909184751</v>
      </c>
      <c r="N392" s="309">
        <f t="shared" si="193"/>
        <v>0</v>
      </c>
      <c r="O392" s="309">
        <f t="shared" si="193"/>
        <v>5004.9922097961735</v>
      </c>
      <c r="P392" s="309">
        <f t="shared" si="193"/>
        <v>163.98618124676145</v>
      </c>
      <c r="Q392" s="393">
        <f t="shared" ref="Q392" si="194">SUM(J392:P392)</f>
        <v>61914.702201107182</v>
      </c>
      <c r="R392" s="281">
        <f t="shared" ref="R392" si="195">Q392-G392</f>
        <v>0</v>
      </c>
    </row>
    <row r="394" spans="2:18" ht="13.5" thickBot="1" x14ac:dyDescent="0.25"/>
    <row r="395" spans="2:18" x14ac:dyDescent="0.2">
      <c r="B395" s="96" t="s">
        <v>0</v>
      </c>
      <c r="C395" s="239"/>
      <c r="D395" s="151"/>
      <c r="E395" s="423"/>
      <c r="F395" s="424"/>
      <c r="G395" s="425"/>
      <c r="H395" s="426"/>
      <c r="I395" s="150"/>
      <c r="K395" s="151"/>
      <c r="L395" s="151"/>
      <c r="M395" s="151"/>
      <c r="N395" s="151"/>
      <c r="O395" s="151"/>
      <c r="P395" s="151"/>
      <c r="Q395" s="151"/>
    </row>
    <row r="396" spans="2:18" x14ac:dyDescent="0.2">
      <c r="B396" s="100" t="s">
        <v>530</v>
      </c>
      <c r="C396" s="329"/>
      <c r="D396" s="151"/>
      <c r="E396" s="423"/>
      <c r="F396" s="424"/>
      <c r="G396" s="425"/>
      <c r="H396" s="426"/>
      <c r="I396" s="150"/>
      <c r="K396" s="151"/>
      <c r="L396" s="151"/>
      <c r="M396" s="151"/>
      <c r="N396" s="151"/>
      <c r="O396" s="151"/>
      <c r="P396" s="151"/>
      <c r="Q396" s="151"/>
    </row>
    <row r="397" spans="2:18" x14ac:dyDescent="0.2">
      <c r="B397" s="102" t="s">
        <v>182</v>
      </c>
      <c r="C397" s="329"/>
      <c r="D397" s="151"/>
      <c r="E397" s="427"/>
      <c r="F397" s="427"/>
      <c r="G397" s="425"/>
      <c r="H397" s="426"/>
      <c r="I397" s="150"/>
      <c r="J397" s="151"/>
      <c r="K397" s="151"/>
      <c r="L397" s="151"/>
      <c r="M397" s="151"/>
      <c r="N397" s="151"/>
      <c r="O397" s="151"/>
      <c r="P397" s="151"/>
      <c r="Q397" s="151"/>
      <c r="R397" s="151"/>
    </row>
    <row r="398" spans="2:18" x14ac:dyDescent="0.2">
      <c r="B398" s="102" t="s">
        <v>531</v>
      </c>
      <c r="C398" s="329"/>
      <c r="D398" s="151"/>
      <c r="E398" s="427"/>
      <c r="F398" s="427"/>
      <c r="G398" s="425"/>
      <c r="H398" s="426"/>
      <c r="I398" s="150"/>
      <c r="J398" s="151"/>
      <c r="K398" s="151"/>
      <c r="L398" s="151"/>
      <c r="M398" s="151"/>
      <c r="N398" s="151"/>
      <c r="O398" s="151"/>
      <c r="P398" s="151"/>
      <c r="Q398" s="151"/>
      <c r="R398" s="151"/>
    </row>
    <row r="399" spans="2:18" ht="13.5" thickBot="1" x14ac:dyDescent="0.25">
      <c r="B399" s="103" t="s">
        <v>532</v>
      </c>
      <c r="C399" s="330"/>
      <c r="D399" s="151"/>
      <c r="E399" s="427"/>
      <c r="F399" s="427"/>
      <c r="G399" s="425"/>
      <c r="H399" s="426"/>
      <c r="I399" s="150"/>
      <c r="J399" s="151"/>
      <c r="K399" s="151"/>
      <c r="L399" s="151"/>
      <c r="M399" s="151"/>
      <c r="N399" s="151"/>
      <c r="O399" s="151"/>
      <c r="P399" s="151"/>
      <c r="Q399" s="151"/>
      <c r="R399" s="151"/>
    </row>
    <row r="400" spans="2:18" ht="12" thickBot="1" x14ac:dyDescent="0.25">
      <c r="B400" s="467"/>
      <c r="C400" s="151"/>
      <c r="D400" s="105"/>
      <c r="E400" s="231" t="s">
        <v>539</v>
      </c>
      <c r="F400" s="231" t="s">
        <v>539</v>
      </c>
      <c r="G400" s="231" t="s">
        <v>539</v>
      </c>
      <c r="H400" s="234"/>
      <c r="J400" s="231" t="s">
        <v>539</v>
      </c>
      <c r="K400" s="231" t="s">
        <v>539</v>
      </c>
      <c r="L400" s="231" t="s">
        <v>539</v>
      </c>
      <c r="M400" s="231" t="s">
        <v>539</v>
      </c>
      <c r="N400" s="231" t="s">
        <v>539</v>
      </c>
      <c r="O400" s="231" t="s">
        <v>539</v>
      </c>
      <c r="P400" s="231" t="s">
        <v>539</v>
      </c>
      <c r="Q400" s="231" t="s">
        <v>539</v>
      </c>
      <c r="R400" s="151"/>
    </row>
    <row r="401" spans="2:18" ht="12" thickBot="1" x14ac:dyDescent="0.25">
      <c r="B401" s="151" t="s">
        <v>3</v>
      </c>
      <c r="C401" s="151"/>
      <c r="D401" s="105"/>
      <c r="E401" s="231"/>
      <c r="F401" s="231"/>
      <c r="G401" s="233"/>
      <c r="H401" s="234"/>
      <c r="I401" s="644" t="s">
        <v>512</v>
      </c>
      <c r="J401" s="645"/>
      <c r="K401" s="645"/>
      <c r="L401" s="645"/>
      <c r="M401" s="645"/>
      <c r="N401" s="645"/>
      <c r="O401" s="645"/>
      <c r="P401" s="645"/>
      <c r="Q401" s="646"/>
      <c r="R401" s="150"/>
    </row>
    <row r="402" spans="2:18" ht="11.25" x14ac:dyDescent="0.2">
      <c r="B402" s="373"/>
      <c r="C402" s="373"/>
      <c r="D402" s="235"/>
      <c r="E402" s="236"/>
      <c r="F402" s="236" t="s">
        <v>513</v>
      </c>
      <c r="G402" s="237" t="s">
        <v>514</v>
      </c>
      <c r="H402" s="238"/>
      <c r="I402" s="239"/>
      <c r="J402" s="235"/>
      <c r="K402" s="240"/>
      <c r="L402" s="240"/>
      <c r="M402" s="240"/>
      <c r="N402" s="235"/>
      <c r="O402" s="240"/>
      <c r="P402" s="240"/>
      <c r="Q402" s="241"/>
      <c r="R402" s="242"/>
    </row>
    <row r="403" spans="2:18" ht="11.25" x14ac:dyDescent="0.2">
      <c r="B403" s="245" t="s">
        <v>4</v>
      </c>
      <c r="C403" s="245" t="s">
        <v>5</v>
      </c>
      <c r="D403" s="245" t="s">
        <v>6</v>
      </c>
      <c r="E403" s="246"/>
      <c r="F403" s="246" t="s">
        <v>515</v>
      </c>
      <c r="G403" s="247" t="s">
        <v>516</v>
      </c>
      <c r="H403" s="248" t="s">
        <v>517</v>
      </c>
      <c r="I403" s="249" t="s">
        <v>518</v>
      </c>
      <c r="J403" s="245" t="s">
        <v>7</v>
      </c>
      <c r="K403" s="245" t="s">
        <v>8</v>
      </c>
      <c r="L403" s="245" t="s">
        <v>8</v>
      </c>
      <c r="M403" s="245" t="s">
        <v>9</v>
      </c>
      <c r="N403" s="245" t="s">
        <v>10</v>
      </c>
      <c r="O403" s="245" t="s">
        <v>57</v>
      </c>
      <c r="P403" s="245" t="s">
        <v>57</v>
      </c>
      <c r="Q403" s="250" t="s">
        <v>519</v>
      </c>
      <c r="R403" s="292"/>
    </row>
    <row r="404" spans="2:18" ht="11.25" x14ac:dyDescent="0.2">
      <c r="B404" s="245" t="s">
        <v>11</v>
      </c>
      <c r="C404" s="245"/>
      <c r="D404" s="245" t="s">
        <v>520</v>
      </c>
      <c r="E404" s="246" t="s">
        <v>489</v>
      </c>
      <c r="F404" s="246" t="s">
        <v>521</v>
      </c>
      <c r="G404" s="247" t="s">
        <v>489</v>
      </c>
      <c r="H404" s="248" t="s">
        <v>522</v>
      </c>
      <c r="I404" s="249" t="s">
        <v>523</v>
      </c>
      <c r="J404" s="245"/>
      <c r="K404" s="252" t="s">
        <v>524</v>
      </c>
      <c r="L404" s="252" t="s">
        <v>525</v>
      </c>
      <c r="M404" s="245"/>
      <c r="N404" s="245"/>
      <c r="O404" s="245" t="s">
        <v>59</v>
      </c>
      <c r="P404" s="245" t="s">
        <v>60</v>
      </c>
      <c r="Q404" s="250" t="s">
        <v>526</v>
      </c>
      <c r="R404" s="292" t="s">
        <v>540</v>
      </c>
    </row>
    <row r="405" spans="2:18" ht="12" thickBot="1" x14ac:dyDescent="0.25">
      <c r="B405" s="258"/>
      <c r="C405" s="258"/>
      <c r="D405" s="253"/>
      <c r="E405" s="254"/>
      <c r="F405" s="254"/>
      <c r="G405" s="255"/>
      <c r="H405" s="256"/>
      <c r="I405" s="257" t="s">
        <v>527</v>
      </c>
      <c r="J405" s="258"/>
      <c r="K405" s="258"/>
      <c r="L405" s="259"/>
      <c r="M405" s="259"/>
      <c r="N405" s="259"/>
      <c r="O405" s="259"/>
      <c r="P405" s="259"/>
      <c r="Q405" s="260"/>
      <c r="R405" s="334"/>
    </row>
    <row r="406" spans="2:18" x14ac:dyDescent="0.2">
      <c r="B406" s="152"/>
      <c r="C406" s="152"/>
      <c r="D406" s="152"/>
      <c r="E406" s="428"/>
      <c r="F406" s="428"/>
      <c r="G406" s="429"/>
      <c r="H406" s="430"/>
      <c r="I406" s="159"/>
      <c r="J406" s="152"/>
      <c r="K406" s="152"/>
      <c r="L406" s="152"/>
      <c r="M406" s="152"/>
      <c r="N406" s="152"/>
      <c r="O406" s="152"/>
      <c r="P406" s="152"/>
      <c r="Q406" s="152"/>
      <c r="R406" s="431"/>
    </row>
    <row r="407" spans="2:18" x14ac:dyDescent="0.2">
      <c r="B407" s="153" t="s">
        <v>169</v>
      </c>
      <c r="C407" s="149"/>
      <c r="D407" s="149"/>
      <c r="E407" s="463"/>
      <c r="F407" s="463"/>
      <c r="G407" s="464"/>
      <c r="H407" s="465"/>
      <c r="I407" s="161"/>
      <c r="J407" s="161"/>
      <c r="K407" s="161"/>
      <c r="L407" s="161"/>
      <c r="M407" s="161"/>
      <c r="N407" s="161"/>
      <c r="O407" s="161"/>
      <c r="P407" s="161"/>
      <c r="Q407" s="161"/>
      <c r="R407" s="438"/>
    </row>
    <row r="408" spans="2:18" x14ac:dyDescent="0.2">
      <c r="B408" s="166" t="s">
        <v>178</v>
      </c>
      <c r="C408" s="154"/>
      <c r="D408" s="155" t="s">
        <v>157</v>
      </c>
      <c r="E408" s="432"/>
      <c r="F408" s="432"/>
      <c r="G408" s="433"/>
      <c r="H408" s="434"/>
      <c r="I408" s="157"/>
      <c r="J408" s="162"/>
      <c r="K408" s="162"/>
      <c r="L408" s="162"/>
      <c r="M408" s="162"/>
      <c r="N408" s="162"/>
      <c r="O408" s="162"/>
      <c r="P408" s="162"/>
      <c r="Q408" s="157"/>
      <c r="R408" s="435"/>
    </row>
    <row r="409" spans="2:18" x14ac:dyDescent="0.2">
      <c r="B409" s="149"/>
      <c r="C409" s="149" t="s">
        <v>156</v>
      </c>
      <c r="D409" s="149"/>
      <c r="E409" s="313">
        <f>'[2]I-A.1 to II-F'!Q399</f>
        <v>15955.142598649789</v>
      </c>
      <c r="F409" s="313"/>
      <c r="G409" s="352">
        <f t="shared" ref="G409" si="196">E409+F409</f>
        <v>15955.142598649789</v>
      </c>
      <c r="H409" s="272">
        <v>78</v>
      </c>
      <c r="I409" s="143" t="str">
        <f>VLOOKUP($H409,$B$1071:$Q$1194,3)</f>
        <v>DISO&amp;M</v>
      </c>
      <c r="J409" s="344">
        <f>HLOOKUP($J$1071,$B$1071:$P$1194, $H409+1)*$G409</f>
        <v>9863.3047510867909</v>
      </c>
      <c r="K409" s="344">
        <f>HLOOKUP($K$1071,$B$1071:$P$1194, $H409+1)*$G409</f>
        <v>213.64596544402428</v>
      </c>
      <c r="L409" s="344">
        <f>HLOOKUP($L$1071,$B$1071:$P$1194, $H409+1)*$G409</f>
        <v>5104.4120107438412</v>
      </c>
      <c r="M409" s="344">
        <f>HLOOKUP($M$1071,$B$1071:$P$1194, $H409+1)*$G409</f>
        <v>461.71525937433279</v>
      </c>
      <c r="N409" s="344">
        <f>HLOOKUP($N$1071,$B$1071:$P$1194, $H409+1)*$G409</f>
        <v>0</v>
      </c>
      <c r="O409" s="344">
        <f>HLOOKUP($O$1071,$B$1071:$P$1194, $H409+1)*$G409</f>
        <v>269.3519743647895</v>
      </c>
      <c r="P409" s="344">
        <f>HLOOKUP($P$1071,$B$1071:$P$1194, $H409+1)*$G409</f>
        <v>42.712637636010378</v>
      </c>
      <c r="Q409" s="344">
        <f>SUM(J409:P409)</f>
        <v>15955.142598649789</v>
      </c>
      <c r="R409" s="265">
        <f t="shared" ref="R409:R410" si="197">Q409-G409</f>
        <v>0</v>
      </c>
    </row>
    <row r="410" spans="2:18" x14ac:dyDescent="0.2">
      <c r="B410" s="149"/>
      <c r="C410" s="157" t="s">
        <v>18</v>
      </c>
      <c r="D410" s="132"/>
      <c r="E410" s="313">
        <f>E409</f>
        <v>15955.142598649789</v>
      </c>
      <c r="F410" s="313">
        <f t="shared" ref="F410:G410" si="198">F409</f>
        <v>0</v>
      </c>
      <c r="G410" s="313">
        <f t="shared" si="198"/>
        <v>15955.142598649789</v>
      </c>
      <c r="H410" s="437"/>
      <c r="I410" s="161"/>
      <c r="J410" s="313">
        <f t="shared" ref="J410:Q410" si="199">J409</f>
        <v>9863.3047510867909</v>
      </c>
      <c r="K410" s="313">
        <f t="shared" si="199"/>
        <v>213.64596544402428</v>
      </c>
      <c r="L410" s="313">
        <f t="shared" si="199"/>
        <v>5104.4120107438412</v>
      </c>
      <c r="M410" s="313">
        <f t="shared" si="199"/>
        <v>461.71525937433279</v>
      </c>
      <c r="N410" s="313">
        <f t="shared" si="199"/>
        <v>0</v>
      </c>
      <c r="O410" s="313">
        <f t="shared" si="199"/>
        <v>269.3519743647895</v>
      </c>
      <c r="P410" s="313">
        <f t="shared" si="199"/>
        <v>42.712637636010378</v>
      </c>
      <c r="Q410" s="313">
        <f t="shared" si="199"/>
        <v>15955.142598649789</v>
      </c>
      <c r="R410" s="265">
        <f t="shared" si="197"/>
        <v>0</v>
      </c>
    </row>
    <row r="411" spans="2:18" x14ac:dyDescent="0.2">
      <c r="B411" s="149"/>
      <c r="C411" s="157"/>
      <c r="D411" s="132"/>
      <c r="E411" s="313"/>
      <c r="F411" s="313"/>
      <c r="G411" s="313"/>
      <c r="H411" s="437"/>
      <c r="I411" s="161"/>
      <c r="J411" s="313"/>
      <c r="K411" s="313"/>
      <c r="L411" s="313"/>
      <c r="M411" s="313"/>
      <c r="N411" s="313"/>
      <c r="O411" s="313"/>
      <c r="P411" s="313"/>
      <c r="Q411" s="313"/>
      <c r="R411" s="438"/>
    </row>
    <row r="412" spans="2:18" x14ac:dyDescent="0.2">
      <c r="B412" s="149"/>
      <c r="C412" s="157"/>
      <c r="D412" s="132"/>
      <c r="E412" s="313"/>
      <c r="F412" s="313"/>
      <c r="G412" s="313"/>
      <c r="H412" s="437"/>
      <c r="I412" s="161"/>
      <c r="J412" s="313"/>
      <c r="K412" s="313"/>
      <c r="L412" s="313"/>
      <c r="M412" s="313"/>
      <c r="N412" s="313"/>
      <c r="O412" s="313"/>
      <c r="P412" s="313"/>
      <c r="Q412" s="313"/>
      <c r="R412" s="438"/>
    </row>
    <row r="413" spans="2:18" x14ac:dyDescent="0.2">
      <c r="B413" s="149"/>
      <c r="C413" s="157"/>
      <c r="D413" s="132"/>
      <c r="E413" s="313"/>
      <c r="F413" s="313"/>
      <c r="G413" s="313"/>
      <c r="H413" s="437"/>
      <c r="I413" s="161"/>
      <c r="J413" s="313"/>
      <c r="K413" s="313"/>
      <c r="L413" s="313"/>
      <c r="M413" s="313"/>
      <c r="N413" s="313"/>
      <c r="O413" s="313"/>
      <c r="P413" s="313"/>
      <c r="Q413" s="313"/>
      <c r="R413" s="438"/>
    </row>
    <row r="414" spans="2:18" x14ac:dyDescent="0.2">
      <c r="B414" s="149"/>
      <c r="C414" s="157"/>
      <c r="D414" s="132"/>
      <c r="E414" s="313"/>
      <c r="F414" s="313"/>
      <c r="G414" s="313"/>
      <c r="H414" s="437"/>
      <c r="I414" s="161"/>
      <c r="J414" s="313"/>
      <c r="K414" s="313"/>
      <c r="L414" s="313"/>
      <c r="M414" s="313"/>
      <c r="N414" s="313"/>
      <c r="O414" s="313"/>
      <c r="P414" s="313"/>
      <c r="Q414" s="313"/>
      <c r="R414" s="438"/>
    </row>
    <row r="415" spans="2:18" ht="13.5" thickBot="1" x14ac:dyDescent="0.25">
      <c r="B415" s="149"/>
      <c r="C415" s="161"/>
      <c r="D415" s="132"/>
      <c r="E415" s="313"/>
      <c r="F415" s="313"/>
      <c r="G415" s="436"/>
      <c r="H415" s="437"/>
      <c r="I415" s="161"/>
      <c r="J415" s="160"/>
      <c r="K415" s="160"/>
      <c r="L415" s="160"/>
      <c r="M415" s="160"/>
      <c r="N415" s="160"/>
      <c r="O415" s="160"/>
      <c r="P415" s="160"/>
      <c r="Q415" s="160"/>
      <c r="R415" s="438"/>
    </row>
    <row r="416" spans="2:18" ht="13.5" thickBot="1" x14ac:dyDescent="0.25">
      <c r="B416" s="445" t="s">
        <v>183</v>
      </c>
      <c r="C416" s="446"/>
      <c r="D416" s="447" t="s">
        <v>157</v>
      </c>
      <c r="E416" s="309">
        <f>E410</f>
        <v>15955.142598649789</v>
      </c>
      <c r="F416" s="309">
        <f t="shared" ref="F416:G416" si="200">F410</f>
        <v>0</v>
      </c>
      <c r="G416" s="309">
        <f t="shared" si="200"/>
        <v>15955.142598649789</v>
      </c>
      <c r="H416" s="449"/>
      <c r="I416" s="466"/>
      <c r="J416" s="309">
        <f t="shared" ref="J416:Q418" si="201">J410</f>
        <v>9863.3047510867909</v>
      </c>
      <c r="K416" s="309">
        <f t="shared" si="201"/>
        <v>213.64596544402428</v>
      </c>
      <c r="L416" s="309">
        <f t="shared" si="201"/>
        <v>5104.4120107438412</v>
      </c>
      <c r="M416" s="309">
        <f t="shared" si="201"/>
        <v>461.71525937433279</v>
      </c>
      <c r="N416" s="309">
        <f t="shared" si="201"/>
        <v>0</v>
      </c>
      <c r="O416" s="309">
        <f t="shared" si="201"/>
        <v>269.3519743647895</v>
      </c>
      <c r="P416" s="309">
        <f t="shared" si="201"/>
        <v>42.712637636010378</v>
      </c>
      <c r="Q416" s="309">
        <f t="shared" si="201"/>
        <v>15955.142598649789</v>
      </c>
      <c r="R416" s="265">
        <f t="shared" ref="R416" si="202">Q416-G416</f>
        <v>0</v>
      </c>
    </row>
    <row r="417" spans="2:18" ht="13.5" thickBot="1" x14ac:dyDescent="0.25">
      <c r="B417" s="149"/>
      <c r="C417" s="149"/>
      <c r="D417" s="132"/>
      <c r="E417" s="442"/>
      <c r="F417" s="442"/>
      <c r="G417" s="442"/>
      <c r="H417" s="437"/>
      <c r="I417" s="164"/>
      <c r="J417" s="132"/>
      <c r="K417" s="165"/>
      <c r="L417" s="165"/>
      <c r="M417" s="165"/>
      <c r="N417" s="165"/>
      <c r="O417" s="165"/>
      <c r="P417" s="165"/>
      <c r="Q417" s="165"/>
      <c r="R417" s="468"/>
    </row>
    <row r="418" spans="2:18" ht="13.5" thickBot="1" x14ac:dyDescent="0.25">
      <c r="B418" s="445" t="s">
        <v>183</v>
      </c>
      <c r="C418" s="446"/>
      <c r="D418" s="447" t="s">
        <v>157</v>
      </c>
      <c r="E418" s="309">
        <f>E412</f>
        <v>0</v>
      </c>
      <c r="F418" s="309">
        <f t="shared" ref="F418:G418" si="203">F412</f>
        <v>0</v>
      </c>
      <c r="G418" s="309">
        <f t="shared" si="203"/>
        <v>0</v>
      </c>
      <c r="H418" s="449"/>
      <c r="I418" s="466"/>
      <c r="J418" s="309">
        <f t="shared" si="201"/>
        <v>0</v>
      </c>
      <c r="K418" s="309">
        <f t="shared" si="201"/>
        <v>0</v>
      </c>
      <c r="L418" s="309">
        <f t="shared" si="201"/>
        <v>0</v>
      </c>
      <c r="M418" s="309">
        <f t="shared" si="201"/>
        <v>0</v>
      </c>
      <c r="N418" s="309">
        <f t="shared" si="201"/>
        <v>0</v>
      </c>
      <c r="O418" s="309">
        <f t="shared" si="201"/>
        <v>0</v>
      </c>
      <c r="P418" s="309">
        <f t="shared" si="201"/>
        <v>0</v>
      </c>
      <c r="Q418" s="309">
        <f t="shared" si="201"/>
        <v>0</v>
      </c>
      <c r="R418" s="281">
        <f t="shared" ref="R418" si="204">Q418-G418</f>
        <v>0</v>
      </c>
    </row>
    <row r="419" spans="2:18" ht="13.5" thickBot="1" x14ac:dyDescent="0.25"/>
    <row r="420" spans="2:18" x14ac:dyDescent="0.2">
      <c r="B420" s="96" t="s">
        <v>0</v>
      </c>
      <c r="C420" s="239"/>
      <c r="D420" s="151"/>
      <c r="E420" s="423"/>
      <c r="F420" s="424"/>
      <c r="G420" s="425"/>
      <c r="H420" s="426"/>
      <c r="I420" s="150"/>
      <c r="K420" s="151"/>
      <c r="L420" s="151"/>
      <c r="M420" s="151"/>
      <c r="N420" s="151"/>
      <c r="O420" s="151"/>
      <c r="P420" s="151"/>
      <c r="Q420" s="151"/>
    </row>
    <row r="421" spans="2:18" x14ac:dyDescent="0.2">
      <c r="B421" s="100" t="s">
        <v>530</v>
      </c>
      <c r="C421" s="329"/>
      <c r="D421" s="151"/>
      <c r="E421" s="423"/>
      <c r="F421" s="424"/>
      <c r="G421" s="425"/>
      <c r="H421" s="426"/>
      <c r="I421" s="150"/>
      <c r="K421" s="151"/>
      <c r="L421" s="151"/>
      <c r="M421" s="151"/>
      <c r="N421" s="151"/>
      <c r="O421" s="151"/>
      <c r="P421" s="151"/>
      <c r="Q421" s="151"/>
    </row>
    <row r="422" spans="2:18" x14ac:dyDescent="0.2">
      <c r="B422" s="102" t="s">
        <v>184</v>
      </c>
      <c r="C422" s="329"/>
      <c r="D422" s="151"/>
      <c r="E422" s="427"/>
      <c r="F422" s="427"/>
      <c r="G422" s="425"/>
      <c r="H422" s="426"/>
      <c r="I422" s="150"/>
      <c r="J422" s="151"/>
      <c r="K422" s="151"/>
      <c r="L422" s="151"/>
      <c r="M422" s="151"/>
      <c r="N422" s="151"/>
      <c r="O422" s="151"/>
      <c r="P422" s="151"/>
      <c r="Q422" s="151"/>
      <c r="R422" s="151"/>
    </row>
    <row r="423" spans="2:18" x14ac:dyDescent="0.2">
      <c r="B423" s="102" t="s">
        <v>531</v>
      </c>
      <c r="C423" s="329"/>
      <c r="D423" s="151"/>
      <c r="E423" s="427"/>
      <c r="F423" s="427"/>
      <c r="G423" s="425"/>
      <c r="H423" s="426"/>
      <c r="I423" s="150"/>
      <c r="J423" s="151"/>
      <c r="K423" s="151"/>
      <c r="L423" s="151"/>
      <c r="M423" s="151"/>
      <c r="N423" s="151"/>
      <c r="O423" s="151"/>
      <c r="P423" s="151"/>
      <c r="Q423" s="151"/>
      <c r="R423" s="151"/>
    </row>
    <row r="424" spans="2:18" ht="13.5" thickBot="1" x14ac:dyDescent="0.25">
      <c r="B424" s="103" t="s">
        <v>532</v>
      </c>
      <c r="C424" s="330"/>
      <c r="D424" s="151"/>
      <c r="E424" s="427"/>
      <c r="F424" s="427"/>
      <c r="G424" s="425"/>
      <c r="H424" s="426"/>
      <c r="I424" s="150"/>
      <c r="J424" s="151"/>
      <c r="K424" s="151"/>
      <c r="L424" s="151"/>
      <c r="M424" s="151"/>
      <c r="N424" s="151"/>
      <c r="O424" s="151"/>
      <c r="P424" s="151"/>
      <c r="Q424" s="151"/>
      <c r="R424" s="151"/>
    </row>
    <row r="425" spans="2:18" ht="12" thickBot="1" x14ac:dyDescent="0.25">
      <c r="B425" s="467"/>
      <c r="C425" s="151"/>
      <c r="D425" s="105"/>
      <c r="E425" s="231" t="s">
        <v>539</v>
      </c>
      <c r="F425" s="231" t="s">
        <v>539</v>
      </c>
      <c r="G425" s="231" t="s">
        <v>539</v>
      </c>
      <c r="H425" s="234"/>
      <c r="J425" s="231" t="s">
        <v>539</v>
      </c>
      <c r="K425" s="231" t="s">
        <v>539</v>
      </c>
      <c r="L425" s="231" t="s">
        <v>539</v>
      </c>
      <c r="M425" s="231" t="s">
        <v>539</v>
      </c>
      <c r="N425" s="231" t="s">
        <v>539</v>
      </c>
      <c r="O425" s="231" t="s">
        <v>539</v>
      </c>
      <c r="P425" s="231" t="s">
        <v>539</v>
      </c>
      <c r="Q425" s="231" t="s">
        <v>539</v>
      </c>
      <c r="R425" s="151"/>
    </row>
    <row r="426" spans="2:18" ht="12" thickBot="1" x14ac:dyDescent="0.25">
      <c r="B426" s="151" t="s">
        <v>3</v>
      </c>
      <c r="C426" s="151"/>
      <c r="D426" s="105"/>
      <c r="E426" s="231"/>
      <c r="F426" s="231"/>
      <c r="G426" s="233"/>
      <c r="H426" s="234"/>
      <c r="I426" s="644" t="s">
        <v>512</v>
      </c>
      <c r="J426" s="645"/>
      <c r="K426" s="645"/>
      <c r="L426" s="645"/>
      <c r="M426" s="645"/>
      <c r="N426" s="645"/>
      <c r="O426" s="645"/>
      <c r="P426" s="645"/>
      <c r="Q426" s="646"/>
      <c r="R426" s="150"/>
    </row>
    <row r="427" spans="2:18" ht="11.25" x14ac:dyDescent="0.2">
      <c r="B427" s="373"/>
      <c r="C427" s="373"/>
      <c r="D427" s="235"/>
      <c r="E427" s="236"/>
      <c r="F427" s="236" t="s">
        <v>513</v>
      </c>
      <c r="G427" s="237" t="s">
        <v>514</v>
      </c>
      <c r="H427" s="238"/>
      <c r="I427" s="239"/>
      <c r="J427" s="235"/>
      <c r="K427" s="240"/>
      <c r="L427" s="240"/>
      <c r="M427" s="240"/>
      <c r="N427" s="235"/>
      <c r="O427" s="240"/>
      <c r="P427" s="240"/>
      <c r="Q427" s="241"/>
      <c r="R427" s="242"/>
    </row>
    <row r="428" spans="2:18" ht="11.25" x14ac:dyDescent="0.2">
      <c r="B428" s="245" t="s">
        <v>4</v>
      </c>
      <c r="C428" s="245" t="s">
        <v>5</v>
      </c>
      <c r="D428" s="245" t="s">
        <v>6</v>
      </c>
      <c r="E428" s="246"/>
      <c r="F428" s="246" t="s">
        <v>515</v>
      </c>
      <c r="G428" s="247" t="s">
        <v>516</v>
      </c>
      <c r="H428" s="248" t="s">
        <v>517</v>
      </c>
      <c r="I428" s="249" t="s">
        <v>518</v>
      </c>
      <c r="J428" s="245" t="s">
        <v>7</v>
      </c>
      <c r="K428" s="245" t="s">
        <v>8</v>
      </c>
      <c r="L428" s="245" t="s">
        <v>8</v>
      </c>
      <c r="M428" s="245" t="s">
        <v>9</v>
      </c>
      <c r="N428" s="245" t="s">
        <v>10</v>
      </c>
      <c r="O428" s="245" t="s">
        <v>57</v>
      </c>
      <c r="P428" s="245" t="s">
        <v>57</v>
      </c>
      <c r="Q428" s="250" t="s">
        <v>519</v>
      </c>
      <c r="R428" s="292"/>
    </row>
    <row r="429" spans="2:18" ht="11.25" x14ac:dyDescent="0.2">
      <c r="B429" s="245" t="s">
        <v>11</v>
      </c>
      <c r="C429" s="245"/>
      <c r="D429" s="245" t="s">
        <v>520</v>
      </c>
      <c r="E429" s="246" t="s">
        <v>489</v>
      </c>
      <c r="F429" s="246" t="s">
        <v>521</v>
      </c>
      <c r="G429" s="247" t="s">
        <v>489</v>
      </c>
      <c r="H429" s="248" t="s">
        <v>522</v>
      </c>
      <c r="I429" s="249" t="s">
        <v>523</v>
      </c>
      <c r="J429" s="245"/>
      <c r="K429" s="252" t="s">
        <v>524</v>
      </c>
      <c r="L429" s="252" t="s">
        <v>525</v>
      </c>
      <c r="M429" s="245"/>
      <c r="N429" s="245"/>
      <c r="O429" s="245" t="s">
        <v>59</v>
      </c>
      <c r="P429" s="245" t="s">
        <v>60</v>
      </c>
      <c r="Q429" s="250" t="s">
        <v>526</v>
      </c>
      <c r="R429" s="292" t="s">
        <v>540</v>
      </c>
    </row>
    <row r="430" spans="2:18" ht="12" thickBot="1" x14ac:dyDescent="0.25">
      <c r="B430" s="258"/>
      <c r="C430" s="258"/>
      <c r="D430" s="253"/>
      <c r="E430" s="254"/>
      <c r="F430" s="254"/>
      <c r="G430" s="255"/>
      <c r="H430" s="256"/>
      <c r="I430" s="257" t="s">
        <v>527</v>
      </c>
      <c r="J430" s="258"/>
      <c r="K430" s="258"/>
      <c r="L430" s="259"/>
      <c r="M430" s="259"/>
      <c r="N430" s="259"/>
      <c r="O430" s="259"/>
      <c r="P430" s="259"/>
      <c r="Q430" s="260"/>
      <c r="R430" s="334"/>
    </row>
    <row r="431" spans="2:18" x14ac:dyDescent="0.2">
      <c r="B431" s="152"/>
      <c r="C431" s="152"/>
      <c r="D431" s="152"/>
      <c r="E431" s="428"/>
      <c r="F431" s="428"/>
      <c r="G431" s="429"/>
      <c r="H431" s="430"/>
      <c r="I431" s="159"/>
      <c r="J431" s="152"/>
      <c r="K431" s="152"/>
      <c r="L431" s="152"/>
      <c r="M431" s="152"/>
      <c r="N431" s="152"/>
      <c r="O431" s="152"/>
      <c r="P431" s="152"/>
      <c r="Q431" s="152"/>
      <c r="R431" s="431"/>
    </row>
    <row r="432" spans="2:18" x14ac:dyDescent="0.2">
      <c r="B432" s="153" t="s">
        <v>169</v>
      </c>
      <c r="C432" s="154"/>
      <c r="D432" s="155"/>
      <c r="E432" s="432"/>
      <c r="F432" s="432"/>
      <c r="G432" s="433"/>
      <c r="H432" s="434"/>
      <c r="I432" s="157"/>
      <c r="J432" s="162"/>
      <c r="K432" s="162"/>
      <c r="L432" s="162"/>
      <c r="M432" s="162"/>
      <c r="N432" s="162"/>
      <c r="O432" s="162"/>
      <c r="P432" s="162"/>
      <c r="Q432" s="157"/>
      <c r="R432" s="435"/>
    </row>
    <row r="433" spans="2:18" x14ac:dyDescent="0.2">
      <c r="B433" s="166" t="s">
        <v>178</v>
      </c>
      <c r="C433" s="157"/>
      <c r="D433" s="155" t="s">
        <v>159</v>
      </c>
      <c r="E433" s="313"/>
      <c r="F433" s="313"/>
      <c r="G433" s="436"/>
      <c r="H433" s="437"/>
      <c r="I433" s="161"/>
      <c r="J433" s="160"/>
      <c r="K433" s="160"/>
      <c r="L433" s="160"/>
      <c r="M433" s="160"/>
      <c r="N433" s="160"/>
      <c r="O433" s="160"/>
      <c r="P433" s="160"/>
      <c r="Q433" s="161"/>
      <c r="R433" s="438"/>
    </row>
    <row r="434" spans="2:18" x14ac:dyDescent="0.2">
      <c r="B434" s="154"/>
      <c r="C434" s="166" t="s">
        <v>158</v>
      </c>
      <c r="E434" s="432"/>
      <c r="F434" s="469"/>
      <c r="G434" s="433"/>
      <c r="H434" s="434"/>
      <c r="I434" s="157"/>
      <c r="J434" s="162"/>
      <c r="K434" s="162"/>
      <c r="L434" s="162"/>
      <c r="M434" s="162"/>
      <c r="N434" s="162"/>
      <c r="O434" s="162"/>
      <c r="P434" s="162"/>
      <c r="Q434" s="157"/>
      <c r="R434" s="435"/>
    </row>
    <row r="435" spans="2:18" x14ac:dyDescent="0.2">
      <c r="B435" s="149">
        <v>1650</v>
      </c>
      <c r="C435" s="149" t="s">
        <v>468</v>
      </c>
      <c r="D435" s="167"/>
      <c r="E435" s="313">
        <f>'[2]I-A.1 to II-F'!Q419</f>
        <v>3611.6411449009597</v>
      </c>
      <c r="F435" s="313"/>
      <c r="G435" s="352">
        <f t="shared" ref="G435:G439" si="205">E435+F435</f>
        <v>3611.6411449009597</v>
      </c>
      <c r="H435" s="272">
        <v>43</v>
      </c>
      <c r="I435" s="143" t="str">
        <f>VLOOKUP($H435,$B$1071:$Q$1194,3)</f>
        <v>DISTPLT</v>
      </c>
      <c r="J435" s="344">
        <f>HLOOKUP($J$1071,$B$1071:$P$1194, $H435+1)*$G435</f>
        <v>2056.4492907968124</v>
      </c>
      <c r="K435" s="344">
        <f>HLOOKUP($K$1071,$B$1071:$P$1194, $H435+1)*$G435</f>
        <v>45.274537399914244</v>
      </c>
      <c r="L435" s="344">
        <f>HLOOKUP($L$1071,$B$1071:$P$1194, $H435+1)*$G435</f>
        <v>1123.9638805353427</v>
      </c>
      <c r="M435" s="344">
        <f>HLOOKUP($M$1071,$B$1071:$P$1194, $H435+1)*$G435</f>
        <v>84.433855673181128</v>
      </c>
      <c r="N435" s="344">
        <f>HLOOKUP($N$1071,$B$1071:$P$1194, $H435+1)*$G435</f>
        <v>0</v>
      </c>
      <c r="O435" s="344">
        <f>HLOOKUP($O$1071,$B$1071:$P$1194, $H435+1)*$G435</f>
        <v>291.95385186695438</v>
      </c>
      <c r="P435" s="344">
        <f>HLOOKUP($P$1071,$B$1071:$P$1194, $H435+1)*$G435</f>
        <v>9.5657286287553038</v>
      </c>
      <c r="Q435" s="344">
        <f>SUM(J435:P435)</f>
        <v>3611.6411449009593</v>
      </c>
      <c r="R435" s="265">
        <f t="shared" ref="R435:R444" si="206">Q435-G435</f>
        <v>0</v>
      </c>
    </row>
    <row r="436" spans="2:18" x14ac:dyDescent="0.2">
      <c r="B436" s="149">
        <v>1650</v>
      </c>
      <c r="C436" s="149" t="s">
        <v>467</v>
      </c>
      <c r="D436" s="167"/>
      <c r="E436" s="313">
        <f>'[2]I-A.1 to II-F'!Q420</f>
        <v>3202.3981727273058</v>
      </c>
      <c r="F436" s="313"/>
      <c r="G436" s="352">
        <f t="shared" si="205"/>
        <v>3202.3981727273058</v>
      </c>
      <c r="H436" s="272">
        <v>43</v>
      </c>
      <c r="I436" s="143" t="str">
        <f>VLOOKUP($H436,$B$1071:$Q$1194,3)</f>
        <v>DISTPLT</v>
      </c>
      <c r="J436" s="344">
        <f>HLOOKUP($J$1071,$B$1071:$P$1194, $H436+1)*$G436</f>
        <v>1823.4285154414667</v>
      </c>
      <c r="K436" s="344">
        <f>HLOOKUP($K$1071,$B$1071:$P$1194, $H436+1)*$G436</f>
        <v>40.144380358845247</v>
      </c>
      <c r="L436" s="344">
        <f>HLOOKUP($L$1071,$B$1071:$P$1194, $H436+1)*$G436</f>
        <v>996.60507033474312</v>
      </c>
      <c r="M436" s="344">
        <f>HLOOKUP($M$1071,$B$1071:$P$1194, $H436+1)*$G436</f>
        <v>74.866470470318859</v>
      </c>
      <c r="N436" s="344">
        <f>HLOOKUP($N$1071,$B$1071:$P$1194, $H436+1)*$G436</f>
        <v>0</v>
      </c>
      <c r="O436" s="344">
        <f>HLOOKUP($O$1071,$B$1071:$P$1194, $H436+1)*$G436</f>
        <v>258.8719211651001</v>
      </c>
      <c r="P436" s="344">
        <f>HLOOKUP($P$1071,$B$1071:$P$1194, $H436+1)*$G436</f>
        <v>8.4818149568321264</v>
      </c>
      <c r="Q436" s="344">
        <f>SUM(J436:P436)</f>
        <v>3202.3981727273062</v>
      </c>
      <c r="R436" s="265">
        <f t="shared" si="206"/>
        <v>0</v>
      </c>
    </row>
    <row r="437" spans="2:18" x14ac:dyDescent="0.2">
      <c r="B437" s="149">
        <v>1650</v>
      </c>
      <c r="C437" s="149" t="s">
        <v>466</v>
      </c>
      <c r="D437" s="167"/>
      <c r="E437" s="313">
        <f>'[2]I-A.1 to II-F'!Q421</f>
        <v>1735.503367753508</v>
      </c>
      <c r="F437" s="313"/>
      <c r="G437" s="352">
        <f t="shared" si="205"/>
        <v>1735.503367753508</v>
      </c>
      <c r="H437" s="272">
        <v>43</v>
      </c>
      <c r="I437" s="143" t="str">
        <f>VLOOKUP($H437,$B$1071:$Q$1194,3)</f>
        <v>DISTPLT</v>
      </c>
      <c r="J437" s="344">
        <f>HLOOKUP($J$1071,$B$1071:$P$1194, $H437+1)*$G437</f>
        <v>988.18640241458741</v>
      </c>
      <c r="K437" s="344">
        <f>HLOOKUP($K$1071,$B$1071:$P$1194, $H437+1)*$G437</f>
        <v>21.755791613451677</v>
      </c>
      <c r="L437" s="344">
        <f>HLOOKUP($L$1071,$B$1071:$P$1194, $H437+1)*$G437</f>
        <v>540.09881426242316</v>
      </c>
      <c r="M437" s="344">
        <f>HLOOKUP($M$1071,$B$1071:$P$1194, $H437+1)*$G437</f>
        <v>40.573034527559031</v>
      </c>
      <c r="N437" s="344">
        <f>HLOOKUP($N$1071,$B$1071:$P$1194, $H437+1)*$G437</f>
        <v>0</v>
      </c>
      <c r="O437" s="344">
        <f>HLOOKUP($O$1071,$B$1071:$P$1194, $H437+1)*$G437</f>
        <v>140.29270152131983</v>
      </c>
      <c r="P437" s="344">
        <f>HLOOKUP($P$1071,$B$1071:$P$1194, $H437+1)*$G437</f>
        <v>4.5966234141670874</v>
      </c>
      <c r="Q437" s="344">
        <f>SUM(J437:P437)</f>
        <v>1735.5033677535082</v>
      </c>
      <c r="R437" s="265">
        <f t="shared" si="206"/>
        <v>0</v>
      </c>
    </row>
    <row r="438" spans="2:18" x14ac:dyDescent="0.2">
      <c r="B438" s="149">
        <v>1650</v>
      </c>
      <c r="C438" s="149" t="s">
        <v>465</v>
      </c>
      <c r="D438" s="167"/>
      <c r="E438" s="313">
        <f>'[2]I-A.1 to II-F'!Q422</f>
        <v>0</v>
      </c>
      <c r="F438" s="313"/>
      <c r="G438" s="352">
        <f t="shared" si="205"/>
        <v>0</v>
      </c>
      <c r="H438" s="272">
        <v>43</v>
      </c>
      <c r="I438" s="143" t="str">
        <f>VLOOKUP($H438,$B$1071:$Q$1194,3)</f>
        <v>DISTPLT</v>
      </c>
      <c r="J438" s="344">
        <f>HLOOKUP($J$1071,$B$1071:$P$1194, $H438+1)*$G438</f>
        <v>0</v>
      </c>
      <c r="K438" s="344">
        <f>HLOOKUP($K$1071,$B$1071:$P$1194, $H438+1)*$G438</f>
        <v>0</v>
      </c>
      <c r="L438" s="344">
        <f>HLOOKUP($L$1071,$B$1071:$P$1194, $H438+1)*$G438</f>
        <v>0</v>
      </c>
      <c r="M438" s="344">
        <f>HLOOKUP($M$1071,$B$1071:$P$1194, $H438+1)*$G438</f>
        <v>0</v>
      </c>
      <c r="N438" s="344">
        <f>HLOOKUP($N$1071,$B$1071:$P$1194, $H438+1)*$G438</f>
        <v>0</v>
      </c>
      <c r="O438" s="344">
        <f>HLOOKUP($O$1071,$B$1071:$P$1194, $H438+1)*$G438</f>
        <v>0</v>
      </c>
      <c r="P438" s="344">
        <f>HLOOKUP($P$1071,$B$1071:$P$1194, $H438+1)*$G438</f>
        <v>0</v>
      </c>
      <c r="Q438" s="344">
        <f>SUM(J438:P438)</f>
        <v>0</v>
      </c>
      <c r="R438" s="265">
        <f t="shared" si="206"/>
        <v>0</v>
      </c>
    </row>
    <row r="439" spans="2:18" x14ac:dyDescent="0.2">
      <c r="B439" s="149">
        <v>1650</v>
      </c>
      <c r="C439" s="149" t="s">
        <v>464</v>
      </c>
      <c r="D439" s="167"/>
      <c r="E439" s="313">
        <f>'[2]I-A.1 to II-F'!Q423</f>
        <v>65755.915593061189</v>
      </c>
      <c r="F439" s="313"/>
      <c r="G439" s="352">
        <f t="shared" si="205"/>
        <v>65755.915593061189</v>
      </c>
      <c r="H439" s="272">
        <v>43</v>
      </c>
      <c r="I439" s="143" t="str">
        <f>VLOOKUP($H439,$B$1071:$Q$1194,3)</f>
        <v>DISTPLT</v>
      </c>
      <c r="J439" s="344">
        <f>HLOOKUP($J$1071,$B$1071:$P$1194, $H439+1)*$G439</f>
        <v>37441.069187607209</v>
      </c>
      <c r="K439" s="344">
        <f>HLOOKUP($K$1071,$B$1071:$P$1194, $H439+1)*$G439</f>
        <v>824.29802417850453</v>
      </c>
      <c r="L439" s="344">
        <f>HLOOKUP($L$1071,$B$1071:$P$1194, $H439+1)*$G439</f>
        <v>20463.626117028918</v>
      </c>
      <c r="M439" s="344">
        <f>HLOOKUP($M$1071,$B$1071:$P$1194, $H439+1)*$G439</f>
        <v>1537.2583443626315</v>
      </c>
      <c r="N439" s="344">
        <f>HLOOKUP($N$1071,$B$1071:$P$1194, $H439+1)*$G439</f>
        <v>0</v>
      </c>
      <c r="O439" s="344">
        <f>HLOOKUP($O$1071,$B$1071:$P$1194, $H439+1)*$G439</f>
        <v>5315.5039690298445</v>
      </c>
      <c r="P439" s="344">
        <f>HLOOKUP($P$1071,$B$1071:$P$1194, $H439+1)*$G439</f>
        <v>174.15995085409062</v>
      </c>
      <c r="Q439" s="344">
        <f>SUM(J439:P439)</f>
        <v>65755.915593061203</v>
      </c>
      <c r="R439" s="265">
        <f t="shared" si="206"/>
        <v>0</v>
      </c>
    </row>
    <row r="440" spans="2:18" x14ac:dyDescent="0.2">
      <c r="B440" s="154"/>
      <c r="C440" s="157" t="s">
        <v>18</v>
      </c>
      <c r="D440" s="168"/>
      <c r="E440" s="432">
        <f>SUM(E435:E439)</f>
        <v>74305.458278442966</v>
      </c>
      <c r="F440" s="432">
        <f t="shared" ref="F440:G440" si="207">SUM(F435:F439)</f>
        <v>0</v>
      </c>
      <c r="G440" s="432">
        <f t="shared" si="207"/>
        <v>74305.458278442966</v>
      </c>
      <c r="H440" s="434"/>
      <c r="I440" s="157"/>
      <c r="J440" s="432">
        <f t="shared" ref="J440:Q440" si="208">SUM(J435:J439)</f>
        <v>42309.133396260077</v>
      </c>
      <c r="K440" s="432">
        <f t="shared" si="208"/>
        <v>931.4727335507157</v>
      </c>
      <c r="L440" s="432">
        <f t="shared" si="208"/>
        <v>23124.293882161426</v>
      </c>
      <c r="M440" s="432">
        <f t="shared" si="208"/>
        <v>1737.1317050336907</v>
      </c>
      <c r="N440" s="432">
        <f t="shared" si="208"/>
        <v>0</v>
      </c>
      <c r="O440" s="432">
        <f t="shared" si="208"/>
        <v>6006.6224435832191</v>
      </c>
      <c r="P440" s="432">
        <f t="shared" si="208"/>
        <v>196.80411785384513</v>
      </c>
      <c r="Q440" s="432">
        <f t="shared" si="208"/>
        <v>74305.45827844298</v>
      </c>
      <c r="R440" s="265">
        <f t="shared" si="206"/>
        <v>0</v>
      </c>
    </row>
    <row r="441" spans="2:18" ht="13.5" thickBot="1" x14ac:dyDescent="0.25">
      <c r="B441" s="154"/>
      <c r="C441" s="157"/>
      <c r="D441" s="168"/>
      <c r="E441" s="432"/>
      <c r="F441" s="432"/>
      <c r="G441" s="433"/>
      <c r="H441" s="434"/>
      <c r="I441" s="157"/>
      <c r="J441" s="162"/>
      <c r="K441" s="162"/>
      <c r="L441" s="162"/>
      <c r="M441" s="162"/>
      <c r="N441" s="162"/>
      <c r="O441" s="162"/>
      <c r="P441" s="162"/>
      <c r="Q441" s="162"/>
      <c r="R441" s="470"/>
    </row>
    <row r="442" spans="2:18" ht="13.5" thickBot="1" x14ac:dyDescent="0.25">
      <c r="B442" s="454" t="s">
        <v>185</v>
      </c>
      <c r="C442" s="455"/>
      <c r="D442" s="447" t="s">
        <v>159</v>
      </c>
      <c r="E442" s="456">
        <f>E440</f>
        <v>74305.458278442966</v>
      </c>
      <c r="F442" s="456">
        <f t="shared" ref="F442:G442" si="209">F440</f>
        <v>0</v>
      </c>
      <c r="G442" s="456">
        <f t="shared" si="209"/>
        <v>74305.458278442966</v>
      </c>
      <c r="H442" s="457"/>
      <c r="I442" s="458"/>
      <c r="J442" s="456">
        <f t="shared" ref="J442:Q442" si="210">J440</f>
        <v>42309.133396260077</v>
      </c>
      <c r="K442" s="456">
        <f t="shared" si="210"/>
        <v>931.4727335507157</v>
      </c>
      <c r="L442" s="456">
        <f t="shared" si="210"/>
        <v>23124.293882161426</v>
      </c>
      <c r="M442" s="456">
        <f t="shared" si="210"/>
        <v>1737.1317050336907</v>
      </c>
      <c r="N442" s="456">
        <f t="shared" si="210"/>
        <v>0</v>
      </c>
      <c r="O442" s="456">
        <f t="shared" si="210"/>
        <v>6006.6224435832191</v>
      </c>
      <c r="P442" s="456">
        <f t="shared" si="210"/>
        <v>196.80411785384513</v>
      </c>
      <c r="Q442" s="456">
        <f t="shared" si="210"/>
        <v>74305.45827844298</v>
      </c>
      <c r="R442" s="265">
        <f t="shared" si="206"/>
        <v>0</v>
      </c>
    </row>
    <row r="443" spans="2:18" ht="13.5" thickBot="1" x14ac:dyDescent="0.25">
      <c r="B443" s="149"/>
      <c r="C443" s="161"/>
      <c r="D443" s="167"/>
      <c r="E443" s="313"/>
      <c r="F443" s="313"/>
      <c r="G443" s="313"/>
      <c r="H443" s="437"/>
      <c r="I443" s="161"/>
      <c r="J443" s="160"/>
      <c r="K443" s="160"/>
      <c r="L443" s="160"/>
      <c r="M443" s="160"/>
      <c r="N443" s="160"/>
      <c r="O443" s="160"/>
      <c r="P443" s="160"/>
      <c r="Q443" s="160"/>
      <c r="R443" s="438"/>
    </row>
    <row r="444" spans="2:18" ht="13.5" thickBot="1" x14ac:dyDescent="0.25">
      <c r="B444" s="454" t="s">
        <v>186</v>
      </c>
      <c r="C444" s="455"/>
      <c r="D444" s="447" t="s">
        <v>187</v>
      </c>
      <c r="E444" s="456">
        <f>E442+E416+E392</f>
        <v>152175.30307819991</v>
      </c>
      <c r="F444" s="456">
        <f t="shared" ref="F444:G444" si="211">F442+F416+F392</f>
        <v>0</v>
      </c>
      <c r="G444" s="456">
        <f t="shared" si="211"/>
        <v>152175.30307819991</v>
      </c>
      <c r="H444" s="457"/>
      <c r="I444" s="458"/>
      <c r="J444" s="456">
        <f t="shared" ref="J444:Q444" si="212">J442+J416+J392</f>
        <v>87426.340825669089</v>
      </c>
      <c r="K444" s="456">
        <f t="shared" si="212"/>
        <v>1921.2643313940655</v>
      </c>
      <c r="L444" s="456">
        <f t="shared" si="212"/>
        <v>47496.923901329486</v>
      </c>
      <c r="M444" s="456">
        <f t="shared" si="212"/>
        <v>3646.3044553264981</v>
      </c>
      <c r="N444" s="456">
        <f t="shared" si="212"/>
        <v>0</v>
      </c>
      <c r="O444" s="456">
        <f t="shared" si="212"/>
        <v>11280.966627744183</v>
      </c>
      <c r="P444" s="456">
        <f t="shared" si="212"/>
        <v>403.50293673661696</v>
      </c>
      <c r="Q444" s="456">
        <f t="shared" si="212"/>
        <v>152175.30307819997</v>
      </c>
      <c r="R444" s="281">
        <f t="shared" si="206"/>
        <v>0</v>
      </c>
    </row>
    <row r="445" spans="2:18" ht="13.5" thickBot="1" x14ac:dyDescent="0.25"/>
    <row r="446" spans="2:18" x14ac:dyDescent="0.2">
      <c r="B446" s="96" t="s">
        <v>0</v>
      </c>
      <c r="C446" s="239"/>
      <c r="D446" s="151"/>
      <c r="E446" s="423"/>
      <c r="F446" s="424"/>
      <c r="G446" s="425"/>
      <c r="H446" s="426"/>
      <c r="I446" s="150"/>
      <c r="K446" s="151"/>
      <c r="L446" s="151"/>
      <c r="M446" s="151"/>
      <c r="N446" s="151"/>
      <c r="O446" s="151"/>
      <c r="P446" s="151"/>
      <c r="Q446" s="151"/>
    </row>
    <row r="447" spans="2:18" x14ac:dyDescent="0.2">
      <c r="B447" s="102" t="s">
        <v>188</v>
      </c>
      <c r="C447" s="329"/>
      <c r="D447" s="151"/>
      <c r="E447" s="427"/>
      <c r="F447" s="427"/>
      <c r="G447" s="425"/>
      <c r="H447" s="426"/>
      <c r="I447" s="150"/>
      <c r="J447" s="151"/>
      <c r="K447" s="151"/>
      <c r="L447" s="151"/>
      <c r="M447" s="151"/>
      <c r="N447" s="151"/>
      <c r="O447" s="151"/>
      <c r="P447" s="151"/>
      <c r="Q447" s="151"/>
      <c r="R447" s="151"/>
    </row>
    <row r="448" spans="2:18" x14ac:dyDescent="0.2">
      <c r="B448" s="102" t="s">
        <v>531</v>
      </c>
      <c r="C448" s="329"/>
      <c r="D448" s="151"/>
      <c r="E448" s="427"/>
      <c r="F448" s="427"/>
      <c r="G448" s="425"/>
      <c r="H448" s="426"/>
      <c r="I448" s="150"/>
      <c r="J448" s="151"/>
      <c r="K448" s="151"/>
      <c r="L448" s="151"/>
      <c r="M448" s="151"/>
      <c r="N448" s="151"/>
      <c r="O448" s="151"/>
      <c r="P448" s="151"/>
      <c r="Q448" s="151"/>
      <c r="R448" s="151"/>
    </row>
    <row r="449" spans="2:18" ht="12" thickBot="1" x14ac:dyDescent="0.25">
      <c r="B449" s="103" t="s">
        <v>532</v>
      </c>
      <c r="C449" s="330"/>
      <c r="D449" s="105"/>
      <c r="E449" s="231" t="s">
        <v>539</v>
      </c>
      <c r="F449" s="231" t="s">
        <v>539</v>
      </c>
      <c r="G449" s="231" t="s">
        <v>539</v>
      </c>
      <c r="H449" s="234"/>
      <c r="J449" s="231" t="s">
        <v>539</v>
      </c>
      <c r="K449" s="231" t="s">
        <v>539</v>
      </c>
      <c r="L449" s="231" t="s">
        <v>539</v>
      </c>
      <c r="M449" s="231" t="s">
        <v>539</v>
      </c>
      <c r="N449" s="231" t="s">
        <v>539</v>
      </c>
      <c r="O449" s="231" t="s">
        <v>539</v>
      </c>
      <c r="P449" s="231" t="s">
        <v>539</v>
      </c>
      <c r="Q449" s="231" t="s">
        <v>539</v>
      </c>
      <c r="R449" s="151"/>
    </row>
    <row r="450" spans="2:18" ht="12" thickBot="1" x14ac:dyDescent="0.25">
      <c r="B450" s="151" t="s">
        <v>3</v>
      </c>
      <c r="C450" s="151"/>
      <c r="D450" s="105"/>
      <c r="E450" s="231"/>
      <c r="F450" s="231"/>
      <c r="G450" s="233"/>
      <c r="H450" s="234"/>
      <c r="I450" s="644" t="s">
        <v>512</v>
      </c>
      <c r="J450" s="645"/>
      <c r="K450" s="645"/>
      <c r="L450" s="645"/>
      <c r="M450" s="645"/>
      <c r="N450" s="645"/>
      <c r="O450" s="645"/>
      <c r="P450" s="645"/>
      <c r="Q450" s="646"/>
      <c r="R450" s="150"/>
    </row>
    <row r="451" spans="2:18" ht="11.25" x14ac:dyDescent="0.2">
      <c r="B451" s="373"/>
      <c r="C451" s="373"/>
      <c r="D451" s="235"/>
      <c r="E451" s="236"/>
      <c r="F451" s="236" t="s">
        <v>513</v>
      </c>
      <c r="G451" s="237" t="s">
        <v>514</v>
      </c>
      <c r="H451" s="238"/>
      <c r="I451" s="239"/>
      <c r="J451" s="235"/>
      <c r="K451" s="240"/>
      <c r="L451" s="240"/>
      <c r="M451" s="240"/>
      <c r="N451" s="235"/>
      <c r="O451" s="240"/>
      <c r="P451" s="240"/>
      <c r="Q451" s="241"/>
      <c r="R451" s="242"/>
    </row>
    <row r="452" spans="2:18" ht="11.25" x14ac:dyDescent="0.2">
      <c r="B452" s="245" t="s">
        <v>4</v>
      </c>
      <c r="C452" s="245" t="s">
        <v>5</v>
      </c>
      <c r="D452" s="245" t="s">
        <v>6</v>
      </c>
      <c r="E452" s="246"/>
      <c r="F452" s="246" t="s">
        <v>515</v>
      </c>
      <c r="G452" s="247" t="s">
        <v>516</v>
      </c>
      <c r="H452" s="248" t="s">
        <v>517</v>
      </c>
      <c r="I452" s="249" t="s">
        <v>518</v>
      </c>
      <c r="J452" s="245" t="s">
        <v>7</v>
      </c>
      <c r="K452" s="245" t="s">
        <v>8</v>
      </c>
      <c r="L452" s="245" t="s">
        <v>8</v>
      </c>
      <c r="M452" s="245" t="s">
        <v>9</v>
      </c>
      <c r="N452" s="245" t="s">
        <v>10</v>
      </c>
      <c r="O452" s="245" t="s">
        <v>57</v>
      </c>
      <c r="P452" s="245" t="s">
        <v>57</v>
      </c>
      <c r="Q452" s="250" t="s">
        <v>519</v>
      </c>
      <c r="R452" s="292"/>
    </row>
    <row r="453" spans="2:18" ht="11.25" x14ac:dyDescent="0.2">
      <c r="B453" s="245" t="s">
        <v>11</v>
      </c>
      <c r="C453" s="245"/>
      <c r="D453" s="245" t="s">
        <v>520</v>
      </c>
      <c r="E453" s="246" t="s">
        <v>489</v>
      </c>
      <c r="F453" s="246" t="s">
        <v>521</v>
      </c>
      <c r="G453" s="247" t="s">
        <v>489</v>
      </c>
      <c r="H453" s="248" t="s">
        <v>522</v>
      </c>
      <c r="I453" s="249" t="s">
        <v>523</v>
      </c>
      <c r="J453" s="245"/>
      <c r="K453" s="252" t="s">
        <v>524</v>
      </c>
      <c r="L453" s="252" t="s">
        <v>525</v>
      </c>
      <c r="M453" s="245"/>
      <c r="N453" s="245"/>
      <c r="O453" s="245" t="s">
        <v>59</v>
      </c>
      <c r="P453" s="245" t="s">
        <v>60</v>
      </c>
      <c r="Q453" s="250" t="s">
        <v>526</v>
      </c>
      <c r="R453" s="292" t="s">
        <v>540</v>
      </c>
    </row>
    <row r="454" spans="2:18" ht="12" thickBot="1" x14ac:dyDescent="0.25">
      <c r="B454" s="258"/>
      <c r="C454" s="258"/>
      <c r="D454" s="253"/>
      <c r="E454" s="254"/>
      <c r="F454" s="254"/>
      <c r="G454" s="255"/>
      <c r="H454" s="256"/>
      <c r="I454" s="257" t="s">
        <v>527</v>
      </c>
      <c r="J454" s="258"/>
      <c r="K454" s="258"/>
      <c r="L454" s="259"/>
      <c r="M454" s="259"/>
      <c r="N454" s="259"/>
      <c r="O454" s="259"/>
      <c r="P454" s="259"/>
      <c r="Q454" s="260"/>
      <c r="R454" s="334"/>
    </row>
    <row r="455" spans="2:18" x14ac:dyDescent="0.2">
      <c r="B455" s="152"/>
      <c r="C455" s="152"/>
      <c r="D455" s="152"/>
      <c r="E455" s="428"/>
      <c r="F455" s="428"/>
      <c r="G455" s="429"/>
      <c r="H455" s="430"/>
      <c r="I455" s="159"/>
      <c r="J455" s="152"/>
      <c r="K455" s="152"/>
      <c r="L455" s="152"/>
      <c r="M455" s="152"/>
      <c r="N455" s="152"/>
      <c r="O455" s="152"/>
      <c r="P455" s="152"/>
      <c r="Q455" s="152"/>
      <c r="R455" s="431"/>
    </row>
    <row r="456" spans="2:18" x14ac:dyDescent="0.2">
      <c r="B456" s="153" t="s">
        <v>169</v>
      </c>
      <c r="C456" s="154"/>
      <c r="D456" s="155"/>
      <c r="E456" s="432"/>
      <c r="F456" s="432"/>
      <c r="G456" s="433"/>
      <c r="H456" s="434"/>
      <c r="I456" s="157"/>
      <c r="J456" s="162"/>
      <c r="K456" s="162"/>
      <c r="L456" s="162"/>
      <c r="M456" s="162"/>
      <c r="N456" s="162"/>
      <c r="O456" s="162"/>
      <c r="P456" s="162"/>
      <c r="Q456" s="157"/>
      <c r="R456" s="435"/>
    </row>
    <row r="457" spans="2:18" x14ac:dyDescent="0.2">
      <c r="B457" s="153"/>
      <c r="C457" s="149"/>
      <c r="D457" s="132"/>
      <c r="E457" s="313"/>
      <c r="F457" s="313"/>
      <c r="G457" s="436"/>
      <c r="H457" s="437"/>
      <c r="I457" s="161"/>
      <c r="J457" s="160"/>
      <c r="K457" s="160"/>
      <c r="L457" s="160"/>
      <c r="M457" s="160"/>
      <c r="N457" s="160"/>
      <c r="O457" s="160"/>
      <c r="P457" s="160"/>
      <c r="Q457" s="471"/>
      <c r="R457" s="346"/>
    </row>
    <row r="458" spans="2:18" x14ac:dyDescent="0.2">
      <c r="B458" s="472" t="s">
        <v>463</v>
      </c>
      <c r="C458" s="157"/>
      <c r="D458" s="155"/>
      <c r="E458" s="313"/>
      <c r="F458" s="313"/>
      <c r="G458" s="313"/>
      <c r="H458" s="437"/>
      <c r="I458" s="161"/>
      <c r="J458" s="313"/>
      <c r="K458" s="313"/>
      <c r="L458" s="313"/>
      <c r="M458" s="313"/>
      <c r="N458" s="313"/>
      <c r="O458" s="313"/>
      <c r="P458" s="313"/>
      <c r="Q458" s="313"/>
      <c r="R458" s="462"/>
    </row>
    <row r="459" spans="2:18" x14ac:dyDescent="0.2">
      <c r="B459" s="164">
        <v>2350</v>
      </c>
      <c r="C459" s="453" t="s">
        <v>462</v>
      </c>
      <c r="D459" s="155"/>
      <c r="E459" s="313">
        <f>'[2]I-A.1 to II-F'!Q446</f>
        <v>0</v>
      </c>
      <c r="F459" s="313"/>
      <c r="G459" s="352">
        <f t="shared" ref="G459:G461" si="213">E459+F459</f>
        <v>0</v>
      </c>
      <c r="H459" s="272">
        <v>19</v>
      </c>
      <c r="I459" s="143" t="str">
        <f>VLOOKUP($H459,$B$1071:$Q$1194,3)</f>
        <v>C1</v>
      </c>
      <c r="J459" s="344">
        <f>HLOOKUP($J$1071,$B$1071:$P$1194, $H459+1)*$G459</f>
        <v>0</v>
      </c>
      <c r="K459" s="344">
        <f>HLOOKUP($K$1071,$B$1071:$P$1194, $H459+1)*$G459</f>
        <v>0</v>
      </c>
      <c r="L459" s="344">
        <f>HLOOKUP($L$1071,$B$1071:$P$1194, $H459+1)*$G459</f>
        <v>0</v>
      </c>
      <c r="M459" s="344">
        <f>HLOOKUP($M$1071,$B$1071:$P$1194, $H459+1)*$G459</f>
        <v>0</v>
      </c>
      <c r="N459" s="344">
        <f>HLOOKUP($N$1071,$B$1071:$P$1194, $H459+1)*$G459</f>
        <v>0</v>
      </c>
      <c r="O459" s="344">
        <f>HLOOKUP($O$1071,$B$1071:$P$1194, $H459+1)*$G459</f>
        <v>0</v>
      </c>
      <c r="P459" s="344">
        <f>HLOOKUP($P$1071,$B$1071:$P$1194, $H459+1)*$G459</f>
        <v>0</v>
      </c>
      <c r="Q459" s="344">
        <f>SUM(J459:P459)</f>
        <v>0</v>
      </c>
      <c r="R459" s="265">
        <f t="shared" ref="R459:R463" si="214">Q459-G459</f>
        <v>0</v>
      </c>
    </row>
    <row r="460" spans="2:18" x14ac:dyDescent="0.2">
      <c r="B460" s="164">
        <v>2350</v>
      </c>
      <c r="C460" s="453" t="s">
        <v>461</v>
      </c>
      <c r="D460" s="158"/>
      <c r="E460" s="313">
        <f>'[2]I-A.1 to II-F'!Q447</f>
        <v>0</v>
      </c>
      <c r="F460" s="432"/>
      <c r="G460" s="352">
        <f t="shared" si="213"/>
        <v>0</v>
      </c>
      <c r="H460" s="272">
        <v>19</v>
      </c>
      <c r="I460" s="143" t="str">
        <f>VLOOKUP($H460,$B$1071:$Q$1194,3)</f>
        <v>C1</v>
      </c>
      <c r="J460" s="344">
        <f>HLOOKUP($J$1071,$B$1071:$P$1194, $H460+1)*$G460</f>
        <v>0</v>
      </c>
      <c r="K460" s="344">
        <f>HLOOKUP($K$1071,$B$1071:$P$1194, $H460+1)*$G460</f>
        <v>0</v>
      </c>
      <c r="L460" s="344">
        <f>HLOOKUP($L$1071,$B$1071:$P$1194, $H460+1)*$G460</f>
        <v>0</v>
      </c>
      <c r="M460" s="344">
        <f>HLOOKUP($M$1071,$B$1071:$P$1194, $H460+1)*$G460</f>
        <v>0</v>
      </c>
      <c r="N460" s="344">
        <f>HLOOKUP($N$1071,$B$1071:$P$1194, $H460+1)*$G460</f>
        <v>0</v>
      </c>
      <c r="O460" s="344">
        <f>HLOOKUP($O$1071,$B$1071:$P$1194, $H460+1)*$G460</f>
        <v>0</v>
      </c>
      <c r="P460" s="344">
        <f>HLOOKUP($P$1071,$B$1071:$P$1194, $H460+1)*$G460</f>
        <v>0</v>
      </c>
      <c r="Q460" s="344">
        <f>SUM(J460:P460)</f>
        <v>0</v>
      </c>
      <c r="R460" s="265">
        <f t="shared" si="214"/>
        <v>0</v>
      </c>
    </row>
    <row r="461" spans="2:18" x14ac:dyDescent="0.2">
      <c r="B461" s="164">
        <v>2521</v>
      </c>
      <c r="C461" s="453" t="s">
        <v>460</v>
      </c>
      <c r="D461" s="132"/>
      <c r="E461" s="313">
        <f>'[2]I-A.1 to II-F'!Q448</f>
        <v>0</v>
      </c>
      <c r="F461" s="313"/>
      <c r="G461" s="352">
        <f t="shared" si="213"/>
        <v>0</v>
      </c>
      <c r="H461" s="272">
        <v>43</v>
      </c>
      <c r="I461" s="143" t="str">
        <f>VLOOKUP($H461,$B$1071:$Q$1194,3)</f>
        <v>DISTPLT</v>
      </c>
      <c r="J461" s="344">
        <f>HLOOKUP($J$1071,$B$1071:$P$1194, $H461+1)*$G461</f>
        <v>0</v>
      </c>
      <c r="K461" s="344">
        <f>HLOOKUP($K$1071,$B$1071:$P$1194, $H461+1)*$G461</f>
        <v>0</v>
      </c>
      <c r="L461" s="344">
        <f>HLOOKUP($L$1071,$B$1071:$P$1194, $H461+1)*$G461</f>
        <v>0</v>
      </c>
      <c r="M461" s="344">
        <f>HLOOKUP($M$1071,$B$1071:$P$1194, $H461+1)*$G461</f>
        <v>0</v>
      </c>
      <c r="N461" s="344">
        <f>HLOOKUP($N$1071,$B$1071:$P$1194, $H461+1)*$G461</f>
        <v>0</v>
      </c>
      <c r="O461" s="344">
        <f>HLOOKUP($O$1071,$B$1071:$P$1194, $H461+1)*$G461</f>
        <v>0</v>
      </c>
      <c r="P461" s="344">
        <f>HLOOKUP($P$1071,$B$1071:$P$1194, $H461+1)*$G461</f>
        <v>0</v>
      </c>
      <c r="Q461" s="344">
        <f>SUM(J461:P461)</f>
        <v>0</v>
      </c>
      <c r="R461" s="265">
        <f t="shared" si="214"/>
        <v>0</v>
      </c>
    </row>
    <row r="462" spans="2:18" x14ac:dyDescent="0.2">
      <c r="B462" s="149"/>
      <c r="C462" s="149"/>
      <c r="D462" s="132"/>
      <c r="E462" s="313"/>
      <c r="F462" s="313"/>
      <c r="G462" s="436"/>
      <c r="H462" s="437"/>
      <c r="I462" s="161"/>
      <c r="J462" s="160"/>
      <c r="K462" s="160"/>
      <c r="L462" s="160"/>
      <c r="M462" s="160"/>
      <c r="N462" s="160"/>
      <c r="O462" s="160"/>
      <c r="P462" s="160"/>
      <c r="Q462" s="160"/>
      <c r="R462" s="438"/>
    </row>
    <row r="463" spans="2:18" x14ac:dyDescent="0.2">
      <c r="B463" s="149"/>
      <c r="C463" s="149" t="s">
        <v>459</v>
      </c>
      <c r="D463" s="132"/>
      <c r="E463" s="313">
        <f>SUM(E459:E461)</f>
        <v>0</v>
      </c>
      <c r="F463" s="313">
        <f>SUM(F459:F461)</f>
        <v>0</v>
      </c>
      <c r="G463" s="313">
        <f>SUM(G459:G461)</f>
        <v>0</v>
      </c>
      <c r="H463" s="437"/>
      <c r="I463" s="161"/>
      <c r="J463" s="313">
        <f t="shared" ref="J463:P463" si="215">SUM(J459:J461)</f>
        <v>0</v>
      </c>
      <c r="K463" s="313">
        <f t="shared" si="215"/>
        <v>0</v>
      </c>
      <c r="L463" s="313">
        <f t="shared" si="215"/>
        <v>0</v>
      </c>
      <c r="M463" s="313">
        <f t="shared" si="215"/>
        <v>0</v>
      </c>
      <c r="N463" s="313">
        <f t="shared" si="215"/>
        <v>0</v>
      </c>
      <c r="O463" s="313">
        <f t="shared" si="215"/>
        <v>0</v>
      </c>
      <c r="P463" s="313">
        <f t="shared" si="215"/>
        <v>0</v>
      </c>
      <c r="Q463" s="344">
        <f t="shared" ref="Q463" si="216">SUM(J463:P463)</f>
        <v>0</v>
      </c>
      <c r="R463" s="265">
        <f t="shared" si="214"/>
        <v>0</v>
      </c>
    </row>
    <row r="464" spans="2:18" x14ac:dyDescent="0.2">
      <c r="B464" s="149"/>
      <c r="C464" s="149"/>
      <c r="D464" s="132"/>
      <c r="E464" s="313"/>
      <c r="F464" s="313"/>
      <c r="G464" s="436"/>
      <c r="H464" s="437"/>
      <c r="I464" s="161"/>
      <c r="J464" s="160"/>
      <c r="K464" s="160"/>
      <c r="L464" s="160"/>
      <c r="M464" s="160"/>
      <c r="N464" s="160"/>
      <c r="O464" s="160"/>
      <c r="P464" s="160"/>
      <c r="Q464" s="160"/>
      <c r="R464" s="438"/>
    </row>
    <row r="465" spans="2:18" x14ac:dyDescent="0.2">
      <c r="B465" s="472" t="s">
        <v>458</v>
      </c>
      <c r="C465" s="149"/>
      <c r="D465" s="132"/>
      <c r="E465" s="313"/>
      <c r="F465" s="313"/>
      <c r="G465" s="436"/>
      <c r="H465" s="437"/>
      <c r="I465" s="161"/>
      <c r="J465" s="160"/>
      <c r="K465" s="160"/>
      <c r="L465" s="160"/>
      <c r="M465" s="160"/>
      <c r="N465" s="160"/>
      <c r="O465" s="160"/>
      <c r="P465" s="160"/>
      <c r="Q465" s="160"/>
      <c r="R465" s="438"/>
    </row>
    <row r="466" spans="2:18" x14ac:dyDescent="0.2">
      <c r="B466" s="164">
        <v>2540</v>
      </c>
      <c r="C466" s="149" t="s">
        <v>457</v>
      </c>
      <c r="D466" s="132"/>
      <c r="E466" s="313">
        <f>'[2]I-A.1 to II-F'!Q452</f>
        <v>0</v>
      </c>
      <c r="F466" s="313"/>
      <c r="G466" s="352">
        <f t="shared" ref="G466:G474" si="217">E466+F466</f>
        <v>0</v>
      </c>
      <c r="H466" s="272">
        <v>43</v>
      </c>
      <c r="I466" s="143" t="str">
        <f t="shared" ref="I466:I474" si="218">VLOOKUP($H466,$B$1071:$Q$1194,3)</f>
        <v>DISTPLT</v>
      </c>
      <c r="J466" s="344">
        <f t="shared" ref="J466:J474" si="219">HLOOKUP($J$1071,$B$1071:$P$1194, $H466+1)*$G466</f>
        <v>0</v>
      </c>
      <c r="K466" s="344">
        <f t="shared" ref="K466:K474" si="220">HLOOKUP($K$1071,$B$1071:$P$1194, $H466+1)*$G466</f>
        <v>0</v>
      </c>
      <c r="L466" s="344">
        <f t="shared" ref="L466:L474" si="221">HLOOKUP($L$1071,$B$1071:$P$1194, $H466+1)*$G466</f>
        <v>0</v>
      </c>
      <c r="M466" s="344">
        <f t="shared" ref="M466:M474" si="222">HLOOKUP($M$1071,$B$1071:$P$1194, $H466+1)*$G466</f>
        <v>0</v>
      </c>
      <c r="N466" s="344">
        <f t="shared" ref="N466:N474" si="223">HLOOKUP($N$1071,$B$1071:$P$1194, $H466+1)*$G466</f>
        <v>0</v>
      </c>
      <c r="O466" s="344">
        <f t="shared" ref="O466:O474" si="224">HLOOKUP($O$1071,$B$1071:$P$1194, $H466+1)*$G466</f>
        <v>0</v>
      </c>
      <c r="P466" s="344">
        <f t="shared" ref="P466:P474" si="225">HLOOKUP($P$1071,$B$1071:$P$1194, $H466+1)*$G466</f>
        <v>0</v>
      </c>
      <c r="Q466" s="344">
        <f t="shared" ref="Q466:Q474" si="226">SUM(J466:P466)</f>
        <v>0</v>
      </c>
      <c r="R466" s="265">
        <f t="shared" ref="R466:R476" si="227">Q466-G466</f>
        <v>0</v>
      </c>
    </row>
    <row r="467" spans="2:18" x14ac:dyDescent="0.2">
      <c r="B467" s="164">
        <v>2540</v>
      </c>
      <c r="C467" s="149" t="s">
        <v>456</v>
      </c>
      <c r="D467" s="132"/>
      <c r="E467" s="313">
        <f>'[2]I-A.1 to II-F'!Q453</f>
        <v>0</v>
      </c>
      <c r="F467" s="313"/>
      <c r="G467" s="352">
        <f t="shared" si="217"/>
        <v>0</v>
      </c>
      <c r="H467" s="272">
        <v>43</v>
      </c>
      <c r="I467" s="143" t="str">
        <f t="shared" si="218"/>
        <v>DISTPLT</v>
      </c>
      <c r="J467" s="344">
        <f t="shared" si="219"/>
        <v>0</v>
      </c>
      <c r="K467" s="344">
        <f t="shared" si="220"/>
        <v>0</v>
      </c>
      <c r="L467" s="344">
        <f t="shared" si="221"/>
        <v>0</v>
      </c>
      <c r="M467" s="344">
        <f t="shared" si="222"/>
        <v>0</v>
      </c>
      <c r="N467" s="344">
        <f t="shared" si="223"/>
        <v>0</v>
      </c>
      <c r="O467" s="344">
        <f t="shared" si="224"/>
        <v>0</v>
      </c>
      <c r="P467" s="344">
        <f t="shared" si="225"/>
        <v>0</v>
      </c>
      <c r="Q467" s="344">
        <f t="shared" si="226"/>
        <v>0</v>
      </c>
      <c r="R467" s="265">
        <f t="shared" si="227"/>
        <v>0</v>
      </c>
    </row>
    <row r="468" spans="2:18" x14ac:dyDescent="0.2">
      <c r="B468" s="164">
        <v>2540</v>
      </c>
      <c r="C468" s="149" t="s">
        <v>455</v>
      </c>
      <c r="D468" s="132"/>
      <c r="E468" s="313">
        <f>'[2]I-A.1 to II-F'!Q454</f>
        <v>0</v>
      </c>
      <c r="F468" s="313"/>
      <c r="G468" s="352">
        <f t="shared" si="217"/>
        <v>0</v>
      </c>
      <c r="H468" s="272">
        <v>43</v>
      </c>
      <c r="I468" s="143" t="str">
        <f t="shared" si="218"/>
        <v>DISTPLT</v>
      </c>
      <c r="J468" s="344">
        <f t="shared" si="219"/>
        <v>0</v>
      </c>
      <c r="K468" s="344">
        <f t="shared" si="220"/>
        <v>0</v>
      </c>
      <c r="L468" s="344">
        <f t="shared" si="221"/>
        <v>0</v>
      </c>
      <c r="M468" s="344">
        <f t="shared" si="222"/>
        <v>0</v>
      </c>
      <c r="N468" s="344">
        <f t="shared" si="223"/>
        <v>0</v>
      </c>
      <c r="O468" s="344">
        <f t="shared" si="224"/>
        <v>0</v>
      </c>
      <c r="P468" s="344">
        <f t="shared" si="225"/>
        <v>0</v>
      </c>
      <c r="Q468" s="344">
        <f t="shared" si="226"/>
        <v>0</v>
      </c>
      <c r="R468" s="265">
        <f t="shared" si="227"/>
        <v>0</v>
      </c>
    </row>
    <row r="469" spans="2:18" x14ac:dyDescent="0.2">
      <c r="B469" s="164">
        <v>2540</v>
      </c>
      <c r="C469" s="149" t="s">
        <v>454</v>
      </c>
      <c r="D469" s="132"/>
      <c r="E469" s="313">
        <f>'[2]I-A.1 to II-F'!Q455</f>
        <v>0</v>
      </c>
      <c r="F469" s="313"/>
      <c r="G469" s="352">
        <f t="shared" si="217"/>
        <v>0</v>
      </c>
      <c r="H469" s="272">
        <v>43</v>
      </c>
      <c r="I469" s="143" t="str">
        <f t="shared" si="218"/>
        <v>DISTPLT</v>
      </c>
      <c r="J469" s="344">
        <f t="shared" si="219"/>
        <v>0</v>
      </c>
      <c r="K469" s="344">
        <f t="shared" si="220"/>
        <v>0</v>
      </c>
      <c r="L469" s="344">
        <f t="shared" si="221"/>
        <v>0</v>
      </c>
      <c r="M469" s="344">
        <f t="shared" si="222"/>
        <v>0</v>
      </c>
      <c r="N469" s="344">
        <f t="shared" si="223"/>
        <v>0</v>
      </c>
      <c r="O469" s="344">
        <f t="shared" si="224"/>
        <v>0</v>
      </c>
      <c r="P469" s="344">
        <f t="shared" si="225"/>
        <v>0</v>
      </c>
      <c r="Q469" s="344">
        <f t="shared" si="226"/>
        <v>0</v>
      </c>
      <c r="R469" s="265">
        <f t="shared" si="227"/>
        <v>0</v>
      </c>
    </row>
    <row r="470" spans="2:18" x14ac:dyDescent="0.2">
      <c r="B470" s="164">
        <v>2540</v>
      </c>
      <c r="C470" s="149" t="s">
        <v>453</v>
      </c>
      <c r="D470" s="132"/>
      <c r="E470" s="313">
        <f>'[2]I-A.1 to II-F'!Q456</f>
        <v>0</v>
      </c>
      <c r="F470" s="313"/>
      <c r="G470" s="352">
        <f t="shared" si="217"/>
        <v>0</v>
      </c>
      <c r="H470" s="272">
        <v>43</v>
      </c>
      <c r="I470" s="143" t="str">
        <f t="shared" si="218"/>
        <v>DISTPLT</v>
      </c>
      <c r="J470" s="344">
        <f t="shared" si="219"/>
        <v>0</v>
      </c>
      <c r="K470" s="344">
        <f t="shared" si="220"/>
        <v>0</v>
      </c>
      <c r="L470" s="344">
        <f t="shared" si="221"/>
        <v>0</v>
      </c>
      <c r="M470" s="344">
        <f t="shared" si="222"/>
        <v>0</v>
      </c>
      <c r="N470" s="344">
        <f t="shared" si="223"/>
        <v>0</v>
      </c>
      <c r="O470" s="344">
        <f t="shared" si="224"/>
        <v>0</v>
      </c>
      <c r="P470" s="344">
        <f t="shared" si="225"/>
        <v>0</v>
      </c>
      <c r="Q470" s="344">
        <f t="shared" si="226"/>
        <v>0</v>
      </c>
      <c r="R470" s="265">
        <f t="shared" si="227"/>
        <v>0</v>
      </c>
    </row>
    <row r="471" spans="2:18" x14ac:dyDescent="0.2">
      <c r="B471" s="164">
        <v>2540</v>
      </c>
      <c r="C471" s="149" t="s">
        <v>452</v>
      </c>
      <c r="D471" s="132"/>
      <c r="E471" s="313">
        <f>'[2]I-A.1 to II-F'!Q457</f>
        <v>0</v>
      </c>
      <c r="F471" s="313"/>
      <c r="G471" s="352">
        <f t="shared" si="217"/>
        <v>0</v>
      </c>
      <c r="H471" s="272">
        <v>43</v>
      </c>
      <c r="I471" s="143" t="str">
        <f t="shared" si="218"/>
        <v>DISTPLT</v>
      </c>
      <c r="J471" s="344">
        <f t="shared" si="219"/>
        <v>0</v>
      </c>
      <c r="K471" s="344">
        <f t="shared" si="220"/>
        <v>0</v>
      </c>
      <c r="L471" s="344">
        <f t="shared" si="221"/>
        <v>0</v>
      </c>
      <c r="M471" s="344">
        <f t="shared" si="222"/>
        <v>0</v>
      </c>
      <c r="N471" s="344">
        <f t="shared" si="223"/>
        <v>0</v>
      </c>
      <c r="O471" s="344">
        <f t="shared" si="224"/>
        <v>0</v>
      </c>
      <c r="P471" s="344">
        <f t="shared" si="225"/>
        <v>0</v>
      </c>
      <c r="Q471" s="344">
        <f t="shared" si="226"/>
        <v>0</v>
      </c>
      <c r="R471" s="265">
        <f t="shared" si="227"/>
        <v>0</v>
      </c>
    </row>
    <row r="472" spans="2:18" x14ac:dyDescent="0.2">
      <c r="B472" s="164">
        <v>2540</v>
      </c>
      <c r="C472" s="149" t="s">
        <v>451</v>
      </c>
      <c r="D472" s="132"/>
      <c r="E472" s="313">
        <f>'[2]I-A.1 to II-F'!Q458</f>
        <v>-38221.308171822704</v>
      </c>
      <c r="F472" s="313"/>
      <c r="G472" s="352">
        <f t="shared" si="217"/>
        <v>-38221.308171822704</v>
      </c>
      <c r="H472" s="272">
        <v>43</v>
      </c>
      <c r="I472" s="143" t="str">
        <f t="shared" si="218"/>
        <v>DISTPLT</v>
      </c>
      <c r="J472" s="344">
        <f t="shared" si="219"/>
        <v>-21763.009925347007</v>
      </c>
      <c r="K472" s="344">
        <f t="shared" si="220"/>
        <v>-479.13177884296368</v>
      </c>
      <c r="L472" s="344">
        <f t="shared" si="221"/>
        <v>-11894.694995539792</v>
      </c>
      <c r="M472" s="344">
        <f t="shared" si="222"/>
        <v>-893.54736208387999</v>
      </c>
      <c r="N472" s="344">
        <f t="shared" si="223"/>
        <v>0</v>
      </c>
      <c r="O472" s="344">
        <f t="shared" si="224"/>
        <v>-3089.6918316239698</v>
      </c>
      <c r="P472" s="344">
        <f t="shared" si="225"/>
        <v>-101.23227838509675</v>
      </c>
      <c r="Q472" s="344">
        <f t="shared" si="226"/>
        <v>-38221.308171822711</v>
      </c>
      <c r="R472" s="265">
        <f t="shared" si="227"/>
        <v>0</v>
      </c>
    </row>
    <row r="473" spans="2:18" x14ac:dyDescent="0.2">
      <c r="B473" s="164">
        <v>2540</v>
      </c>
      <c r="C473" s="149" t="s">
        <v>450</v>
      </c>
      <c r="D473" s="132"/>
      <c r="E473" s="313">
        <f>'[2]I-A.1 to II-F'!Q459</f>
        <v>-4355.2198058654876</v>
      </c>
      <c r="F473" s="313"/>
      <c r="G473" s="352">
        <f t="shared" si="217"/>
        <v>-4355.2198058654876</v>
      </c>
      <c r="H473" s="272">
        <v>43</v>
      </c>
      <c r="I473" s="143" t="str">
        <f t="shared" si="218"/>
        <v>DISTPLT</v>
      </c>
      <c r="J473" s="344">
        <f t="shared" si="219"/>
        <v>-2479.8390320924082</v>
      </c>
      <c r="K473" s="344">
        <f t="shared" si="220"/>
        <v>-54.59583443496058</v>
      </c>
      <c r="L473" s="344">
        <f t="shared" si="221"/>
        <v>-1355.3699155565444</v>
      </c>
      <c r="M473" s="344">
        <f t="shared" si="222"/>
        <v>-101.81742475511379</v>
      </c>
      <c r="N473" s="344">
        <f t="shared" si="223"/>
        <v>0</v>
      </c>
      <c r="O473" s="344">
        <f t="shared" si="224"/>
        <v>-352.06244115500203</v>
      </c>
      <c r="P473" s="344">
        <f t="shared" si="225"/>
        <v>-11.535157871459031</v>
      </c>
      <c r="Q473" s="344">
        <f t="shared" si="226"/>
        <v>-4355.2198058654876</v>
      </c>
      <c r="R473" s="265">
        <f t="shared" si="227"/>
        <v>0</v>
      </c>
    </row>
    <row r="474" spans="2:18" x14ac:dyDescent="0.2">
      <c r="B474" s="164">
        <v>2540</v>
      </c>
      <c r="C474" s="149" t="s">
        <v>549</v>
      </c>
      <c r="D474" s="132"/>
      <c r="E474" s="313">
        <v>0</v>
      </c>
      <c r="F474" s="313"/>
      <c r="G474" s="352">
        <f t="shared" si="217"/>
        <v>0</v>
      </c>
      <c r="H474" s="272">
        <v>43</v>
      </c>
      <c r="I474" s="143" t="str">
        <f t="shared" si="218"/>
        <v>DISTPLT</v>
      </c>
      <c r="J474" s="344">
        <f t="shared" si="219"/>
        <v>0</v>
      </c>
      <c r="K474" s="344">
        <f t="shared" si="220"/>
        <v>0</v>
      </c>
      <c r="L474" s="344">
        <f t="shared" si="221"/>
        <v>0</v>
      </c>
      <c r="M474" s="344">
        <f t="shared" si="222"/>
        <v>0</v>
      </c>
      <c r="N474" s="344">
        <f t="shared" si="223"/>
        <v>0</v>
      </c>
      <c r="O474" s="344">
        <f t="shared" si="224"/>
        <v>0</v>
      </c>
      <c r="P474" s="344">
        <f t="shared" si="225"/>
        <v>0</v>
      </c>
      <c r="Q474" s="344">
        <f t="shared" si="226"/>
        <v>0</v>
      </c>
      <c r="R474" s="265">
        <f t="shared" si="227"/>
        <v>0</v>
      </c>
    </row>
    <row r="475" spans="2:18" x14ac:dyDescent="0.2">
      <c r="B475" s="149"/>
      <c r="C475" s="149"/>
      <c r="D475" s="132"/>
      <c r="E475" s="313"/>
      <c r="F475" s="313"/>
      <c r="G475" s="436"/>
      <c r="H475" s="437"/>
      <c r="I475" s="161"/>
      <c r="J475" s="160"/>
      <c r="K475" s="160"/>
      <c r="L475" s="160"/>
      <c r="M475" s="160"/>
      <c r="N475" s="160"/>
      <c r="O475" s="160"/>
      <c r="P475" s="160"/>
      <c r="Q475" s="160"/>
      <c r="R475" s="438"/>
    </row>
    <row r="476" spans="2:18" x14ac:dyDescent="0.2">
      <c r="B476" s="149"/>
      <c r="C476" s="149" t="s">
        <v>449</v>
      </c>
      <c r="D476" s="132"/>
      <c r="E476" s="313">
        <f>SUM(E466:E474)</f>
        <v>-42576.527977688194</v>
      </c>
      <c r="F476" s="313">
        <f>SUM(F466:F474)</f>
        <v>0</v>
      </c>
      <c r="G476" s="313">
        <f>SUM(G466:G474)</f>
        <v>-42576.527977688194</v>
      </c>
      <c r="H476" s="437"/>
      <c r="I476" s="161"/>
      <c r="J476" s="313">
        <f t="shared" ref="J476:P476" si="228">SUM(J466:J474)</f>
        <v>-24242.848957439415</v>
      </c>
      <c r="K476" s="313">
        <f t="shared" si="228"/>
        <v>-533.72761327792432</v>
      </c>
      <c r="L476" s="313">
        <f t="shared" si="228"/>
        <v>-13250.064911096337</v>
      </c>
      <c r="M476" s="313">
        <f t="shared" si="228"/>
        <v>-995.36478683899372</v>
      </c>
      <c r="N476" s="313">
        <f t="shared" si="228"/>
        <v>0</v>
      </c>
      <c r="O476" s="313">
        <f t="shared" si="228"/>
        <v>-3441.7542727789719</v>
      </c>
      <c r="P476" s="313">
        <f t="shared" si="228"/>
        <v>-112.76743625655578</v>
      </c>
      <c r="Q476" s="344">
        <f t="shared" ref="Q476" si="229">SUM(J476:P476)</f>
        <v>-42576.527977688194</v>
      </c>
      <c r="R476" s="265">
        <f t="shared" si="227"/>
        <v>0</v>
      </c>
    </row>
    <row r="477" spans="2:18" x14ac:dyDescent="0.2">
      <c r="B477" s="149"/>
      <c r="C477" s="149"/>
      <c r="D477" s="132"/>
      <c r="E477" s="313"/>
      <c r="F477" s="313"/>
      <c r="G477" s="436"/>
      <c r="H477" s="437"/>
      <c r="I477" s="161"/>
      <c r="J477" s="160"/>
      <c r="K477" s="160"/>
      <c r="L477" s="160"/>
      <c r="M477" s="160"/>
      <c r="N477" s="160"/>
      <c r="O477" s="160"/>
      <c r="P477" s="160"/>
      <c r="Q477" s="160"/>
      <c r="R477" s="438"/>
    </row>
    <row r="478" spans="2:18" x14ac:dyDescent="0.2">
      <c r="B478" s="472" t="s">
        <v>448</v>
      </c>
      <c r="C478" s="149"/>
      <c r="D478" s="132"/>
      <c r="E478" s="313"/>
      <c r="F478" s="313"/>
      <c r="G478" s="436"/>
      <c r="H478" s="437"/>
      <c r="I478" s="161"/>
      <c r="J478" s="160"/>
      <c r="K478" s="160"/>
      <c r="L478" s="160"/>
      <c r="M478" s="160"/>
      <c r="N478" s="160"/>
      <c r="O478" s="160"/>
      <c r="P478" s="160"/>
      <c r="Q478" s="160"/>
      <c r="R478" s="438"/>
    </row>
    <row r="479" spans="2:18" x14ac:dyDescent="0.2">
      <c r="B479" s="164">
        <v>2540</v>
      </c>
      <c r="C479" s="149" t="s">
        <v>447</v>
      </c>
      <c r="D479" s="132"/>
      <c r="E479" s="313">
        <f>'[2]I-A.1 to II-F'!Q463</f>
        <v>-522790.73671654036</v>
      </c>
      <c r="F479" s="313"/>
      <c r="G479" s="352">
        <f t="shared" ref="G479:G481" si="230">E479+F479</f>
        <v>-522790.73671654036</v>
      </c>
      <c r="H479" s="272">
        <v>43</v>
      </c>
      <c r="I479" s="143" t="str">
        <f>VLOOKUP($H479,$B$1071:$Q$1194,3)</f>
        <v>DISTPLT</v>
      </c>
      <c r="J479" s="344">
        <f>HLOOKUP($J$1071,$B$1071:$P$1194, $H479+1)*$G479</f>
        <v>-297674.26956959045</v>
      </c>
      <c r="K479" s="344">
        <f>HLOOKUP($K$1071,$B$1071:$P$1194, $H479+1)*$G479</f>
        <v>-6553.5605039882203</v>
      </c>
      <c r="L479" s="344">
        <f>HLOOKUP($L$1071,$B$1071:$P$1194, $H479+1)*$G479</f>
        <v>-162695.53966551868</v>
      </c>
      <c r="M479" s="344">
        <f>HLOOKUP($M$1071,$B$1071:$P$1194, $H479+1)*$G479</f>
        <v>-12221.933420356707</v>
      </c>
      <c r="N479" s="344">
        <f>HLOOKUP($N$1071,$B$1071:$P$1194, $H479+1)*$G479</f>
        <v>0</v>
      </c>
      <c r="O479" s="344">
        <f>HLOOKUP($O$1071,$B$1071:$P$1194, $H479+1)*$G479</f>
        <v>-42260.779291499151</v>
      </c>
      <c r="P479" s="344">
        <f>HLOOKUP($P$1071,$B$1071:$P$1194, $H479+1)*$G479</f>
        <v>-1384.6542655872372</v>
      </c>
      <c r="Q479" s="344">
        <f>SUM(J479:P479)</f>
        <v>-522790.73671654047</v>
      </c>
      <c r="R479" s="265">
        <f t="shared" ref="R479:R486" si="231">Q479-G479</f>
        <v>0</v>
      </c>
    </row>
    <row r="480" spans="2:18" x14ac:dyDescent="0.2">
      <c r="B480" s="164">
        <v>2540</v>
      </c>
      <c r="C480" s="149" t="s">
        <v>446</v>
      </c>
      <c r="D480" s="132"/>
      <c r="E480" s="313">
        <f>'[2]I-A.1 to II-F'!Q464</f>
        <v>0</v>
      </c>
      <c r="F480" s="313"/>
      <c r="G480" s="352">
        <f t="shared" si="230"/>
        <v>0</v>
      </c>
      <c r="H480" s="272">
        <v>43</v>
      </c>
      <c r="I480" s="143" t="str">
        <f>VLOOKUP($H480,$B$1071:$Q$1194,3)</f>
        <v>DISTPLT</v>
      </c>
      <c r="J480" s="344">
        <f>HLOOKUP($J$1071,$B$1071:$P$1194, $H480+1)*$G480</f>
        <v>0</v>
      </c>
      <c r="K480" s="344">
        <f>HLOOKUP($K$1071,$B$1071:$P$1194, $H480+1)*$G480</f>
        <v>0</v>
      </c>
      <c r="L480" s="344">
        <f>HLOOKUP($L$1071,$B$1071:$P$1194, $H480+1)*$G480</f>
        <v>0</v>
      </c>
      <c r="M480" s="344">
        <f>HLOOKUP($M$1071,$B$1071:$P$1194, $H480+1)*$G480</f>
        <v>0</v>
      </c>
      <c r="N480" s="344">
        <f>HLOOKUP($N$1071,$B$1071:$P$1194, $H480+1)*$G480</f>
        <v>0</v>
      </c>
      <c r="O480" s="344">
        <f>HLOOKUP($O$1071,$B$1071:$P$1194, $H480+1)*$G480</f>
        <v>0</v>
      </c>
      <c r="P480" s="344">
        <f>HLOOKUP($P$1071,$B$1071:$P$1194, $H480+1)*$G480</f>
        <v>0</v>
      </c>
      <c r="Q480" s="344">
        <f>SUM(J480:P480)</f>
        <v>0</v>
      </c>
      <c r="R480" s="265">
        <f t="shared" si="231"/>
        <v>0</v>
      </c>
    </row>
    <row r="481" spans="1:18" x14ac:dyDescent="0.2">
      <c r="B481" s="164">
        <v>2540</v>
      </c>
      <c r="C481" s="149" t="s">
        <v>445</v>
      </c>
      <c r="D481" s="132"/>
      <c r="E481" s="313">
        <f>'[2]I-A.1 to II-F'!Q465</f>
        <v>0</v>
      </c>
      <c r="F481" s="313"/>
      <c r="G481" s="352">
        <f t="shared" si="230"/>
        <v>0</v>
      </c>
      <c r="H481" s="272">
        <v>43</v>
      </c>
      <c r="I481" s="143" t="str">
        <f>VLOOKUP($H481,$B$1071:$Q$1194,3)</f>
        <v>DISTPLT</v>
      </c>
      <c r="J481" s="344">
        <f>HLOOKUP($J$1071,$B$1071:$P$1194, $H481+1)*$G481</f>
        <v>0</v>
      </c>
      <c r="K481" s="344">
        <f>HLOOKUP($K$1071,$B$1071:$P$1194, $H481+1)*$G481</f>
        <v>0</v>
      </c>
      <c r="L481" s="344">
        <f>HLOOKUP($L$1071,$B$1071:$P$1194, $H481+1)*$G481</f>
        <v>0</v>
      </c>
      <c r="M481" s="344">
        <f>HLOOKUP($M$1071,$B$1071:$P$1194, $H481+1)*$G481</f>
        <v>0</v>
      </c>
      <c r="N481" s="344">
        <f>HLOOKUP($N$1071,$B$1071:$P$1194, $H481+1)*$G481</f>
        <v>0</v>
      </c>
      <c r="O481" s="344">
        <f>HLOOKUP($O$1071,$B$1071:$P$1194, $H481+1)*$G481</f>
        <v>0</v>
      </c>
      <c r="P481" s="344">
        <f>HLOOKUP($P$1071,$B$1071:$P$1194, $H481+1)*$G481</f>
        <v>0</v>
      </c>
      <c r="Q481" s="344">
        <f>SUM(J481:P481)</f>
        <v>0</v>
      </c>
      <c r="R481" s="265">
        <f t="shared" si="231"/>
        <v>0</v>
      </c>
    </row>
    <row r="482" spans="1:18" x14ac:dyDescent="0.2">
      <c r="B482" s="164">
        <v>2540</v>
      </c>
      <c r="C482" s="149" t="s">
        <v>550</v>
      </c>
      <c r="D482" s="132"/>
      <c r="E482" s="313"/>
      <c r="F482" s="313"/>
      <c r="G482" s="436"/>
      <c r="H482" s="272">
        <v>43</v>
      </c>
      <c r="I482" s="143" t="str">
        <f>VLOOKUP($H482,$B$1071:$Q$1194,3)</f>
        <v>DISTPLT</v>
      </c>
      <c r="J482" s="344">
        <f>HLOOKUP($J$1071,$B$1071:$P$1194, $H482+1)*$G482</f>
        <v>0</v>
      </c>
      <c r="K482" s="344">
        <f>HLOOKUP($K$1071,$B$1071:$P$1194, $H482+1)*$G482</f>
        <v>0</v>
      </c>
      <c r="L482" s="344">
        <f>HLOOKUP($L$1071,$B$1071:$P$1194, $H482+1)*$G482</f>
        <v>0</v>
      </c>
      <c r="M482" s="344">
        <f>HLOOKUP($M$1071,$B$1071:$P$1194, $H482+1)*$G482</f>
        <v>0</v>
      </c>
      <c r="N482" s="344">
        <f>HLOOKUP($N$1071,$B$1071:$P$1194, $H482+1)*$G482</f>
        <v>0</v>
      </c>
      <c r="O482" s="344">
        <f>HLOOKUP($O$1071,$B$1071:$P$1194, $H482+1)*$G482</f>
        <v>0</v>
      </c>
      <c r="P482" s="344">
        <f>HLOOKUP($P$1071,$B$1071:$P$1194, $H482+1)*$G482</f>
        <v>0</v>
      </c>
      <c r="Q482" s="344">
        <f>SUM(J482:P482)</f>
        <v>0</v>
      </c>
      <c r="R482" s="265">
        <f t="shared" si="231"/>
        <v>0</v>
      </c>
    </row>
    <row r="483" spans="1:18" x14ac:dyDescent="0.2">
      <c r="B483" s="149"/>
      <c r="C483" s="149"/>
      <c r="D483" s="132"/>
      <c r="E483" s="313"/>
      <c r="F483" s="313"/>
      <c r="G483" s="436"/>
      <c r="H483" s="437"/>
      <c r="I483" s="161"/>
      <c r="J483" s="160"/>
      <c r="K483" s="160"/>
      <c r="L483" s="160"/>
      <c r="M483" s="160"/>
      <c r="N483" s="160"/>
      <c r="O483" s="160"/>
      <c r="P483" s="160"/>
      <c r="Q483" s="160"/>
      <c r="R483" s="438"/>
    </row>
    <row r="484" spans="1:18" x14ac:dyDescent="0.2">
      <c r="B484" s="154"/>
      <c r="C484" s="157" t="s">
        <v>444</v>
      </c>
      <c r="D484" s="155"/>
      <c r="E484" s="432">
        <f>SUM(E479:E482)</f>
        <v>-522790.73671654036</v>
      </c>
      <c r="F484" s="432">
        <f>SUM(F479:F482)</f>
        <v>0</v>
      </c>
      <c r="G484" s="432">
        <f>SUM(G479:G482)</f>
        <v>-522790.73671654036</v>
      </c>
      <c r="H484" s="434"/>
      <c r="I484" s="157"/>
      <c r="J484" s="432">
        <f t="shared" ref="J484:P484" si="232">SUM(J479:J482)</f>
        <v>-297674.26956959045</v>
      </c>
      <c r="K484" s="432">
        <f t="shared" si="232"/>
        <v>-6553.5605039882203</v>
      </c>
      <c r="L484" s="432">
        <f t="shared" si="232"/>
        <v>-162695.53966551868</v>
      </c>
      <c r="M484" s="432">
        <f t="shared" si="232"/>
        <v>-12221.933420356707</v>
      </c>
      <c r="N484" s="432">
        <f t="shared" si="232"/>
        <v>0</v>
      </c>
      <c r="O484" s="432">
        <f t="shared" si="232"/>
        <v>-42260.779291499151</v>
      </c>
      <c r="P484" s="432">
        <f t="shared" si="232"/>
        <v>-1384.6542655872372</v>
      </c>
      <c r="Q484" s="344">
        <f t="shared" ref="Q484" si="233">SUM(J484:P484)</f>
        <v>-522790.73671654047</v>
      </c>
      <c r="R484" s="265">
        <f t="shared" si="231"/>
        <v>0</v>
      </c>
    </row>
    <row r="485" spans="1:18" s="144" customFormat="1" ht="13.5" thickBot="1" x14ac:dyDescent="0.25">
      <c r="A485" s="98"/>
      <c r="B485" s="149"/>
      <c r="C485" s="149"/>
      <c r="D485" s="132"/>
      <c r="E485" s="313"/>
      <c r="F485" s="313"/>
      <c r="G485" s="436"/>
      <c r="H485" s="437"/>
      <c r="I485" s="161"/>
      <c r="J485" s="160"/>
      <c r="K485" s="160"/>
      <c r="L485" s="160"/>
      <c r="M485" s="160"/>
      <c r="N485" s="160"/>
      <c r="O485" s="160"/>
      <c r="P485" s="160"/>
      <c r="Q485" s="160"/>
      <c r="R485" s="438"/>
    </row>
    <row r="486" spans="1:18" ht="13.5" thickBot="1" x14ac:dyDescent="0.25">
      <c r="B486" s="454" t="s">
        <v>189</v>
      </c>
      <c r="C486" s="455"/>
      <c r="D486" s="447" t="s">
        <v>160</v>
      </c>
      <c r="E486" s="456">
        <f>E484+E476+E463</f>
        <v>-565367.26469422854</v>
      </c>
      <c r="F486" s="456">
        <f t="shared" ref="F486:G486" si="234">F484+F476+F463</f>
        <v>0</v>
      </c>
      <c r="G486" s="456">
        <f t="shared" si="234"/>
        <v>-565367.26469422854</v>
      </c>
      <c r="H486" s="457"/>
      <c r="I486" s="458"/>
      <c r="J486" s="456">
        <f t="shared" ref="J486:P486" si="235">J484+J476+J463</f>
        <v>-321917.11852702987</v>
      </c>
      <c r="K486" s="456">
        <f t="shared" si="235"/>
        <v>-7087.2881172661446</v>
      </c>
      <c r="L486" s="456">
        <f t="shared" si="235"/>
        <v>-175945.60457661501</v>
      </c>
      <c r="M486" s="456">
        <f t="shared" si="235"/>
        <v>-13217.298207195701</v>
      </c>
      <c r="N486" s="456">
        <f t="shared" si="235"/>
        <v>0</v>
      </c>
      <c r="O486" s="456">
        <f t="shared" si="235"/>
        <v>-45702.533564278121</v>
      </c>
      <c r="P486" s="456">
        <f t="shared" si="235"/>
        <v>-1497.421701843793</v>
      </c>
      <c r="Q486" s="393">
        <f t="shared" ref="Q486" si="236">SUM(J486:P486)</f>
        <v>-565367.26469422877</v>
      </c>
      <c r="R486" s="281">
        <f t="shared" si="231"/>
        <v>0</v>
      </c>
    </row>
    <row r="487" spans="1:18" ht="13.5" thickBot="1" x14ac:dyDescent="0.25"/>
    <row r="488" spans="1:18" x14ac:dyDescent="0.2">
      <c r="B488" s="96" t="s">
        <v>0</v>
      </c>
      <c r="C488" s="239"/>
      <c r="D488" s="151"/>
      <c r="E488" s="423"/>
      <c r="F488" s="424"/>
      <c r="G488" s="425"/>
      <c r="H488" s="426"/>
      <c r="I488" s="150"/>
      <c r="K488" s="151"/>
      <c r="L488" s="151"/>
      <c r="M488" s="151"/>
      <c r="N488" s="151"/>
      <c r="O488" s="151"/>
      <c r="P488" s="151"/>
      <c r="Q488" s="151"/>
    </row>
    <row r="489" spans="1:18" x14ac:dyDescent="0.2">
      <c r="B489" s="100" t="s">
        <v>530</v>
      </c>
      <c r="C489" s="329"/>
      <c r="D489" s="151"/>
      <c r="E489" s="423"/>
      <c r="F489" s="424"/>
      <c r="G489" s="425"/>
      <c r="H489" s="426"/>
      <c r="I489" s="150"/>
      <c r="K489" s="151"/>
      <c r="L489" s="151"/>
      <c r="M489" s="151"/>
      <c r="N489" s="151"/>
      <c r="O489" s="151"/>
      <c r="P489" s="151"/>
      <c r="Q489" s="151"/>
    </row>
    <row r="490" spans="1:18" x14ac:dyDescent="0.2">
      <c r="B490" s="102" t="s">
        <v>190</v>
      </c>
      <c r="C490" s="329"/>
      <c r="D490" s="151"/>
      <c r="E490" s="427"/>
      <c r="F490" s="427"/>
      <c r="G490" s="425"/>
      <c r="H490" s="426"/>
      <c r="I490" s="150"/>
      <c r="J490" s="151"/>
      <c r="K490" s="151"/>
      <c r="L490" s="151"/>
      <c r="M490" s="151"/>
      <c r="N490" s="151"/>
      <c r="O490" s="151"/>
      <c r="P490" s="151"/>
      <c r="Q490" s="151"/>
      <c r="R490" s="151"/>
    </row>
    <row r="491" spans="1:18" x14ac:dyDescent="0.2">
      <c r="B491" s="102" t="s">
        <v>531</v>
      </c>
      <c r="C491" s="329"/>
      <c r="D491" s="151"/>
      <c r="E491" s="427"/>
      <c r="F491" s="427"/>
      <c r="G491" s="425"/>
      <c r="H491" s="426"/>
      <c r="I491" s="150"/>
      <c r="J491" s="151"/>
      <c r="K491" s="151"/>
      <c r="L491" s="151"/>
      <c r="M491" s="151"/>
      <c r="N491" s="151"/>
      <c r="O491" s="151"/>
      <c r="P491" s="151"/>
      <c r="Q491" s="151"/>
      <c r="R491" s="151"/>
    </row>
    <row r="492" spans="1:18" ht="13.5" thickBot="1" x14ac:dyDescent="0.25">
      <c r="B492" s="103" t="s">
        <v>532</v>
      </c>
      <c r="C492" s="330"/>
      <c r="D492" s="151"/>
      <c r="E492" s="427"/>
      <c r="F492" s="427"/>
      <c r="G492" s="425"/>
      <c r="H492" s="426"/>
      <c r="I492" s="150"/>
      <c r="J492" s="151"/>
      <c r="K492" s="151"/>
      <c r="L492" s="151"/>
      <c r="M492" s="151"/>
      <c r="N492" s="151"/>
      <c r="O492" s="151"/>
      <c r="P492" s="151"/>
      <c r="Q492" s="151"/>
      <c r="R492" s="151"/>
    </row>
    <row r="493" spans="1:18" ht="12" thickBot="1" x14ac:dyDescent="0.25">
      <c r="B493" s="467"/>
      <c r="C493" s="151"/>
      <c r="D493" s="105"/>
      <c r="E493" s="231" t="s">
        <v>539</v>
      </c>
      <c r="F493" s="231" t="s">
        <v>539</v>
      </c>
      <c r="G493" s="231" t="s">
        <v>539</v>
      </c>
      <c r="H493" s="234"/>
      <c r="J493" s="231" t="s">
        <v>539</v>
      </c>
      <c r="K493" s="231" t="s">
        <v>539</v>
      </c>
      <c r="L493" s="231" t="s">
        <v>539</v>
      </c>
      <c r="M493" s="231" t="s">
        <v>539</v>
      </c>
      <c r="N493" s="231" t="s">
        <v>539</v>
      </c>
      <c r="O493" s="231" t="s">
        <v>539</v>
      </c>
      <c r="P493" s="231" t="s">
        <v>539</v>
      </c>
      <c r="Q493" s="231" t="s">
        <v>539</v>
      </c>
      <c r="R493" s="151"/>
    </row>
    <row r="494" spans="1:18" ht="12" thickBot="1" x14ac:dyDescent="0.25">
      <c r="B494" s="151" t="s">
        <v>3</v>
      </c>
      <c r="C494" s="151"/>
      <c r="D494" s="105"/>
      <c r="E494" s="231"/>
      <c r="F494" s="231"/>
      <c r="G494" s="233"/>
      <c r="H494" s="234"/>
      <c r="I494" s="644" t="s">
        <v>512</v>
      </c>
      <c r="J494" s="645"/>
      <c r="K494" s="645"/>
      <c r="L494" s="645"/>
      <c r="M494" s="645"/>
      <c r="N494" s="645"/>
      <c r="O494" s="645"/>
      <c r="P494" s="645"/>
      <c r="Q494" s="646"/>
      <c r="R494" s="150"/>
    </row>
    <row r="495" spans="1:18" ht="11.25" x14ac:dyDescent="0.2">
      <c r="B495" s="373"/>
      <c r="C495" s="373"/>
      <c r="D495" s="235"/>
      <c r="E495" s="236"/>
      <c r="F495" s="236" t="s">
        <v>513</v>
      </c>
      <c r="G495" s="237" t="s">
        <v>514</v>
      </c>
      <c r="H495" s="238"/>
      <c r="I495" s="239"/>
      <c r="J495" s="235"/>
      <c r="K495" s="240"/>
      <c r="L495" s="240"/>
      <c r="M495" s="240"/>
      <c r="N495" s="235"/>
      <c r="O495" s="240"/>
      <c r="P495" s="240"/>
      <c r="Q495" s="241"/>
      <c r="R495" s="242"/>
    </row>
    <row r="496" spans="1:18" ht="11.25" x14ac:dyDescent="0.2">
      <c r="B496" s="245" t="s">
        <v>4</v>
      </c>
      <c r="C496" s="245" t="s">
        <v>5</v>
      </c>
      <c r="D496" s="245" t="s">
        <v>6</v>
      </c>
      <c r="E496" s="246"/>
      <c r="F496" s="246" t="s">
        <v>515</v>
      </c>
      <c r="G496" s="247" t="s">
        <v>516</v>
      </c>
      <c r="H496" s="248" t="s">
        <v>517</v>
      </c>
      <c r="I496" s="249" t="s">
        <v>518</v>
      </c>
      <c r="J496" s="245" t="s">
        <v>7</v>
      </c>
      <c r="K496" s="245" t="s">
        <v>8</v>
      </c>
      <c r="L496" s="245" t="s">
        <v>8</v>
      </c>
      <c r="M496" s="245" t="s">
        <v>9</v>
      </c>
      <c r="N496" s="245" t="s">
        <v>10</v>
      </c>
      <c r="O496" s="245" t="s">
        <v>57</v>
      </c>
      <c r="P496" s="245" t="s">
        <v>57</v>
      </c>
      <c r="Q496" s="250" t="s">
        <v>519</v>
      </c>
      <c r="R496" s="292"/>
    </row>
    <row r="497" spans="2:18" ht="11.25" x14ac:dyDescent="0.2">
      <c r="B497" s="245" t="s">
        <v>11</v>
      </c>
      <c r="C497" s="245"/>
      <c r="D497" s="245" t="s">
        <v>520</v>
      </c>
      <c r="E497" s="246" t="s">
        <v>489</v>
      </c>
      <c r="F497" s="246" t="s">
        <v>521</v>
      </c>
      <c r="G497" s="247" t="s">
        <v>489</v>
      </c>
      <c r="H497" s="248" t="s">
        <v>522</v>
      </c>
      <c r="I497" s="249" t="s">
        <v>523</v>
      </c>
      <c r="J497" s="245"/>
      <c r="K497" s="252" t="s">
        <v>524</v>
      </c>
      <c r="L497" s="252" t="s">
        <v>525</v>
      </c>
      <c r="M497" s="245"/>
      <c r="N497" s="245"/>
      <c r="O497" s="245" t="s">
        <v>59</v>
      </c>
      <c r="P497" s="245" t="s">
        <v>60</v>
      </c>
      <c r="Q497" s="250" t="s">
        <v>526</v>
      </c>
      <c r="R497" s="292" t="s">
        <v>540</v>
      </c>
    </row>
    <row r="498" spans="2:18" ht="12" thickBot="1" x14ac:dyDescent="0.25">
      <c r="B498" s="258"/>
      <c r="C498" s="258"/>
      <c r="D498" s="253"/>
      <c r="E498" s="254"/>
      <c r="F498" s="254"/>
      <c r="G498" s="255"/>
      <c r="H498" s="256"/>
      <c r="I498" s="257" t="s">
        <v>527</v>
      </c>
      <c r="J498" s="258"/>
      <c r="K498" s="258"/>
      <c r="L498" s="259"/>
      <c r="M498" s="259"/>
      <c r="N498" s="259"/>
      <c r="O498" s="259"/>
      <c r="P498" s="259"/>
      <c r="Q498" s="260"/>
      <c r="R498" s="334"/>
    </row>
    <row r="499" spans="2:18" x14ac:dyDescent="0.2">
      <c r="B499" s="152"/>
      <c r="C499" s="152"/>
      <c r="D499" s="152"/>
      <c r="E499" s="428"/>
      <c r="F499" s="428"/>
      <c r="G499" s="429"/>
      <c r="H499" s="430"/>
      <c r="I499" s="159"/>
      <c r="J499" s="152"/>
      <c r="K499" s="152"/>
      <c r="L499" s="152"/>
      <c r="M499" s="152"/>
      <c r="N499" s="152"/>
      <c r="O499" s="152"/>
      <c r="P499" s="152"/>
      <c r="Q499" s="152"/>
      <c r="R499" s="431"/>
    </row>
    <row r="500" spans="2:18" x14ac:dyDescent="0.2">
      <c r="B500" s="153" t="s">
        <v>169</v>
      </c>
      <c r="C500" s="149"/>
      <c r="D500" s="149"/>
      <c r="E500" s="463"/>
      <c r="F500" s="463"/>
      <c r="G500" s="464"/>
      <c r="H500" s="465"/>
      <c r="I500" s="161"/>
      <c r="J500" s="161"/>
      <c r="K500" s="161"/>
      <c r="L500" s="161"/>
      <c r="M500" s="161"/>
      <c r="N500" s="161"/>
      <c r="O500" s="161"/>
      <c r="P500" s="161"/>
      <c r="Q500" s="161"/>
      <c r="R500" s="438"/>
    </row>
    <row r="501" spans="2:18" x14ac:dyDescent="0.2">
      <c r="B501" s="149" t="s">
        <v>443</v>
      </c>
      <c r="C501" s="161"/>
      <c r="D501" s="155" t="s">
        <v>161</v>
      </c>
      <c r="E501" s="432"/>
      <c r="F501" s="432"/>
      <c r="G501" s="433"/>
      <c r="H501" s="434"/>
      <c r="I501" s="157"/>
      <c r="J501" s="162"/>
      <c r="K501" s="473"/>
      <c r="L501" s="473"/>
      <c r="M501" s="473"/>
      <c r="N501" s="473"/>
      <c r="O501" s="473"/>
      <c r="P501" s="473"/>
      <c r="Q501" s="473"/>
      <c r="R501" s="474"/>
    </row>
    <row r="502" spans="2:18" x14ac:dyDescent="0.2">
      <c r="B502" s="459">
        <v>1823</v>
      </c>
      <c r="C502" s="453" t="s">
        <v>442</v>
      </c>
      <c r="D502" s="132"/>
      <c r="E502" s="313">
        <f>'[2]I-A.1 to II-F'!Q487</f>
        <v>0</v>
      </c>
      <c r="F502" s="313"/>
      <c r="G502" s="352">
        <f t="shared" ref="G502:G514" si="237">E502+F502</f>
        <v>0</v>
      </c>
      <c r="H502" s="272">
        <v>43</v>
      </c>
      <c r="I502" s="143" t="str">
        <f t="shared" ref="I502:I514" si="238">VLOOKUP($H502,$B$1071:$Q$1194,3)</f>
        <v>DISTPLT</v>
      </c>
      <c r="J502" s="344">
        <f t="shared" ref="J502:J514" si="239">HLOOKUP($J$1071,$B$1071:$P$1194, $H502+1)*$G502</f>
        <v>0</v>
      </c>
      <c r="K502" s="344">
        <f t="shared" ref="K502:K514" si="240">HLOOKUP($K$1071,$B$1071:$P$1194, $H502+1)*$G502</f>
        <v>0</v>
      </c>
      <c r="L502" s="344">
        <f t="shared" ref="L502:L514" si="241">HLOOKUP($L$1071,$B$1071:$P$1194, $H502+1)*$G502</f>
        <v>0</v>
      </c>
      <c r="M502" s="344">
        <f t="shared" ref="M502:M514" si="242">HLOOKUP($M$1071,$B$1071:$P$1194, $H502+1)*$G502</f>
        <v>0</v>
      </c>
      <c r="N502" s="344">
        <f t="shared" ref="N502:N514" si="243">HLOOKUP($N$1071,$B$1071:$P$1194, $H502+1)*$G502</f>
        <v>0</v>
      </c>
      <c r="O502" s="344">
        <f t="shared" ref="O502:O514" si="244">HLOOKUP($O$1071,$B$1071:$P$1194, $H502+1)*$G502</f>
        <v>0</v>
      </c>
      <c r="P502" s="344">
        <f t="shared" ref="P502:P514" si="245">HLOOKUP($P$1071,$B$1071:$P$1194, $H502+1)*$G502</f>
        <v>0</v>
      </c>
      <c r="Q502" s="344">
        <f t="shared" ref="Q502:Q516" si="246">SUM(J502:P502)</f>
        <v>0</v>
      </c>
      <c r="R502" s="265">
        <f t="shared" ref="R502:R516" si="247">Q502-G502</f>
        <v>0</v>
      </c>
    </row>
    <row r="503" spans="2:18" x14ac:dyDescent="0.2">
      <c r="B503" s="164">
        <v>1823</v>
      </c>
      <c r="C503" s="453" t="s">
        <v>441</v>
      </c>
      <c r="D503" s="155"/>
      <c r="E503" s="313">
        <f>'[2]I-A.1 to II-F'!Q488</f>
        <v>0</v>
      </c>
      <c r="F503" s="313"/>
      <c r="G503" s="352">
        <f t="shared" si="237"/>
        <v>0</v>
      </c>
      <c r="H503" s="272">
        <v>43</v>
      </c>
      <c r="I503" s="143" t="str">
        <f t="shared" si="238"/>
        <v>DISTPLT</v>
      </c>
      <c r="J503" s="344">
        <f t="shared" si="239"/>
        <v>0</v>
      </c>
      <c r="K503" s="344">
        <f t="shared" si="240"/>
        <v>0</v>
      </c>
      <c r="L503" s="344">
        <f t="shared" si="241"/>
        <v>0</v>
      </c>
      <c r="M503" s="344">
        <f t="shared" si="242"/>
        <v>0</v>
      </c>
      <c r="N503" s="344">
        <f t="shared" si="243"/>
        <v>0</v>
      </c>
      <c r="O503" s="344">
        <f t="shared" si="244"/>
        <v>0</v>
      </c>
      <c r="P503" s="344">
        <f t="shared" si="245"/>
        <v>0</v>
      </c>
      <c r="Q503" s="344">
        <f t="shared" si="246"/>
        <v>0</v>
      </c>
      <c r="R503" s="265">
        <f t="shared" si="247"/>
        <v>0</v>
      </c>
    </row>
    <row r="504" spans="2:18" x14ac:dyDescent="0.2">
      <c r="B504" s="164">
        <v>1823</v>
      </c>
      <c r="C504" s="453" t="s">
        <v>440</v>
      </c>
      <c r="D504" s="155"/>
      <c r="E504" s="313">
        <f>'[2]I-A.1 to II-F'!Q489</f>
        <v>72122.533388089912</v>
      </c>
      <c r="F504" s="313"/>
      <c r="G504" s="352">
        <f t="shared" si="237"/>
        <v>72122.533388089912</v>
      </c>
      <c r="H504" s="272">
        <v>43</v>
      </c>
      <c r="I504" s="143" t="str">
        <f t="shared" si="238"/>
        <v>DISTPLT</v>
      </c>
      <c r="J504" s="344">
        <f t="shared" si="239"/>
        <v>41066.187554598291</v>
      </c>
      <c r="K504" s="344">
        <f t="shared" si="240"/>
        <v>904.10818911666365</v>
      </c>
      <c r="L504" s="344">
        <f t="shared" si="241"/>
        <v>22444.954869163867</v>
      </c>
      <c r="M504" s="344">
        <f t="shared" si="242"/>
        <v>1686.0987375425314</v>
      </c>
      <c r="N504" s="344">
        <f t="shared" si="243"/>
        <v>0</v>
      </c>
      <c r="O504" s="344">
        <f t="shared" si="244"/>
        <v>5830.1615759317901</v>
      </c>
      <c r="P504" s="344">
        <f t="shared" si="245"/>
        <v>191.02246173677671</v>
      </c>
      <c r="Q504" s="344">
        <f t="shared" si="246"/>
        <v>72122.533388089927</v>
      </c>
      <c r="R504" s="265">
        <f t="shared" si="247"/>
        <v>0</v>
      </c>
    </row>
    <row r="505" spans="2:18" x14ac:dyDescent="0.2">
      <c r="B505" s="164">
        <v>1823</v>
      </c>
      <c r="C505" s="453" t="s">
        <v>439</v>
      </c>
      <c r="D505" s="155"/>
      <c r="E505" s="313">
        <f>'[2]I-A.1 to II-F'!Q490</f>
        <v>0</v>
      </c>
      <c r="F505" s="313"/>
      <c r="G505" s="352">
        <f t="shared" si="237"/>
        <v>0</v>
      </c>
      <c r="H505" s="272">
        <v>43</v>
      </c>
      <c r="I505" s="143" t="str">
        <f t="shared" si="238"/>
        <v>DISTPLT</v>
      </c>
      <c r="J505" s="344">
        <f t="shared" si="239"/>
        <v>0</v>
      </c>
      <c r="K505" s="344">
        <f t="shared" si="240"/>
        <v>0</v>
      </c>
      <c r="L505" s="344">
        <f t="shared" si="241"/>
        <v>0</v>
      </c>
      <c r="M505" s="344">
        <f t="shared" si="242"/>
        <v>0</v>
      </c>
      <c r="N505" s="344">
        <f t="shared" si="243"/>
        <v>0</v>
      </c>
      <c r="O505" s="344">
        <f t="shared" si="244"/>
        <v>0</v>
      </c>
      <c r="P505" s="344">
        <f t="shared" si="245"/>
        <v>0</v>
      </c>
      <c r="Q505" s="344">
        <f t="shared" si="246"/>
        <v>0</v>
      </c>
      <c r="R505" s="265">
        <f t="shared" si="247"/>
        <v>0</v>
      </c>
    </row>
    <row r="506" spans="2:18" x14ac:dyDescent="0.2">
      <c r="B506" s="164">
        <v>1823</v>
      </c>
      <c r="C506" s="453" t="s">
        <v>438</v>
      </c>
      <c r="D506" s="155"/>
      <c r="E506" s="313">
        <f>'[2]I-A.1 to II-F'!Q491</f>
        <v>0</v>
      </c>
      <c r="F506" s="313">
        <f t="shared" ref="F506" si="248">SUM(F502:F503)</f>
        <v>0</v>
      </c>
      <c r="G506" s="352">
        <f t="shared" si="237"/>
        <v>0</v>
      </c>
      <c r="H506" s="272">
        <v>43</v>
      </c>
      <c r="I506" s="143" t="str">
        <f t="shared" si="238"/>
        <v>DISTPLT</v>
      </c>
      <c r="J506" s="344">
        <f t="shared" si="239"/>
        <v>0</v>
      </c>
      <c r="K506" s="344">
        <f t="shared" si="240"/>
        <v>0</v>
      </c>
      <c r="L506" s="344">
        <f t="shared" si="241"/>
        <v>0</v>
      </c>
      <c r="M506" s="344">
        <f t="shared" si="242"/>
        <v>0</v>
      </c>
      <c r="N506" s="344">
        <f t="shared" si="243"/>
        <v>0</v>
      </c>
      <c r="O506" s="344">
        <f t="shared" si="244"/>
        <v>0</v>
      </c>
      <c r="P506" s="344">
        <f t="shared" si="245"/>
        <v>0</v>
      </c>
      <c r="Q506" s="344">
        <f t="shared" si="246"/>
        <v>0</v>
      </c>
      <c r="R506" s="265">
        <f t="shared" si="247"/>
        <v>0</v>
      </c>
    </row>
    <row r="507" spans="2:18" x14ac:dyDescent="0.2">
      <c r="B507" s="164">
        <v>1823</v>
      </c>
      <c r="C507" s="453" t="s">
        <v>437</v>
      </c>
      <c r="D507" s="155"/>
      <c r="E507" s="313">
        <f>'[2]I-A.1 to II-F'!Q492</f>
        <v>0</v>
      </c>
      <c r="F507" s="313"/>
      <c r="G507" s="352">
        <f t="shared" si="237"/>
        <v>0</v>
      </c>
      <c r="H507" s="272">
        <v>43</v>
      </c>
      <c r="I507" s="143" t="str">
        <f t="shared" si="238"/>
        <v>DISTPLT</v>
      </c>
      <c r="J507" s="344">
        <f t="shared" si="239"/>
        <v>0</v>
      </c>
      <c r="K507" s="344">
        <f t="shared" si="240"/>
        <v>0</v>
      </c>
      <c r="L507" s="344">
        <f t="shared" si="241"/>
        <v>0</v>
      </c>
      <c r="M507" s="344">
        <f t="shared" si="242"/>
        <v>0</v>
      </c>
      <c r="N507" s="344">
        <f t="shared" si="243"/>
        <v>0</v>
      </c>
      <c r="O507" s="344">
        <f t="shared" si="244"/>
        <v>0</v>
      </c>
      <c r="P507" s="344">
        <f t="shared" si="245"/>
        <v>0</v>
      </c>
      <c r="Q507" s="344">
        <f t="shared" si="246"/>
        <v>0</v>
      </c>
      <c r="R507" s="265">
        <f t="shared" si="247"/>
        <v>0</v>
      </c>
    </row>
    <row r="508" spans="2:18" x14ac:dyDescent="0.2">
      <c r="B508" s="164">
        <v>1823</v>
      </c>
      <c r="C508" s="453" t="s">
        <v>436</v>
      </c>
      <c r="D508" s="155"/>
      <c r="E508" s="313">
        <f>'[2]I-A.1 to II-F'!Q493</f>
        <v>0</v>
      </c>
      <c r="F508" s="313"/>
      <c r="G508" s="352">
        <f t="shared" si="237"/>
        <v>0</v>
      </c>
      <c r="H508" s="272">
        <v>43</v>
      </c>
      <c r="I508" s="143" t="str">
        <f t="shared" si="238"/>
        <v>DISTPLT</v>
      </c>
      <c r="J508" s="344">
        <f t="shared" si="239"/>
        <v>0</v>
      </c>
      <c r="K508" s="344">
        <f t="shared" si="240"/>
        <v>0</v>
      </c>
      <c r="L508" s="344">
        <f t="shared" si="241"/>
        <v>0</v>
      </c>
      <c r="M508" s="344">
        <f t="shared" si="242"/>
        <v>0</v>
      </c>
      <c r="N508" s="344">
        <f t="shared" si="243"/>
        <v>0</v>
      </c>
      <c r="O508" s="344">
        <f t="shared" si="244"/>
        <v>0</v>
      </c>
      <c r="P508" s="344">
        <f t="shared" si="245"/>
        <v>0</v>
      </c>
      <c r="Q508" s="344">
        <f t="shared" si="246"/>
        <v>0</v>
      </c>
      <c r="R508" s="265">
        <f t="shared" si="247"/>
        <v>0</v>
      </c>
    </row>
    <row r="509" spans="2:18" x14ac:dyDescent="0.2">
      <c r="B509" s="164">
        <v>1823</v>
      </c>
      <c r="C509" s="453" t="s">
        <v>435</v>
      </c>
      <c r="D509" s="155"/>
      <c r="E509" s="313">
        <f>'[2]I-A.1 to II-F'!Q494</f>
        <v>0</v>
      </c>
      <c r="F509" s="313"/>
      <c r="G509" s="352">
        <f t="shared" si="237"/>
        <v>0</v>
      </c>
      <c r="H509" s="272">
        <v>43</v>
      </c>
      <c r="I509" s="143" t="str">
        <f t="shared" si="238"/>
        <v>DISTPLT</v>
      </c>
      <c r="J509" s="344">
        <f t="shared" si="239"/>
        <v>0</v>
      </c>
      <c r="K509" s="344">
        <f t="shared" si="240"/>
        <v>0</v>
      </c>
      <c r="L509" s="344">
        <f t="shared" si="241"/>
        <v>0</v>
      </c>
      <c r="M509" s="344">
        <f t="shared" si="242"/>
        <v>0</v>
      </c>
      <c r="N509" s="344">
        <f t="shared" si="243"/>
        <v>0</v>
      </c>
      <c r="O509" s="344">
        <f t="shared" si="244"/>
        <v>0</v>
      </c>
      <c r="P509" s="344">
        <f t="shared" si="245"/>
        <v>0</v>
      </c>
      <c r="Q509" s="344">
        <f t="shared" si="246"/>
        <v>0</v>
      </c>
      <c r="R509" s="265">
        <f t="shared" si="247"/>
        <v>0</v>
      </c>
    </row>
    <row r="510" spans="2:18" x14ac:dyDescent="0.2">
      <c r="B510" s="164">
        <v>1823</v>
      </c>
      <c r="C510" s="453" t="s">
        <v>434</v>
      </c>
      <c r="D510" s="155"/>
      <c r="E510" s="313">
        <f>'[2]I-A.1 to II-F'!Q495</f>
        <v>0</v>
      </c>
      <c r="F510" s="313"/>
      <c r="G510" s="352">
        <f t="shared" si="237"/>
        <v>0</v>
      </c>
      <c r="H510" s="272">
        <v>43</v>
      </c>
      <c r="I510" s="143" t="str">
        <f t="shared" si="238"/>
        <v>DISTPLT</v>
      </c>
      <c r="J510" s="344">
        <f t="shared" si="239"/>
        <v>0</v>
      </c>
      <c r="K510" s="344">
        <f t="shared" si="240"/>
        <v>0</v>
      </c>
      <c r="L510" s="344">
        <f t="shared" si="241"/>
        <v>0</v>
      </c>
      <c r="M510" s="344">
        <f t="shared" si="242"/>
        <v>0</v>
      </c>
      <c r="N510" s="344">
        <f t="shared" si="243"/>
        <v>0</v>
      </c>
      <c r="O510" s="344">
        <f t="shared" si="244"/>
        <v>0</v>
      </c>
      <c r="P510" s="344">
        <f t="shared" si="245"/>
        <v>0</v>
      </c>
      <c r="Q510" s="344">
        <f t="shared" si="246"/>
        <v>0</v>
      </c>
      <c r="R510" s="265">
        <f t="shared" si="247"/>
        <v>0</v>
      </c>
    </row>
    <row r="511" spans="2:18" x14ac:dyDescent="0.2">
      <c r="B511" s="164">
        <v>1823</v>
      </c>
      <c r="C511" s="453" t="s">
        <v>433</v>
      </c>
      <c r="D511" s="155"/>
      <c r="E511" s="313">
        <f>'[2]I-A.1 to II-F'!Q496</f>
        <v>0</v>
      </c>
      <c r="F511" s="313"/>
      <c r="G511" s="352">
        <f t="shared" si="237"/>
        <v>0</v>
      </c>
      <c r="H511" s="272">
        <v>43</v>
      </c>
      <c r="I511" s="143" t="str">
        <f t="shared" si="238"/>
        <v>DISTPLT</v>
      </c>
      <c r="J511" s="344">
        <f t="shared" si="239"/>
        <v>0</v>
      </c>
      <c r="K511" s="344">
        <f t="shared" si="240"/>
        <v>0</v>
      </c>
      <c r="L511" s="344">
        <f t="shared" si="241"/>
        <v>0</v>
      </c>
      <c r="M511" s="344">
        <f t="shared" si="242"/>
        <v>0</v>
      </c>
      <c r="N511" s="344">
        <f t="shared" si="243"/>
        <v>0</v>
      </c>
      <c r="O511" s="344">
        <f t="shared" si="244"/>
        <v>0</v>
      </c>
      <c r="P511" s="344">
        <f t="shared" si="245"/>
        <v>0</v>
      </c>
      <c r="Q511" s="344">
        <f t="shared" si="246"/>
        <v>0</v>
      </c>
      <c r="R511" s="265">
        <f t="shared" si="247"/>
        <v>0</v>
      </c>
    </row>
    <row r="512" spans="2:18" x14ac:dyDescent="0.2">
      <c r="B512" s="164">
        <v>1823</v>
      </c>
      <c r="C512" s="453" t="s">
        <v>432</v>
      </c>
      <c r="D512" s="155"/>
      <c r="E512" s="313">
        <f>'[2]I-A.1 to II-F'!Q497</f>
        <v>0</v>
      </c>
      <c r="F512" s="313"/>
      <c r="G512" s="352">
        <f t="shared" si="237"/>
        <v>0</v>
      </c>
      <c r="H512" s="272">
        <v>43</v>
      </c>
      <c r="I512" s="143" t="str">
        <f t="shared" si="238"/>
        <v>DISTPLT</v>
      </c>
      <c r="J512" s="344">
        <f t="shared" si="239"/>
        <v>0</v>
      </c>
      <c r="K512" s="344">
        <f t="shared" si="240"/>
        <v>0</v>
      </c>
      <c r="L512" s="344">
        <f t="shared" si="241"/>
        <v>0</v>
      </c>
      <c r="M512" s="344">
        <f t="shared" si="242"/>
        <v>0</v>
      </c>
      <c r="N512" s="344">
        <f t="shared" si="243"/>
        <v>0</v>
      </c>
      <c r="O512" s="344">
        <f t="shared" si="244"/>
        <v>0</v>
      </c>
      <c r="P512" s="344">
        <f t="shared" si="245"/>
        <v>0</v>
      </c>
      <c r="Q512" s="344">
        <f t="shared" si="246"/>
        <v>0</v>
      </c>
      <c r="R512" s="265">
        <f t="shared" si="247"/>
        <v>0</v>
      </c>
    </row>
    <row r="513" spans="2:18" x14ac:dyDescent="0.2">
      <c r="B513" s="164">
        <v>1823</v>
      </c>
      <c r="C513" s="453" t="s">
        <v>431</v>
      </c>
      <c r="D513" s="155"/>
      <c r="E513" s="313">
        <f>'[2]I-A.1 to II-F'!Q498</f>
        <v>0</v>
      </c>
      <c r="F513" s="313"/>
      <c r="G513" s="352">
        <f t="shared" si="237"/>
        <v>0</v>
      </c>
      <c r="H513" s="272">
        <v>43</v>
      </c>
      <c r="I513" s="143" t="str">
        <f t="shared" si="238"/>
        <v>DISTPLT</v>
      </c>
      <c r="J513" s="344">
        <f t="shared" si="239"/>
        <v>0</v>
      </c>
      <c r="K513" s="344">
        <f t="shared" si="240"/>
        <v>0</v>
      </c>
      <c r="L513" s="344">
        <f t="shared" si="241"/>
        <v>0</v>
      </c>
      <c r="M513" s="344">
        <f t="shared" si="242"/>
        <v>0</v>
      </c>
      <c r="N513" s="344">
        <f t="shared" si="243"/>
        <v>0</v>
      </c>
      <c r="O513" s="344">
        <f t="shared" si="244"/>
        <v>0</v>
      </c>
      <c r="P513" s="344">
        <f t="shared" si="245"/>
        <v>0</v>
      </c>
      <c r="Q513" s="344">
        <f t="shared" si="246"/>
        <v>0</v>
      </c>
      <c r="R513" s="265">
        <f t="shared" si="247"/>
        <v>0</v>
      </c>
    </row>
    <row r="514" spans="2:18" x14ac:dyDescent="0.2">
      <c r="B514" s="164">
        <v>1823</v>
      </c>
      <c r="C514" s="453" t="s">
        <v>430</v>
      </c>
      <c r="D514" s="155"/>
      <c r="E514" s="313"/>
      <c r="F514" s="313"/>
      <c r="G514" s="352">
        <f t="shared" si="237"/>
        <v>0</v>
      </c>
      <c r="H514" s="272">
        <v>43</v>
      </c>
      <c r="I514" s="143" t="str">
        <f t="shared" si="238"/>
        <v>DISTPLT</v>
      </c>
      <c r="J514" s="344">
        <f t="shared" si="239"/>
        <v>0</v>
      </c>
      <c r="K514" s="344">
        <f t="shared" si="240"/>
        <v>0</v>
      </c>
      <c r="L514" s="344">
        <f t="shared" si="241"/>
        <v>0</v>
      </c>
      <c r="M514" s="344">
        <f t="shared" si="242"/>
        <v>0</v>
      </c>
      <c r="N514" s="344">
        <f t="shared" si="243"/>
        <v>0</v>
      </c>
      <c r="O514" s="344">
        <f t="shared" si="244"/>
        <v>0</v>
      </c>
      <c r="P514" s="344">
        <f t="shared" si="245"/>
        <v>0</v>
      </c>
      <c r="Q514" s="344">
        <f t="shared" si="246"/>
        <v>0</v>
      </c>
      <c r="R514" s="265">
        <f t="shared" si="247"/>
        <v>0</v>
      </c>
    </row>
    <row r="515" spans="2:18" x14ac:dyDescent="0.2">
      <c r="B515" s="149"/>
      <c r="C515" s="453"/>
      <c r="D515" s="155"/>
      <c r="E515" s="313"/>
      <c r="F515" s="313"/>
      <c r="G515" s="313"/>
      <c r="H515" s="437"/>
      <c r="I515" s="161"/>
      <c r="J515" s="313"/>
      <c r="K515" s="313"/>
      <c r="L515" s="313"/>
      <c r="M515" s="313"/>
      <c r="N515" s="313"/>
      <c r="O515" s="313"/>
      <c r="P515" s="313"/>
      <c r="Q515" s="313"/>
      <c r="R515" s="462"/>
    </row>
    <row r="516" spans="2:18" x14ac:dyDescent="0.2">
      <c r="B516" s="149"/>
      <c r="C516" s="161" t="s">
        <v>429</v>
      </c>
      <c r="D516" s="155"/>
      <c r="E516" s="313">
        <f>SUM(E502:E514)</f>
        <v>72122.533388089912</v>
      </c>
      <c r="F516" s="313">
        <f>SUM(F502:F514)</f>
        <v>0</v>
      </c>
      <c r="G516" s="313">
        <f>SUM(G502:G514)</f>
        <v>72122.533388089912</v>
      </c>
      <c r="H516" s="437"/>
      <c r="I516" s="161"/>
      <c r="J516" s="313">
        <f t="shared" ref="J516:P516" si="249">SUM(J502:J514)</f>
        <v>41066.187554598291</v>
      </c>
      <c r="K516" s="313">
        <f t="shared" si="249"/>
        <v>904.10818911666365</v>
      </c>
      <c r="L516" s="313">
        <f t="shared" si="249"/>
        <v>22444.954869163867</v>
      </c>
      <c r="M516" s="313">
        <f t="shared" si="249"/>
        <v>1686.0987375425314</v>
      </c>
      <c r="N516" s="313">
        <f t="shared" si="249"/>
        <v>0</v>
      </c>
      <c r="O516" s="313">
        <f t="shared" si="249"/>
        <v>5830.1615759317901</v>
      </c>
      <c r="P516" s="313">
        <f t="shared" si="249"/>
        <v>191.02246173677671</v>
      </c>
      <c r="Q516" s="344">
        <f t="shared" si="246"/>
        <v>72122.533388089927</v>
      </c>
      <c r="R516" s="265">
        <f t="shared" si="247"/>
        <v>0</v>
      </c>
    </row>
    <row r="517" spans="2:18" x14ac:dyDescent="0.2">
      <c r="B517" s="149"/>
      <c r="C517" s="453"/>
      <c r="D517" s="155"/>
      <c r="E517" s="313"/>
      <c r="F517" s="313"/>
      <c r="G517" s="313"/>
      <c r="H517" s="437"/>
      <c r="I517" s="161"/>
      <c r="J517" s="313"/>
      <c r="K517" s="313"/>
      <c r="L517" s="313"/>
      <c r="M517" s="313"/>
      <c r="N517" s="313"/>
      <c r="O517" s="313"/>
      <c r="P517" s="313"/>
      <c r="Q517" s="313"/>
      <c r="R517" s="462"/>
    </row>
    <row r="518" spans="2:18" x14ac:dyDescent="0.2">
      <c r="B518" s="149" t="s">
        <v>428</v>
      </c>
      <c r="C518" s="453"/>
      <c r="D518" s="155"/>
      <c r="E518" s="313"/>
      <c r="F518" s="313"/>
      <c r="G518" s="313"/>
      <c r="H518" s="437"/>
      <c r="I518" s="161"/>
      <c r="J518" s="313"/>
      <c r="K518" s="313"/>
      <c r="L518" s="313"/>
      <c r="M518" s="313"/>
      <c r="N518" s="313"/>
      <c r="O518" s="313"/>
      <c r="P518" s="313"/>
      <c r="Q518" s="313"/>
      <c r="R518" s="462"/>
    </row>
    <row r="519" spans="2:18" x14ac:dyDescent="0.2">
      <c r="B519" s="164">
        <v>1823</v>
      </c>
      <c r="C519" s="453" t="s">
        <v>427</v>
      </c>
      <c r="D519" s="155"/>
      <c r="E519" s="313">
        <f>'[2]I-A.1 to II-F'!Q502</f>
        <v>0</v>
      </c>
      <c r="F519" s="313"/>
      <c r="G519" s="352">
        <f t="shared" ref="G519:G530" si="250">E519+F519</f>
        <v>0</v>
      </c>
      <c r="H519" s="272">
        <v>43</v>
      </c>
      <c r="I519" s="143" t="str">
        <f t="shared" ref="I519:I530" si="251">VLOOKUP($H519,$B$1071:$Q$1194,3)</f>
        <v>DISTPLT</v>
      </c>
      <c r="J519" s="344">
        <f t="shared" ref="J519:J530" si="252">HLOOKUP($J$1071,$B$1071:$P$1194, $H519+1)*$G519</f>
        <v>0</v>
      </c>
      <c r="K519" s="344">
        <f t="shared" ref="K519:K530" si="253">HLOOKUP($K$1071,$B$1071:$P$1194, $H519+1)*$G519</f>
        <v>0</v>
      </c>
      <c r="L519" s="344">
        <f t="shared" ref="L519:L530" si="254">HLOOKUP($L$1071,$B$1071:$P$1194, $H519+1)*$G519</f>
        <v>0</v>
      </c>
      <c r="M519" s="344">
        <f t="shared" ref="M519:M530" si="255">HLOOKUP($M$1071,$B$1071:$P$1194, $H519+1)*$G519</f>
        <v>0</v>
      </c>
      <c r="N519" s="344">
        <f t="shared" ref="N519:N530" si="256">HLOOKUP($N$1071,$B$1071:$P$1194, $H519+1)*$G519</f>
        <v>0</v>
      </c>
      <c r="O519" s="344">
        <f t="shared" ref="O519:O530" si="257">HLOOKUP($O$1071,$B$1071:$P$1194, $H519+1)*$G519</f>
        <v>0</v>
      </c>
      <c r="P519" s="344">
        <f t="shared" ref="P519:P530" si="258">HLOOKUP($P$1071,$B$1071:$P$1194, $H519+1)*$G519</f>
        <v>0</v>
      </c>
      <c r="Q519" s="344">
        <f t="shared" ref="Q519:Q538" si="259">SUM(J519:P519)</f>
        <v>0</v>
      </c>
      <c r="R519" s="265">
        <f t="shared" ref="R519:R538" si="260">Q519-G519</f>
        <v>0</v>
      </c>
    </row>
    <row r="520" spans="2:18" x14ac:dyDescent="0.2">
      <c r="B520" s="164">
        <v>1823</v>
      </c>
      <c r="C520" s="453" t="s">
        <v>426</v>
      </c>
      <c r="D520" s="155"/>
      <c r="E520" s="313">
        <f>'[2]I-A.1 to II-F'!Q503</f>
        <v>3543.0546732636831</v>
      </c>
      <c r="F520" s="313"/>
      <c r="G520" s="352">
        <f t="shared" si="250"/>
        <v>3543.0546732636831</v>
      </c>
      <c r="H520" s="272">
        <v>43</v>
      </c>
      <c r="I520" s="143" t="str">
        <f t="shared" si="251"/>
        <v>DISTPLT</v>
      </c>
      <c r="J520" s="344">
        <f t="shared" si="252"/>
        <v>2017.3965180273292</v>
      </c>
      <c r="K520" s="344">
        <f t="shared" si="253"/>
        <v>44.414756305755958</v>
      </c>
      <c r="L520" s="344">
        <f t="shared" si="254"/>
        <v>1102.6193687965456</v>
      </c>
      <c r="M520" s="344">
        <f t="shared" si="255"/>
        <v>82.83042387721477</v>
      </c>
      <c r="N520" s="344">
        <f t="shared" si="256"/>
        <v>0</v>
      </c>
      <c r="O520" s="344">
        <f t="shared" si="257"/>
        <v>286.40953453943217</v>
      </c>
      <c r="P520" s="344">
        <f t="shared" si="258"/>
        <v>9.3840717174056572</v>
      </c>
      <c r="Q520" s="344">
        <f t="shared" si="259"/>
        <v>3543.0546732636835</v>
      </c>
      <c r="R520" s="265">
        <f t="shared" si="260"/>
        <v>0</v>
      </c>
    </row>
    <row r="521" spans="2:18" x14ac:dyDescent="0.2">
      <c r="B521" s="164">
        <v>1823</v>
      </c>
      <c r="C521" s="453" t="s">
        <v>425</v>
      </c>
      <c r="D521" s="155"/>
      <c r="E521" s="313">
        <f>'[2]I-A.1 to II-F'!Q504</f>
        <v>0</v>
      </c>
      <c r="F521" s="313"/>
      <c r="G521" s="352">
        <f t="shared" si="250"/>
        <v>0</v>
      </c>
      <c r="H521" s="272">
        <v>43</v>
      </c>
      <c r="I521" s="143" t="str">
        <f t="shared" si="251"/>
        <v>DISTPLT</v>
      </c>
      <c r="J521" s="344">
        <f t="shared" si="252"/>
        <v>0</v>
      </c>
      <c r="K521" s="344">
        <f t="shared" si="253"/>
        <v>0</v>
      </c>
      <c r="L521" s="344">
        <f t="shared" si="254"/>
        <v>0</v>
      </c>
      <c r="M521" s="344">
        <f t="shared" si="255"/>
        <v>0</v>
      </c>
      <c r="N521" s="344">
        <f t="shared" si="256"/>
        <v>0</v>
      </c>
      <c r="O521" s="344">
        <f t="shared" si="257"/>
        <v>0</v>
      </c>
      <c r="P521" s="344">
        <f t="shared" si="258"/>
        <v>0</v>
      </c>
      <c r="Q521" s="344">
        <f t="shared" si="259"/>
        <v>0</v>
      </c>
      <c r="R521" s="265">
        <f t="shared" si="260"/>
        <v>0</v>
      </c>
    </row>
    <row r="522" spans="2:18" x14ac:dyDescent="0.2">
      <c r="B522" s="164">
        <v>1823</v>
      </c>
      <c r="C522" s="453" t="s">
        <v>424</v>
      </c>
      <c r="D522" s="155"/>
      <c r="E522" s="313">
        <f>'[2]I-A.1 to II-F'!Q505</f>
        <v>0</v>
      </c>
      <c r="F522" s="313"/>
      <c r="G522" s="352">
        <f t="shared" si="250"/>
        <v>0</v>
      </c>
      <c r="H522" s="272">
        <v>43</v>
      </c>
      <c r="I522" s="143" t="str">
        <f t="shared" si="251"/>
        <v>DISTPLT</v>
      </c>
      <c r="J522" s="344">
        <f t="shared" si="252"/>
        <v>0</v>
      </c>
      <c r="K522" s="344">
        <f t="shared" si="253"/>
        <v>0</v>
      </c>
      <c r="L522" s="344">
        <f t="shared" si="254"/>
        <v>0</v>
      </c>
      <c r="M522" s="344">
        <f t="shared" si="255"/>
        <v>0</v>
      </c>
      <c r="N522" s="344">
        <f t="shared" si="256"/>
        <v>0</v>
      </c>
      <c r="O522" s="344">
        <f t="shared" si="257"/>
        <v>0</v>
      </c>
      <c r="P522" s="344">
        <f t="shared" si="258"/>
        <v>0</v>
      </c>
      <c r="Q522" s="344">
        <f t="shared" si="259"/>
        <v>0</v>
      </c>
      <c r="R522" s="265">
        <f t="shared" si="260"/>
        <v>0</v>
      </c>
    </row>
    <row r="523" spans="2:18" x14ac:dyDescent="0.2">
      <c r="B523" s="164">
        <v>1823</v>
      </c>
      <c r="C523" s="453" t="s">
        <v>423</v>
      </c>
      <c r="D523" s="155"/>
      <c r="E523" s="313">
        <f>'[2]I-A.1 to II-F'!Q506</f>
        <v>0</v>
      </c>
      <c r="F523" s="313"/>
      <c r="G523" s="352">
        <f t="shared" si="250"/>
        <v>0</v>
      </c>
      <c r="H523" s="272">
        <v>43</v>
      </c>
      <c r="I523" s="143" t="str">
        <f t="shared" si="251"/>
        <v>DISTPLT</v>
      </c>
      <c r="J523" s="344">
        <f t="shared" si="252"/>
        <v>0</v>
      </c>
      <c r="K523" s="344">
        <f t="shared" si="253"/>
        <v>0</v>
      </c>
      <c r="L523" s="344">
        <f t="shared" si="254"/>
        <v>0</v>
      </c>
      <c r="M523" s="344">
        <f t="shared" si="255"/>
        <v>0</v>
      </c>
      <c r="N523" s="344">
        <f t="shared" si="256"/>
        <v>0</v>
      </c>
      <c r="O523" s="344">
        <f t="shared" si="257"/>
        <v>0</v>
      </c>
      <c r="P523" s="344">
        <f t="shared" si="258"/>
        <v>0</v>
      </c>
      <c r="Q523" s="344">
        <f t="shared" si="259"/>
        <v>0</v>
      </c>
      <c r="R523" s="265">
        <f t="shared" si="260"/>
        <v>0</v>
      </c>
    </row>
    <row r="524" spans="2:18" x14ac:dyDescent="0.2">
      <c r="B524" s="164">
        <v>1823</v>
      </c>
      <c r="C524" s="453" t="s">
        <v>422</v>
      </c>
      <c r="D524" s="155"/>
      <c r="E524" s="313">
        <f>'[2]I-A.1 to II-F'!Q507</f>
        <v>0</v>
      </c>
      <c r="F524" s="313"/>
      <c r="G524" s="352">
        <f t="shared" si="250"/>
        <v>0</v>
      </c>
      <c r="H524" s="272">
        <v>43</v>
      </c>
      <c r="I524" s="143" t="str">
        <f t="shared" si="251"/>
        <v>DISTPLT</v>
      </c>
      <c r="J524" s="344">
        <f t="shared" si="252"/>
        <v>0</v>
      </c>
      <c r="K524" s="344">
        <f t="shared" si="253"/>
        <v>0</v>
      </c>
      <c r="L524" s="344">
        <f t="shared" si="254"/>
        <v>0</v>
      </c>
      <c r="M524" s="344">
        <f t="shared" si="255"/>
        <v>0</v>
      </c>
      <c r="N524" s="344">
        <f t="shared" si="256"/>
        <v>0</v>
      </c>
      <c r="O524" s="344">
        <f t="shared" si="257"/>
        <v>0</v>
      </c>
      <c r="P524" s="344">
        <f t="shared" si="258"/>
        <v>0</v>
      </c>
      <c r="Q524" s="344">
        <f t="shared" si="259"/>
        <v>0</v>
      </c>
      <c r="R524" s="265">
        <f t="shared" si="260"/>
        <v>0</v>
      </c>
    </row>
    <row r="525" spans="2:18" x14ac:dyDescent="0.2">
      <c r="B525" s="164">
        <v>1823</v>
      </c>
      <c r="C525" s="453" t="s">
        <v>421</v>
      </c>
      <c r="D525" s="155"/>
      <c r="E525" s="313">
        <f>'[2]I-A.1 to II-F'!Q508</f>
        <v>-31547.021423701928</v>
      </c>
      <c r="F525" s="313"/>
      <c r="G525" s="352">
        <f t="shared" si="250"/>
        <v>-31547.021423701928</v>
      </c>
      <c r="H525" s="272">
        <v>43</v>
      </c>
      <c r="I525" s="143" t="str">
        <f t="shared" si="251"/>
        <v>DISTPLT</v>
      </c>
      <c r="J525" s="344">
        <f t="shared" si="252"/>
        <v>-17962.706490127417</v>
      </c>
      <c r="K525" s="344">
        <f t="shared" si="253"/>
        <v>-395.46476075558604</v>
      </c>
      <c r="L525" s="344">
        <f t="shared" si="254"/>
        <v>-9817.6178629419028</v>
      </c>
      <c r="M525" s="344">
        <f t="shared" si="255"/>
        <v>-737.51420668363357</v>
      </c>
      <c r="N525" s="344">
        <f t="shared" si="256"/>
        <v>0</v>
      </c>
      <c r="O525" s="344">
        <f t="shared" si="257"/>
        <v>-2550.1632222189332</v>
      </c>
      <c r="P525" s="344">
        <f t="shared" si="258"/>
        <v>-83.55488097446009</v>
      </c>
      <c r="Q525" s="344">
        <f t="shared" si="259"/>
        <v>-31547.021423701932</v>
      </c>
      <c r="R525" s="265">
        <f t="shared" si="260"/>
        <v>0</v>
      </c>
    </row>
    <row r="526" spans="2:18" x14ac:dyDescent="0.2">
      <c r="B526" s="164">
        <v>1823</v>
      </c>
      <c r="C526" s="453" t="s">
        <v>420</v>
      </c>
      <c r="D526" s="155"/>
      <c r="E526" s="313">
        <f>'[2]I-A.1 to II-F'!Q509</f>
        <v>30083.268992780191</v>
      </c>
      <c r="F526" s="313"/>
      <c r="G526" s="352">
        <f t="shared" si="250"/>
        <v>30083.268992780191</v>
      </c>
      <c r="H526" s="272">
        <v>43</v>
      </c>
      <c r="I526" s="143" t="str">
        <f t="shared" si="251"/>
        <v>DISTPLT</v>
      </c>
      <c r="J526" s="344">
        <f t="shared" si="252"/>
        <v>17129.253628200386</v>
      </c>
      <c r="K526" s="344">
        <f t="shared" si="253"/>
        <v>377.11556394472763</v>
      </c>
      <c r="L526" s="344">
        <f t="shared" si="254"/>
        <v>9362.0895320819582</v>
      </c>
      <c r="M526" s="344">
        <f t="shared" si="255"/>
        <v>703.29423395234414</v>
      </c>
      <c r="N526" s="344">
        <f t="shared" si="256"/>
        <v>0</v>
      </c>
      <c r="O526" s="344">
        <f t="shared" si="257"/>
        <v>2431.8380223328472</v>
      </c>
      <c r="P526" s="344">
        <f t="shared" si="258"/>
        <v>79.678012267931337</v>
      </c>
      <c r="Q526" s="344">
        <f t="shared" si="259"/>
        <v>30083.268992780191</v>
      </c>
      <c r="R526" s="265">
        <f t="shared" si="260"/>
        <v>0</v>
      </c>
    </row>
    <row r="527" spans="2:18" x14ac:dyDescent="0.2">
      <c r="B527" s="164">
        <v>1823</v>
      </c>
      <c r="C527" s="453" t="s">
        <v>419</v>
      </c>
      <c r="D527" s="155"/>
      <c r="E527" s="313">
        <f>'[2]I-A.1 to II-F'!Q510</f>
        <v>0</v>
      </c>
      <c r="F527" s="313"/>
      <c r="G527" s="352">
        <f t="shared" si="250"/>
        <v>0</v>
      </c>
      <c r="H527" s="272">
        <v>43</v>
      </c>
      <c r="I527" s="143" t="str">
        <f t="shared" si="251"/>
        <v>DISTPLT</v>
      </c>
      <c r="J527" s="344">
        <f t="shared" si="252"/>
        <v>0</v>
      </c>
      <c r="K527" s="344">
        <f t="shared" si="253"/>
        <v>0</v>
      </c>
      <c r="L527" s="344">
        <f t="shared" si="254"/>
        <v>0</v>
      </c>
      <c r="M527" s="344">
        <f t="shared" si="255"/>
        <v>0</v>
      </c>
      <c r="N527" s="344">
        <f t="shared" si="256"/>
        <v>0</v>
      </c>
      <c r="O527" s="344">
        <f t="shared" si="257"/>
        <v>0</v>
      </c>
      <c r="P527" s="344">
        <f t="shared" si="258"/>
        <v>0</v>
      </c>
      <c r="Q527" s="344">
        <f t="shared" si="259"/>
        <v>0</v>
      </c>
      <c r="R527" s="265">
        <f t="shared" si="260"/>
        <v>0</v>
      </c>
    </row>
    <row r="528" spans="2:18" x14ac:dyDescent="0.2">
      <c r="B528" s="164">
        <v>1823</v>
      </c>
      <c r="C528" s="453" t="s">
        <v>418</v>
      </c>
      <c r="D528" s="155"/>
      <c r="E528" s="313">
        <f>'[2]I-A.1 to II-F'!Q511</f>
        <v>0</v>
      </c>
      <c r="F528" s="313"/>
      <c r="G528" s="352">
        <f t="shared" si="250"/>
        <v>0</v>
      </c>
      <c r="H528" s="272">
        <v>43</v>
      </c>
      <c r="I528" s="143" t="str">
        <f t="shared" si="251"/>
        <v>DISTPLT</v>
      </c>
      <c r="J528" s="344">
        <f t="shared" si="252"/>
        <v>0</v>
      </c>
      <c r="K528" s="344">
        <f t="shared" si="253"/>
        <v>0</v>
      </c>
      <c r="L528" s="344">
        <f t="shared" si="254"/>
        <v>0</v>
      </c>
      <c r="M528" s="344">
        <f t="shared" si="255"/>
        <v>0</v>
      </c>
      <c r="N528" s="344">
        <f t="shared" si="256"/>
        <v>0</v>
      </c>
      <c r="O528" s="344">
        <f t="shared" si="257"/>
        <v>0</v>
      </c>
      <c r="P528" s="344">
        <f t="shared" si="258"/>
        <v>0</v>
      </c>
      <c r="Q528" s="344">
        <f t="shared" si="259"/>
        <v>0</v>
      </c>
      <c r="R528" s="265">
        <f t="shared" si="260"/>
        <v>0</v>
      </c>
    </row>
    <row r="529" spans="2:18" x14ac:dyDescent="0.2">
      <c r="B529" s="164">
        <v>1823</v>
      </c>
      <c r="C529" s="453" t="s">
        <v>417</v>
      </c>
      <c r="D529" s="155"/>
      <c r="E529" s="313">
        <f>'[2]I-A.1 to II-F'!Q512</f>
        <v>0</v>
      </c>
      <c r="F529" s="313"/>
      <c r="G529" s="352">
        <f t="shared" si="250"/>
        <v>0</v>
      </c>
      <c r="H529" s="272">
        <v>43</v>
      </c>
      <c r="I529" s="143" t="str">
        <f t="shared" si="251"/>
        <v>DISTPLT</v>
      </c>
      <c r="J529" s="344">
        <f t="shared" si="252"/>
        <v>0</v>
      </c>
      <c r="K529" s="344">
        <f t="shared" si="253"/>
        <v>0</v>
      </c>
      <c r="L529" s="344">
        <f t="shared" si="254"/>
        <v>0</v>
      </c>
      <c r="M529" s="344">
        <f t="shared" si="255"/>
        <v>0</v>
      </c>
      <c r="N529" s="344">
        <f t="shared" si="256"/>
        <v>0</v>
      </c>
      <c r="O529" s="344">
        <f t="shared" si="257"/>
        <v>0</v>
      </c>
      <c r="P529" s="344">
        <f t="shared" si="258"/>
        <v>0</v>
      </c>
      <c r="Q529" s="344">
        <f t="shared" si="259"/>
        <v>0</v>
      </c>
      <c r="R529" s="265">
        <f t="shared" si="260"/>
        <v>0</v>
      </c>
    </row>
    <row r="530" spans="2:18" x14ac:dyDescent="0.2">
      <c r="B530" s="164">
        <v>1823</v>
      </c>
      <c r="C530" s="453" t="s">
        <v>416</v>
      </c>
      <c r="D530" s="155"/>
      <c r="E530" s="313"/>
      <c r="F530" s="313"/>
      <c r="G530" s="352">
        <f t="shared" si="250"/>
        <v>0</v>
      </c>
      <c r="H530" s="272">
        <v>43</v>
      </c>
      <c r="I530" s="143" t="str">
        <f t="shared" si="251"/>
        <v>DISTPLT</v>
      </c>
      <c r="J530" s="344">
        <f t="shared" si="252"/>
        <v>0</v>
      </c>
      <c r="K530" s="344">
        <f t="shared" si="253"/>
        <v>0</v>
      </c>
      <c r="L530" s="344">
        <f t="shared" si="254"/>
        <v>0</v>
      </c>
      <c r="M530" s="344">
        <f t="shared" si="255"/>
        <v>0</v>
      </c>
      <c r="N530" s="344">
        <f t="shared" si="256"/>
        <v>0</v>
      </c>
      <c r="O530" s="344">
        <f t="shared" si="257"/>
        <v>0</v>
      </c>
      <c r="P530" s="344">
        <f t="shared" si="258"/>
        <v>0</v>
      </c>
      <c r="Q530" s="344">
        <f t="shared" si="259"/>
        <v>0</v>
      </c>
      <c r="R530" s="265">
        <f t="shared" si="260"/>
        <v>0</v>
      </c>
    </row>
    <row r="531" spans="2:18" x14ac:dyDescent="0.2">
      <c r="B531" s="149"/>
      <c r="C531" s="161"/>
      <c r="D531" s="155"/>
      <c r="E531" s="313"/>
      <c r="F531" s="313"/>
      <c r="G531" s="313"/>
      <c r="H531" s="437"/>
      <c r="I531" s="161"/>
      <c r="J531" s="313"/>
      <c r="K531" s="313"/>
      <c r="L531" s="313"/>
      <c r="M531" s="313"/>
      <c r="N531" s="313"/>
      <c r="O531" s="313"/>
      <c r="P531" s="313"/>
      <c r="Q531" s="313"/>
      <c r="R531" s="462"/>
    </row>
    <row r="532" spans="2:18" x14ac:dyDescent="0.2">
      <c r="B532" s="149"/>
      <c r="C532" s="161" t="s">
        <v>415</v>
      </c>
      <c r="D532" s="155"/>
      <c r="E532" s="313">
        <f>SUM(E519:E530)</f>
        <v>2079.3022423419461</v>
      </c>
      <c r="F532" s="313">
        <f>SUM(F519:F530)</f>
        <v>0</v>
      </c>
      <c r="G532" s="313">
        <f>SUM(G519:G530)</f>
        <v>2079.3022423419461</v>
      </c>
      <c r="H532" s="437"/>
      <c r="I532" s="161"/>
      <c r="J532" s="313">
        <f t="shared" ref="J532:P532" si="261">SUM(J519:J530)</f>
        <v>1183.9436561002985</v>
      </c>
      <c r="K532" s="313">
        <f t="shared" si="261"/>
        <v>26.065559494897514</v>
      </c>
      <c r="L532" s="313">
        <f t="shared" si="261"/>
        <v>647.09103793660142</v>
      </c>
      <c r="M532" s="313">
        <f t="shared" si="261"/>
        <v>48.610451145925367</v>
      </c>
      <c r="N532" s="313">
        <f t="shared" si="261"/>
        <v>0</v>
      </c>
      <c r="O532" s="313">
        <f t="shared" si="261"/>
        <v>168.0843346533461</v>
      </c>
      <c r="P532" s="313">
        <f t="shared" si="261"/>
        <v>5.507203010876907</v>
      </c>
      <c r="Q532" s="344">
        <f t="shared" si="259"/>
        <v>2079.3022423419457</v>
      </c>
      <c r="R532" s="265">
        <f t="shared" si="260"/>
        <v>0</v>
      </c>
    </row>
    <row r="533" spans="2:18" ht="13.5" thickBot="1" x14ac:dyDescent="0.25">
      <c r="B533" s="154"/>
      <c r="C533" s="157"/>
      <c r="D533" s="158"/>
      <c r="E533" s="432"/>
      <c r="F533" s="432"/>
      <c r="G533" s="433"/>
      <c r="H533" s="434"/>
      <c r="I533" s="157"/>
      <c r="J533" s="162"/>
      <c r="K533" s="162"/>
      <c r="L533" s="162"/>
      <c r="M533" s="162"/>
      <c r="N533" s="162"/>
      <c r="O533" s="162"/>
      <c r="P533" s="162"/>
      <c r="Q533" s="162"/>
      <c r="R533" s="474"/>
    </row>
    <row r="534" spans="2:18" ht="13.5" thickBot="1" x14ac:dyDescent="0.25">
      <c r="B534" s="454" t="s">
        <v>191</v>
      </c>
      <c r="C534" s="455"/>
      <c r="D534" s="447" t="s">
        <v>161</v>
      </c>
      <c r="E534" s="456">
        <f>E532+E516</f>
        <v>74201.835630431859</v>
      </c>
      <c r="F534" s="456">
        <f t="shared" ref="F534:G534" si="262">F532+F516</f>
        <v>0</v>
      </c>
      <c r="G534" s="456">
        <f t="shared" si="262"/>
        <v>74201.835630431859</v>
      </c>
      <c r="H534" s="457"/>
      <c r="I534" s="458"/>
      <c r="J534" s="456">
        <f t="shared" ref="J534:P534" si="263">J532+J516</f>
        <v>42250.131210698586</v>
      </c>
      <c r="K534" s="456">
        <f t="shared" si="263"/>
        <v>930.17374861156122</v>
      </c>
      <c r="L534" s="456">
        <f t="shared" si="263"/>
        <v>23092.045907100466</v>
      </c>
      <c r="M534" s="456">
        <f t="shared" si="263"/>
        <v>1734.7091886884568</v>
      </c>
      <c r="N534" s="456">
        <f t="shared" si="263"/>
        <v>0</v>
      </c>
      <c r="O534" s="456">
        <f t="shared" si="263"/>
        <v>5998.2459105851358</v>
      </c>
      <c r="P534" s="456">
        <f t="shared" si="263"/>
        <v>196.52966474765361</v>
      </c>
      <c r="Q534" s="393">
        <f t="shared" si="259"/>
        <v>74201.835630431859</v>
      </c>
      <c r="R534" s="265">
        <f t="shared" si="260"/>
        <v>0</v>
      </c>
    </row>
    <row r="535" spans="2:18" ht="13.5" thickBot="1" x14ac:dyDescent="0.25">
      <c r="B535" s="163"/>
      <c r="C535" s="149"/>
      <c r="D535" s="132"/>
      <c r="E535" s="313"/>
      <c r="F535" s="313"/>
      <c r="G535" s="313"/>
      <c r="H535" s="437"/>
      <c r="I535" s="461"/>
      <c r="J535" s="160"/>
      <c r="K535" s="160"/>
      <c r="L535" s="160"/>
      <c r="M535" s="160"/>
      <c r="N535" s="160"/>
      <c r="O535" s="160"/>
      <c r="P535" s="160"/>
      <c r="Q535" s="452"/>
      <c r="R535" s="462"/>
    </row>
    <row r="536" spans="2:18" ht="13.5" thickBot="1" x14ac:dyDescent="0.25">
      <c r="B536" s="454" t="s">
        <v>192</v>
      </c>
      <c r="C536" s="455"/>
      <c r="D536" s="447" t="s">
        <v>193</v>
      </c>
      <c r="E536" s="456">
        <f>E534+E486+E442+E416+E392+E374+E345</f>
        <v>-1005182.7295742147</v>
      </c>
      <c r="F536" s="456">
        <f t="shared" ref="F536:G536" si="264">F534+F486+F442+F416+F392+F374+F345</f>
        <v>0</v>
      </c>
      <c r="G536" s="456">
        <f t="shared" si="264"/>
        <v>-1005182.7295742147</v>
      </c>
      <c r="H536" s="457"/>
      <c r="I536" s="458"/>
      <c r="J536" s="456">
        <f t="shared" ref="J536:P536" si="265">J534+J486+J442+J416+J392+J374+J345</f>
        <v>-571786.95483974891</v>
      </c>
      <c r="K536" s="456">
        <f t="shared" si="265"/>
        <v>-12590.906399973035</v>
      </c>
      <c r="L536" s="456">
        <f t="shared" si="265"/>
        <v>-312718.93680467614</v>
      </c>
      <c r="M536" s="456">
        <f t="shared" si="265"/>
        <v>-23435.746047929675</v>
      </c>
      <c r="N536" s="456">
        <f t="shared" si="265"/>
        <v>0</v>
      </c>
      <c r="O536" s="456">
        <f t="shared" si="265"/>
        <v>-81988.20227708247</v>
      </c>
      <c r="P536" s="456">
        <f t="shared" si="265"/>
        <v>-2661.9832048046919</v>
      </c>
      <c r="Q536" s="393">
        <f t="shared" si="259"/>
        <v>-1005182.729574215</v>
      </c>
      <c r="R536" s="265">
        <f t="shared" si="260"/>
        <v>0</v>
      </c>
    </row>
    <row r="537" spans="2:18" ht="13.5" thickBot="1" x14ac:dyDescent="0.25">
      <c r="B537" s="154"/>
      <c r="C537" s="154"/>
      <c r="D537" s="169"/>
      <c r="E537" s="432"/>
      <c r="F537" s="432"/>
      <c r="G537" s="432"/>
      <c r="H537" s="434"/>
      <c r="I537" s="157"/>
      <c r="J537" s="162"/>
      <c r="K537" s="162"/>
      <c r="L537" s="162"/>
      <c r="M537" s="162"/>
      <c r="N537" s="162"/>
      <c r="O537" s="162"/>
      <c r="P537" s="162"/>
      <c r="Q537" s="157"/>
      <c r="R537" s="435"/>
    </row>
    <row r="538" spans="2:18" ht="13.5" thickBot="1" x14ac:dyDescent="0.25">
      <c r="B538" s="454" t="s">
        <v>162</v>
      </c>
      <c r="C538" s="455"/>
      <c r="D538" s="447" t="s">
        <v>194</v>
      </c>
      <c r="E538" s="456">
        <f>E536+E325</f>
        <v>3665188.4034731211</v>
      </c>
      <c r="F538" s="456">
        <f t="shared" ref="F538:G538" si="266">F536+F325</f>
        <v>0</v>
      </c>
      <c r="G538" s="456">
        <f t="shared" si="266"/>
        <v>3665188.4034731211</v>
      </c>
      <c r="H538" s="457"/>
      <c r="I538" s="458"/>
      <c r="J538" s="456">
        <f t="shared" ref="J538:P538" si="267">J536+J325</f>
        <v>2087497.5695579466</v>
      </c>
      <c r="K538" s="456">
        <f t="shared" si="267"/>
        <v>45955.578162360158</v>
      </c>
      <c r="L538" s="456">
        <f t="shared" si="267"/>
        <v>1140727.9178617436</v>
      </c>
      <c r="M538" s="456">
        <f t="shared" si="267"/>
        <v>85749.365752186277</v>
      </c>
      <c r="N538" s="456">
        <f t="shared" si="267"/>
        <v>0</v>
      </c>
      <c r="O538" s="456">
        <f t="shared" si="267"/>
        <v>295550.0932610787</v>
      </c>
      <c r="P538" s="456">
        <f t="shared" si="267"/>
        <v>9707.8788778049457</v>
      </c>
      <c r="Q538" s="393">
        <f t="shared" si="259"/>
        <v>3665188.4034731197</v>
      </c>
      <c r="R538" s="265">
        <f t="shared" si="260"/>
        <v>0</v>
      </c>
    </row>
    <row r="539" spans="2:18" ht="13.5" thickBot="1" x14ac:dyDescent="0.25">
      <c r="B539" s="149"/>
      <c r="C539" s="149"/>
      <c r="D539" s="132"/>
      <c r="E539" s="313"/>
      <c r="F539" s="313"/>
      <c r="G539" s="436"/>
      <c r="H539" s="437"/>
      <c r="I539" s="161"/>
      <c r="J539" s="160"/>
      <c r="K539" s="160"/>
      <c r="L539" s="160"/>
      <c r="M539" s="160"/>
      <c r="N539" s="160"/>
      <c r="O539" s="160"/>
      <c r="P539" s="160"/>
      <c r="Q539" s="161"/>
      <c r="R539" s="438"/>
    </row>
    <row r="540" spans="2:18" ht="13.5" thickBot="1" x14ac:dyDescent="0.25">
      <c r="B540" s="475" t="s">
        <v>163</v>
      </c>
      <c r="C540" s="476"/>
      <c r="E540" s="477">
        <f>'[2]I-A.1 to II-F'!Q521</f>
        <v>6.3299999999999995E-2</v>
      </c>
      <c r="F540" s="478"/>
      <c r="G540" s="479">
        <f>E540+F540</f>
        <v>6.3299999999999995E-2</v>
      </c>
      <c r="H540" s="480"/>
      <c r="I540" s="479"/>
      <c r="J540" s="479">
        <f t="shared" ref="J540:Q540" si="268">$E$540</f>
        <v>6.3299999999999995E-2</v>
      </c>
      <c r="K540" s="479">
        <f t="shared" si="268"/>
        <v>6.3299999999999995E-2</v>
      </c>
      <c r="L540" s="479">
        <f t="shared" si="268"/>
        <v>6.3299999999999995E-2</v>
      </c>
      <c r="M540" s="479">
        <f t="shared" si="268"/>
        <v>6.3299999999999995E-2</v>
      </c>
      <c r="N540" s="479">
        <f t="shared" si="268"/>
        <v>6.3299999999999995E-2</v>
      </c>
      <c r="O540" s="479">
        <f t="shared" si="268"/>
        <v>6.3299999999999995E-2</v>
      </c>
      <c r="P540" s="479">
        <f t="shared" si="268"/>
        <v>6.3299999999999995E-2</v>
      </c>
      <c r="Q540" s="479">
        <f t="shared" si="268"/>
        <v>6.3299999999999995E-2</v>
      </c>
      <c r="R540" s="346">
        <f t="shared" ref="R540" si="269">Q540-G540</f>
        <v>0</v>
      </c>
    </row>
    <row r="541" spans="2:18" ht="13.5" thickBot="1" x14ac:dyDescent="0.25">
      <c r="B541" s="119"/>
      <c r="C541" s="132"/>
      <c r="D541" s="132"/>
      <c r="E541" s="313"/>
      <c r="F541" s="313"/>
      <c r="G541" s="436"/>
      <c r="H541" s="437"/>
      <c r="I541" s="160"/>
      <c r="J541" s="349"/>
      <c r="K541" s="349"/>
      <c r="L541" s="349"/>
      <c r="M541" s="349"/>
      <c r="N541" s="349"/>
      <c r="O541" s="349"/>
      <c r="P541" s="349"/>
      <c r="Q541" s="349"/>
      <c r="R541" s="388"/>
    </row>
    <row r="542" spans="2:18" ht="13.5" thickBot="1" x14ac:dyDescent="0.25">
      <c r="B542" s="454" t="s">
        <v>164</v>
      </c>
      <c r="C542" s="455"/>
      <c r="D542" s="447"/>
      <c r="E542" s="456">
        <f>E540*E538</f>
        <v>232006.42593984856</v>
      </c>
      <c r="F542" s="456">
        <f t="shared" ref="F542:G542" si="270">F540*F538</f>
        <v>0</v>
      </c>
      <c r="G542" s="456">
        <f t="shared" si="270"/>
        <v>232006.42593984856</v>
      </c>
      <c r="H542" s="457"/>
      <c r="I542" s="458"/>
      <c r="J542" s="456">
        <f>J540*J538</f>
        <v>132138.59615301801</v>
      </c>
      <c r="K542" s="456">
        <f t="shared" ref="K542:P542" si="271">K540*K538</f>
        <v>2908.9880976773979</v>
      </c>
      <c r="L542" s="456">
        <f t="shared" si="271"/>
        <v>72208.07720064836</v>
      </c>
      <c r="M542" s="456">
        <f t="shared" si="271"/>
        <v>5427.9348521133907</v>
      </c>
      <c r="N542" s="456">
        <f t="shared" si="271"/>
        <v>0</v>
      </c>
      <c r="O542" s="456">
        <f t="shared" si="271"/>
        <v>18708.32090342628</v>
      </c>
      <c r="P542" s="456">
        <f t="shared" si="271"/>
        <v>614.50873296505301</v>
      </c>
      <c r="Q542" s="393">
        <f t="shared" ref="Q542" si="272">SUM(J542:P542)</f>
        <v>232006.42593984844</v>
      </c>
      <c r="R542" s="281">
        <f t="shared" ref="R542" si="273">Q542-G542</f>
        <v>0</v>
      </c>
    </row>
    <row r="543" spans="2:18" ht="13.5" thickBot="1" x14ac:dyDescent="0.25"/>
    <row r="544" spans="2:18" x14ac:dyDescent="0.2">
      <c r="B544" s="96" t="s">
        <v>0</v>
      </c>
      <c r="C544" s="239"/>
      <c r="D544" s="151"/>
      <c r="E544" s="423"/>
      <c r="F544" s="424"/>
      <c r="G544" s="425"/>
      <c r="H544" s="426"/>
      <c r="I544" s="150"/>
      <c r="K544" s="151"/>
      <c r="L544" s="151"/>
      <c r="M544" s="151"/>
      <c r="N544" s="151"/>
      <c r="O544" s="151"/>
      <c r="P544" s="151"/>
      <c r="Q544" s="151"/>
    </row>
    <row r="545" spans="2:18" x14ac:dyDescent="0.2">
      <c r="B545" s="102" t="s">
        <v>195</v>
      </c>
      <c r="C545" s="329"/>
      <c r="D545" s="151"/>
      <c r="E545" s="427"/>
      <c r="F545" s="427"/>
      <c r="G545" s="425"/>
      <c r="H545" s="426"/>
      <c r="I545" s="150"/>
      <c r="J545" s="151"/>
      <c r="K545" s="151"/>
      <c r="L545" s="151"/>
      <c r="M545" s="151"/>
      <c r="N545" s="151"/>
      <c r="O545" s="151"/>
      <c r="P545" s="151"/>
      <c r="Q545" s="151"/>
      <c r="R545" s="151"/>
    </row>
    <row r="546" spans="2:18" x14ac:dyDescent="0.2">
      <c r="B546" s="102" t="s">
        <v>531</v>
      </c>
      <c r="C546" s="329"/>
      <c r="D546" s="151"/>
      <c r="E546" s="427"/>
      <c r="F546" s="427"/>
      <c r="G546" s="425"/>
      <c r="H546" s="426"/>
      <c r="I546" s="150"/>
      <c r="J546" s="151"/>
      <c r="K546" s="151"/>
      <c r="L546" s="151"/>
      <c r="M546" s="151"/>
      <c r="N546" s="151"/>
      <c r="O546" s="151"/>
      <c r="P546" s="151"/>
      <c r="Q546" s="151"/>
      <c r="R546" s="151"/>
    </row>
    <row r="547" spans="2:18" ht="12" thickBot="1" x14ac:dyDescent="0.25">
      <c r="B547" s="103" t="s">
        <v>532</v>
      </c>
      <c r="C547" s="330"/>
      <c r="D547" s="105"/>
      <c r="E547" s="231" t="s">
        <v>539</v>
      </c>
      <c r="F547" s="231" t="s">
        <v>539</v>
      </c>
      <c r="G547" s="231" t="s">
        <v>539</v>
      </c>
      <c r="H547" s="234"/>
      <c r="J547" s="231" t="s">
        <v>539</v>
      </c>
      <c r="K547" s="231" t="s">
        <v>539</v>
      </c>
      <c r="L547" s="231" t="s">
        <v>539</v>
      </c>
      <c r="M547" s="231" t="s">
        <v>539</v>
      </c>
      <c r="N547" s="231" t="s">
        <v>539</v>
      </c>
      <c r="O547" s="231" t="s">
        <v>539</v>
      </c>
      <c r="P547" s="231" t="s">
        <v>539</v>
      </c>
      <c r="Q547" s="231" t="s">
        <v>539</v>
      </c>
      <c r="R547" s="151"/>
    </row>
    <row r="548" spans="2:18" ht="12" thickBot="1" x14ac:dyDescent="0.25">
      <c r="B548" s="151" t="s">
        <v>3</v>
      </c>
      <c r="C548" s="151"/>
      <c r="D548" s="105"/>
      <c r="E548" s="231"/>
      <c r="F548" s="231"/>
      <c r="G548" s="233"/>
      <c r="H548" s="234"/>
      <c r="I548" s="644" t="s">
        <v>512</v>
      </c>
      <c r="J548" s="645"/>
      <c r="K548" s="645"/>
      <c r="L548" s="645"/>
      <c r="M548" s="645"/>
      <c r="N548" s="645"/>
      <c r="O548" s="645"/>
      <c r="P548" s="645"/>
      <c r="Q548" s="646"/>
      <c r="R548" s="150"/>
    </row>
    <row r="549" spans="2:18" ht="11.25" x14ac:dyDescent="0.2">
      <c r="B549" s="373"/>
      <c r="C549" s="373"/>
      <c r="D549" s="235"/>
      <c r="E549" s="236"/>
      <c r="F549" s="236" t="s">
        <v>513</v>
      </c>
      <c r="G549" s="237" t="s">
        <v>514</v>
      </c>
      <c r="H549" s="238"/>
      <c r="I549" s="239"/>
      <c r="J549" s="235"/>
      <c r="K549" s="240"/>
      <c r="L549" s="240"/>
      <c r="M549" s="240"/>
      <c r="N549" s="235"/>
      <c r="O549" s="240"/>
      <c r="P549" s="240"/>
      <c r="Q549" s="241"/>
      <c r="R549" s="242"/>
    </row>
    <row r="550" spans="2:18" ht="11.25" x14ac:dyDescent="0.2">
      <c r="B550" s="245" t="s">
        <v>4</v>
      </c>
      <c r="C550" s="245" t="s">
        <v>5</v>
      </c>
      <c r="D550" s="245" t="s">
        <v>6</v>
      </c>
      <c r="E550" s="246"/>
      <c r="F550" s="246" t="s">
        <v>515</v>
      </c>
      <c r="G550" s="247" t="s">
        <v>516</v>
      </c>
      <c r="H550" s="248" t="s">
        <v>517</v>
      </c>
      <c r="I550" s="249" t="s">
        <v>518</v>
      </c>
      <c r="J550" s="245" t="s">
        <v>7</v>
      </c>
      <c r="K550" s="245" t="s">
        <v>8</v>
      </c>
      <c r="L550" s="245" t="s">
        <v>8</v>
      </c>
      <c r="M550" s="245" t="s">
        <v>9</v>
      </c>
      <c r="N550" s="245" t="s">
        <v>10</v>
      </c>
      <c r="O550" s="245" t="s">
        <v>57</v>
      </c>
      <c r="P550" s="245" t="s">
        <v>57</v>
      </c>
      <c r="Q550" s="250" t="s">
        <v>519</v>
      </c>
      <c r="R550" s="292"/>
    </row>
    <row r="551" spans="2:18" ht="11.25" x14ac:dyDescent="0.2">
      <c r="B551" s="245" t="s">
        <v>11</v>
      </c>
      <c r="C551" s="245"/>
      <c r="D551" s="245" t="s">
        <v>520</v>
      </c>
      <c r="E551" s="246" t="s">
        <v>489</v>
      </c>
      <c r="F551" s="246" t="s">
        <v>521</v>
      </c>
      <c r="G551" s="247" t="s">
        <v>489</v>
      </c>
      <c r="H551" s="248" t="s">
        <v>522</v>
      </c>
      <c r="I551" s="249" t="s">
        <v>523</v>
      </c>
      <c r="J551" s="245"/>
      <c r="K551" s="252" t="s">
        <v>524</v>
      </c>
      <c r="L551" s="252" t="s">
        <v>525</v>
      </c>
      <c r="M551" s="245"/>
      <c r="N551" s="245"/>
      <c r="O551" s="245" t="s">
        <v>59</v>
      </c>
      <c r="P551" s="245" t="s">
        <v>60</v>
      </c>
      <c r="Q551" s="250" t="s">
        <v>526</v>
      </c>
      <c r="R551" s="292" t="s">
        <v>540</v>
      </c>
    </row>
    <row r="552" spans="2:18" ht="12" thickBot="1" x14ac:dyDescent="0.25">
      <c r="B552" s="258"/>
      <c r="C552" s="258"/>
      <c r="D552" s="253"/>
      <c r="E552" s="254"/>
      <c r="F552" s="254"/>
      <c r="G552" s="255"/>
      <c r="H552" s="256"/>
      <c r="I552" s="257" t="s">
        <v>527</v>
      </c>
      <c r="J552" s="258"/>
      <c r="K552" s="258"/>
      <c r="L552" s="259"/>
      <c r="M552" s="259"/>
      <c r="N552" s="259"/>
      <c r="O552" s="259"/>
      <c r="P552" s="259"/>
      <c r="Q552" s="260"/>
      <c r="R552" s="334"/>
    </row>
    <row r="553" spans="2:18" x14ac:dyDescent="0.2">
      <c r="B553" s="152"/>
      <c r="C553" s="152"/>
      <c r="D553" s="152"/>
      <c r="E553" s="428"/>
      <c r="F553" s="428"/>
      <c r="G553" s="429"/>
      <c r="H553" s="430"/>
      <c r="I553" s="159"/>
      <c r="J553" s="152"/>
      <c r="K553" s="152"/>
      <c r="L553" s="152"/>
      <c r="M553" s="152"/>
      <c r="N553" s="152"/>
      <c r="O553" s="152"/>
      <c r="P553" s="152"/>
      <c r="Q553" s="152"/>
      <c r="R553" s="431"/>
    </row>
    <row r="554" spans="2:18" x14ac:dyDescent="0.2">
      <c r="B554" s="101" t="s">
        <v>196</v>
      </c>
      <c r="C554" s="176"/>
      <c r="D554" s="481"/>
      <c r="E554" s="419"/>
      <c r="F554" s="419"/>
      <c r="G554" s="420"/>
      <c r="H554" s="482"/>
      <c r="I554" s="137"/>
      <c r="J554" s="116"/>
      <c r="K554" s="116"/>
      <c r="L554" s="116"/>
      <c r="M554" s="116"/>
      <c r="N554" s="101"/>
      <c r="O554" s="101"/>
      <c r="P554" s="101"/>
      <c r="Q554" s="101"/>
      <c r="R554" s="341"/>
    </row>
    <row r="555" spans="2:18" x14ac:dyDescent="0.2">
      <c r="B555" s="101"/>
      <c r="C555" s="176"/>
      <c r="D555" s="481"/>
      <c r="E555" s="419"/>
      <c r="F555" s="419"/>
      <c r="G555" s="420"/>
      <c r="H555" s="482"/>
      <c r="I555" s="137"/>
      <c r="J555" s="116"/>
      <c r="K555" s="116"/>
      <c r="L555" s="116"/>
      <c r="M555" s="116"/>
      <c r="N555" s="101"/>
      <c r="O555" s="101"/>
      <c r="P555" s="101"/>
      <c r="Q555" s="101"/>
      <c r="R555" s="341"/>
    </row>
    <row r="556" spans="2:18" x14ac:dyDescent="0.2">
      <c r="C556" s="170" t="s">
        <v>197</v>
      </c>
      <c r="D556" s="481" t="s">
        <v>198</v>
      </c>
      <c r="E556" s="347"/>
      <c r="F556" s="347"/>
      <c r="G556" s="350"/>
      <c r="H556" s="340"/>
      <c r="I556" s="140"/>
      <c r="J556" s="351"/>
      <c r="K556" s="351"/>
      <c r="L556" s="351"/>
      <c r="M556" s="351"/>
      <c r="N556" s="140"/>
      <c r="O556" s="140"/>
      <c r="P556" s="140"/>
      <c r="Q556" s="140"/>
      <c r="R556" s="483"/>
    </row>
    <row r="557" spans="2:18" x14ac:dyDescent="0.2">
      <c r="B557" s="139">
        <v>5600</v>
      </c>
      <c r="C557" s="118" t="s">
        <v>414</v>
      </c>
      <c r="D557" s="174"/>
      <c r="E557" s="273">
        <f>'[2]I-A.1 to II-F'!Q541</f>
        <v>0</v>
      </c>
      <c r="F557" s="273"/>
      <c r="G557" s="352">
        <f t="shared" ref="G557:G570" si="274">E557+F557</f>
        <v>0</v>
      </c>
      <c r="H557" s="272">
        <v>93</v>
      </c>
      <c r="I557" s="143" t="str">
        <f t="shared" ref="I557:I570" si="275">VLOOKUP($H557,$B$1071:$Q$1194,3)</f>
        <v>NCP3</v>
      </c>
      <c r="J557" s="344">
        <f t="shared" ref="J557:J570" si="276">HLOOKUP($J$1071,$B$1071:$P$1194, $H557+1)*$G557</f>
        <v>0</v>
      </c>
      <c r="K557" s="344">
        <f t="shared" ref="K557:K570" si="277">HLOOKUP($K$1071,$B$1071:$P$1194, $H557+1)*$G557</f>
        <v>0</v>
      </c>
      <c r="L557" s="344">
        <f t="shared" ref="L557:L570" si="278">HLOOKUP($L$1071,$B$1071:$P$1194, $H557+1)*$G557</f>
        <v>0</v>
      </c>
      <c r="M557" s="344">
        <f t="shared" ref="M557:M570" si="279">HLOOKUP($M$1071,$B$1071:$P$1194, $H557+1)*$G557</f>
        <v>0</v>
      </c>
      <c r="N557" s="344">
        <f t="shared" ref="N557:N570" si="280">HLOOKUP($N$1071,$B$1071:$P$1194, $H557+1)*$G557</f>
        <v>0</v>
      </c>
      <c r="O557" s="344">
        <f t="shared" ref="O557:O570" si="281">HLOOKUP($O$1071,$B$1071:$P$1194, $H557+1)*$G557</f>
        <v>0</v>
      </c>
      <c r="P557" s="344">
        <f t="shared" ref="P557:P570" si="282">HLOOKUP($P$1071,$B$1071:$P$1194, $H557+1)*$G557</f>
        <v>0</v>
      </c>
      <c r="Q557" s="344">
        <f t="shared" ref="Q557:Q572" si="283">SUM(J557:P557)</f>
        <v>0</v>
      </c>
      <c r="R557" s="265">
        <f t="shared" ref="R557:R572" si="284">Q557-G557</f>
        <v>0</v>
      </c>
    </row>
    <row r="558" spans="2:18" x14ac:dyDescent="0.2">
      <c r="B558" s="139">
        <v>5610</v>
      </c>
      <c r="C558" s="118" t="s">
        <v>413</v>
      </c>
      <c r="D558" s="174"/>
      <c r="E558" s="273">
        <f>'[2]I-A.1 to II-F'!Q542</f>
        <v>0</v>
      </c>
      <c r="F558" s="273"/>
      <c r="G558" s="352">
        <f t="shared" si="274"/>
        <v>0</v>
      </c>
      <c r="H558" s="272">
        <v>93</v>
      </c>
      <c r="I558" s="143" t="str">
        <f t="shared" si="275"/>
        <v>NCP3</v>
      </c>
      <c r="J558" s="344">
        <f t="shared" si="276"/>
        <v>0</v>
      </c>
      <c r="K558" s="344">
        <f t="shared" si="277"/>
        <v>0</v>
      </c>
      <c r="L558" s="344">
        <f t="shared" si="278"/>
        <v>0</v>
      </c>
      <c r="M558" s="344">
        <f t="shared" si="279"/>
        <v>0</v>
      </c>
      <c r="N558" s="344">
        <f t="shared" si="280"/>
        <v>0</v>
      </c>
      <c r="O558" s="344">
        <f t="shared" si="281"/>
        <v>0</v>
      </c>
      <c r="P558" s="344">
        <f t="shared" si="282"/>
        <v>0</v>
      </c>
      <c r="Q558" s="344">
        <f t="shared" si="283"/>
        <v>0</v>
      </c>
      <c r="R558" s="265">
        <f t="shared" si="284"/>
        <v>0</v>
      </c>
    </row>
    <row r="559" spans="2:18" x14ac:dyDescent="0.2">
      <c r="B559" s="139">
        <v>5611</v>
      </c>
      <c r="C559" s="118" t="s">
        <v>199</v>
      </c>
      <c r="D559" s="174"/>
      <c r="E559" s="273">
        <f>'[2]I-A.1 to II-F'!Q543</f>
        <v>0</v>
      </c>
      <c r="F559" s="273"/>
      <c r="G559" s="352">
        <f t="shared" si="274"/>
        <v>0</v>
      </c>
      <c r="H559" s="272">
        <v>93</v>
      </c>
      <c r="I559" s="143" t="str">
        <f t="shared" si="275"/>
        <v>NCP3</v>
      </c>
      <c r="J559" s="344">
        <f t="shared" si="276"/>
        <v>0</v>
      </c>
      <c r="K559" s="344">
        <f t="shared" si="277"/>
        <v>0</v>
      </c>
      <c r="L559" s="344">
        <f t="shared" si="278"/>
        <v>0</v>
      </c>
      <c r="M559" s="344">
        <f t="shared" si="279"/>
        <v>0</v>
      </c>
      <c r="N559" s="344">
        <f t="shared" si="280"/>
        <v>0</v>
      </c>
      <c r="O559" s="344">
        <f t="shared" si="281"/>
        <v>0</v>
      </c>
      <c r="P559" s="344">
        <f t="shared" si="282"/>
        <v>0</v>
      </c>
      <c r="Q559" s="344">
        <f t="shared" si="283"/>
        <v>0</v>
      </c>
      <c r="R559" s="265">
        <f t="shared" si="284"/>
        <v>0</v>
      </c>
    </row>
    <row r="560" spans="2:18" x14ac:dyDescent="0.2">
      <c r="B560" s="139">
        <v>5612</v>
      </c>
      <c r="C560" s="118" t="s">
        <v>199</v>
      </c>
      <c r="D560" s="174"/>
      <c r="E560" s="273">
        <f>'[2]I-A.1 to II-F'!Q544</f>
        <v>0</v>
      </c>
      <c r="F560" s="273"/>
      <c r="G560" s="352">
        <f t="shared" si="274"/>
        <v>0</v>
      </c>
      <c r="H560" s="272">
        <v>93</v>
      </c>
      <c r="I560" s="143" t="str">
        <f t="shared" si="275"/>
        <v>NCP3</v>
      </c>
      <c r="J560" s="344">
        <f t="shared" si="276"/>
        <v>0</v>
      </c>
      <c r="K560" s="344">
        <f t="shared" si="277"/>
        <v>0</v>
      </c>
      <c r="L560" s="344">
        <f t="shared" si="278"/>
        <v>0</v>
      </c>
      <c r="M560" s="344">
        <f t="shared" si="279"/>
        <v>0</v>
      </c>
      <c r="N560" s="344">
        <f t="shared" si="280"/>
        <v>0</v>
      </c>
      <c r="O560" s="344">
        <f t="shared" si="281"/>
        <v>0</v>
      </c>
      <c r="P560" s="344">
        <f t="shared" si="282"/>
        <v>0</v>
      </c>
      <c r="Q560" s="344">
        <f t="shared" si="283"/>
        <v>0</v>
      </c>
      <c r="R560" s="265">
        <f t="shared" si="284"/>
        <v>0</v>
      </c>
    </row>
    <row r="561" spans="1:18" x14ac:dyDescent="0.2">
      <c r="B561" s="139">
        <v>5613</v>
      </c>
      <c r="C561" s="118" t="s">
        <v>199</v>
      </c>
      <c r="D561" s="174"/>
      <c r="E561" s="273">
        <f>'[2]I-A.1 to II-F'!Q545</f>
        <v>0</v>
      </c>
      <c r="F561" s="273"/>
      <c r="G561" s="352">
        <f t="shared" si="274"/>
        <v>0</v>
      </c>
      <c r="H561" s="272">
        <v>93</v>
      </c>
      <c r="I561" s="143" t="str">
        <f t="shared" si="275"/>
        <v>NCP3</v>
      </c>
      <c r="J561" s="344">
        <f t="shared" si="276"/>
        <v>0</v>
      </c>
      <c r="K561" s="344">
        <f t="shared" si="277"/>
        <v>0</v>
      </c>
      <c r="L561" s="344">
        <f t="shared" si="278"/>
        <v>0</v>
      </c>
      <c r="M561" s="344">
        <f t="shared" si="279"/>
        <v>0</v>
      </c>
      <c r="N561" s="344">
        <f t="shared" si="280"/>
        <v>0</v>
      </c>
      <c r="O561" s="344">
        <f t="shared" si="281"/>
        <v>0</v>
      </c>
      <c r="P561" s="344">
        <f t="shared" si="282"/>
        <v>0</v>
      </c>
      <c r="Q561" s="344">
        <f t="shared" si="283"/>
        <v>0</v>
      </c>
      <c r="R561" s="265">
        <f t="shared" si="284"/>
        <v>0</v>
      </c>
    </row>
    <row r="562" spans="1:18" s="484" customFormat="1" x14ac:dyDescent="0.2">
      <c r="A562" s="98"/>
      <c r="B562" s="139">
        <v>5614</v>
      </c>
      <c r="C562" s="141" t="s">
        <v>412</v>
      </c>
      <c r="D562" s="174"/>
      <c r="E562" s="273">
        <f>'[2]I-A.1 to II-F'!Q546</f>
        <v>0</v>
      </c>
      <c r="F562" s="273"/>
      <c r="G562" s="352">
        <f t="shared" si="274"/>
        <v>0</v>
      </c>
      <c r="H562" s="272">
        <v>93</v>
      </c>
      <c r="I562" s="143" t="str">
        <f t="shared" si="275"/>
        <v>NCP3</v>
      </c>
      <c r="J562" s="344">
        <f t="shared" si="276"/>
        <v>0</v>
      </c>
      <c r="K562" s="344">
        <f t="shared" si="277"/>
        <v>0</v>
      </c>
      <c r="L562" s="344">
        <f t="shared" si="278"/>
        <v>0</v>
      </c>
      <c r="M562" s="344">
        <f t="shared" si="279"/>
        <v>0</v>
      </c>
      <c r="N562" s="344">
        <f t="shared" si="280"/>
        <v>0</v>
      </c>
      <c r="O562" s="344">
        <f t="shared" si="281"/>
        <v>0</v>
      </c>
      <c r="P562" s="344">
        <f t="shared" si="282"/>
        <v>0</v>
      </c>
      <c r="Q562" s="344">
        <f t="shared" si="283"/>
        <v>0</v>
      </c>
      <c r="R562" s="265">
        <f t="shared" si="284"/>
        <v>0</v>
      </c>
    </row>
    <row r="563" spans="1:18" x14ac:dyDescent="0.2">
      <c r="B563" s="139">
        <v>5615</v>
      </c>
      <c r="C563" s="141" t="s">
        <v>411</v>
      </c>
      <c r="D563" s="174"/>
      <c r="E563" s="273">
        <f>'[2]I-A.1 to II-F'!Q547</f>
        <v>0</v>
      </c>
      <c r="F563" s="273"/>
      <c r="G563" s="352">
        <f t="shared" si="274"/>
        <v>0</v>
      </c>
      <c r="H563" s="272">
        <v>93</v>
      </c>
      <c r="I563" s="143" t="str">
        <f t="shared" si="275"/>
        <v>NCP3</v>
      </c>
      <c r="J563" s="344">
        <f t="shared" si="276"/>
        <v>0</v>
      </c>
      <c r="K563" s="344">
        <f t="shared" si="277"/>
        <v>0</v>
      </c>
      <c r="L563" s="344">
        <f t="shared" si="278"/>
        <v>0</v>
      </c>
      <c r="M563" s="344">
        <f t="shared" si="279"/>
        <v>0</v>
      </c>
      <c r="N563" s="344">
        <f t="shared" si="280"/>
        <v>0</v>
      </c>
      <c r="O563" s="344">
        <f t="shared" si="281"/>
        <v>0</v>
      </c>
      <c r="P563" s="344">
        <f t="shared" si="282"/>
        <v>0</v>
      </c>
      <c r="Q563" s="344">
        <f t="shared" si="283"/>
        <v>0</v>
      </c>
      <c r="R563" s="265">
        <f t="shared" si="284"/>
        <v>0</v>
      </c>
    </row>
    <row r="564" spans="1:18" x14ac:dyDescent="0.2">
      <c r="B564" s="139">
        <v>5617</v>
      </c>
      <c r="C564" s="118" t="s">
        <v>410</v>
      </c>
      <c r="D564" s="174"/>
      <c r="E564" s="273">
        <f>'[2]I-A.1 to II-F'!Q548</f>
        <v>0</v>
      </c>
      <c r="F564" s="273"/>
      <c r="G564" s="352">
        <f t="shared" si="274"/>
        <v>0</v>
      </c>
      <c r="H564" s="272">
        <v>93</v>
      </c>
      <c r="I564" s="143" t="str">
        <f t="shared" si="275"/>
        <v>NCP3</v>
      </c>
      <c r="J564" s="344">
        <f t="shared" si="276"/>
        <v>0</v>
      </c>
      <c r="K564" s="344">
        <f t="shared" si="277"/>
        <v>0</v>
      </c>
      <c r="L564" s="344">
        <f t="shared" si="278"/>
        <v>0</v>
      </c>
      <c r="M564" s="344">
        <f t="shared" si="279"/>
        <v>0</v>
      </c>
      <c r="N564" s="344">
        <f t="shared" si="280"/>
        <v>0</v>
      </c>
      <c r="O564" s="344">
        <f t="shared" si="281"/>
        <v>0</v>
      </c>
      <c r="P564" s="344">
        <f t="shared" si="282"/>
        <v>0</v>
      </c>
      <c r="Q564" s="344">
        <f t="shared" si="283"/>
        <v>0</v>
      </c>
      <c r="R564" s="265">
        <f t="shared" si="284"/>
        <v>0</v>
      </c>
    </row>
    <row r="565" spans="1:18" x14ac:dyDescent="0.2">
      <c r="B565" s="139">
        <v>5620</v>
      </c>
      <c r="C565" s="118" t="s">
        <v>409</v>
      </c>
      <c r="D565" s="174"/>
      <c r="E565" s="273">
        <f>'[2]I-A.1 to II-F'!Q549</f>
        <v>0</v>
      </c>
      <c r="F565" s="273"/>
      <c r="G565" s="352">
        <f t="shared" si="274"/>
        <v>0</v>
      </c>
      <c r="H565" s="272">
        <v>93</v>
      </c>
      <c r="I565" s="143" t="str">
        <f t="shared" si="275"/>
        <v>NCP3</v>
      </c>
      <c r="J565" s="344">
        <f t="shared" si="276"/>
        <v>0</v>
      </c>
      <c r="K565" s="344">
        <f t="shared" si="277"/>
        <v>0</v>
      </c>
      <c r="L565" s="344">
        <f t="shared" si="278"/>
        <v>0</v>
      </c>
      <c r="M565" s="344">
        <f t="shared" si="279"/>
        <v>0</v>
      </c>
      <c r="N565" s="344">
        <f t="shared" si="280"/>
        <v>0</v>
      </c>
      <c r="O565" s="344">
        <f t="shared" si="281"/>
        <v>0</v>
      </c>
      <c r="P565" s="344">
        <f t="shared" si="282"/>
        <v>0</v>
      </c>
      <c r="Q565" s="344">
        <f t="shared" si="283"/>
        <v>0</v>
      </c>
      <c r="R565" s="265">
        <f t="shared" si="284"/>
        <v>0</v>
      </c>
    </row>
    <row r="566" spans="1:18" x14ac:dyDescent="0.2">
      <c r="B566" s="139">
        <v>5630</v>
      </c>
      <c r="C566" s="118" t="s">
        <v>408</v>
      </c>
      <c r="D566" s="481"/>
      <c r="E566" s="273">
        <f>'[2]I-A.1 to II-F'!Q550</f>
        <v>0</v>
      </c>
      <c r="F566" s="347"/>
      <c r="G566" s="352">
        <f t="shared" si="274"/>
        <v>0</v>
      </c>
      <c r="H566" s="272">
        <v>93</v>
      </c>
      <c r="I566" s="143" t="str">
        <f t="shared" si="275"/>
        <v>NCP3</v>
      </c>
      <c r="J566" s="344">
        <f t="shared" si="276"/>
        <v>0</v>
      </c>
      <c r="K566" s="344">
        <f t="shared" si="277"/>
        <v>0</v>
      </c>
      <c r="L566" s="344">
        <f t="shared" si="278"/>
        <v>0</v>
      </c>
      <c r="M566" s="344">
        <f t="shared" si="279"/>
        <v>0</v>
      </c>
      <c r="N566" s="344">
        <f t="shared" si="280"/>
        <v>0</v>
      </c>
      <c r="O566" s="344">
        <f t="shared" si="281"/>
        <v>0</v>
      </c>
      <c r="P566" s="344">
        <f t="shared" si="282"/>
        <v>0</v>
      </c>
      <c r="Q566" s="344">
        <f t="shared" si="283"/>
        <v>0</v>
      </c>
      <c r="R566" s="265">
        <f t="shared" si="284"/>
        <v>0</v>
      </c>
    </row>
    <row r="567" spans="1:18" x14ac:dyDescent="0.2">
      <c r="B567" s="139">
        <v>5640</v>
      </c>
      <c r="C567" s="118" t="s">
        <v>407</v>
      </c>
      <c r="D567" s="174"/>
      <c r="E567" s="273">
        <f>'[2]I-A.1 to II-F'!Q551</f>
        <v>0</v>
      </c>
      <c r="F567" s="273"/>
      <c r="G567" s="352">
        <f t="shared" si="274"/>
        <v>0</v>
      </c>
      <c r="H567" s="272">
        <v>93</v>
      </c>
      <c r="I567" s="143" t="str">
        <f t="shared" si="275"/>
        <v>NCP3</v>
      </c>
      <c r="J567" s="344">
        <f t="shared" si="276"/>
        <v>0</v>
      </c>
      <c r="K567" s="344">
        <f t="shared" si="277"/>
        <v>0</v>
      </c>
      <c r="L567" s="344">
        <f t="shared" si="278"/>
        <v>0</v>
      </c>
      <c r="M567" s="344">
        <f t="shared" si="279"/>
        <v>0</v>
      </c>
      <c r="N567" s="344">
        <f t="shared" si="280"/>
        <v>0</v>
      </c>
      <c r="O567" s="344">
        <f t="shared" si="281"/>
        <v>0</v>
      </c>
      <c r="P567" s="344">
        <f t="shared" si="282"/>
        <v>0</v>
      </c>
      <c r="Q567" s="344">
        <f t="shared" si="283"/>
        <v>0</v>
      </c>
      <c r="R567" s="265">
        <f t="shared" si="284"/>
        <v>0</v>
      </c>
    </row>
    <row r="568" spans="1:18" x14ac:dyDescent="0.2">
      <c r="B568" s="139">
        <v>5650</v>
      </c>
      <c r="C568" s="118" t="s">
        <v>406</v>
      </c>
      <c r="D568" s="481"/>
      <c r="E568" s="273">
        <f>'[2]I-A.1 to II-F'!Q552</f>
        <v>0</v>
      </c>
      <c r="F568" s="347"/>
      <c r="G568" s="352">
        <f t="shared" si="274"/>
        <v>0</v>
      </c>
      <c r="H568" s="272">
        <v>93</v>
      </c>
      <c r="I568" s="143" t="str">
        <f t="shared" si="275"/>
        <v>NCP3</v>
      </c>
      <c r="J568" s="344">
        <f t="shared" si="276"/>
        <v>0</v>
      </c>
      <c r="K568" s="344">
        <f t="shared" si="277"/>
        <v>0</v>
      </c>
      <c r="L568" s="344">
        <f t="shared" si="278"/>
        <v>0</v>
      </c>
      <c r="M568" s="344">
        <f t="shared" si="279"/>
        <v>0</v>
      </c>
      <c r="N568" s="344">
        <f t="shared" si="280"/>
        <v>0</v>
      </c>
      <c r="O568" s="344">
        <f t="shared" si="281"/>
        <v>0</v>
      </c>
      <c r="P568" s="344">
        <f t="shared" si="282"/>
        <v>0</v>
      </c>
      <c r="Q568" s="344">
        <f t="shared" si="283"/>
        <v>0</v>
      </c>
      <c r="R568" s="265">
        <f t="shared" si="284"/>
        <v>0</v>
      </c>
    </row>
    <row r="569" spans="1:18" x14ac:dyDescent="0.2">
      <c r="B569" s="139">
        <v>5660</v>
      </c>
      <c r="C569" s="118" t="s">
        <v>405</v>
      </c>
      <c r="D569" s="481"/>
      <c r="E569" s="273">
        <f>'[2]I-A.1 to II-F'!Q553</f>
        <v>0</v>
      </c>
      <c r="F569" s="347"/>
      <c r="G569" s="352">
        <f t="shared" si="274"/>
        <v>0</v>
      </c>
      <c r="H569" s="272">
        <v>93</v>
      </c>
      <c r="I569" s="143" t="str">
        <f t="shared" si="275"/>
        <v>NCP3</v>
      </c>
      <c r="J569" s="344">
        <f t="shared" si="276"/>
        <v>0</v>
      </c>
      <c r="K569" s="344">
        <f t="shared" si="277"/>
        <v>0</v>
      </c>
      <c r="L569" s="344">
        <f t="shared" si="278"/>
        <v>0</v>
      </c>
      <c r="M569" s="344">
        <f t="shared" si="279"/>
        <v>0</v>
      </c>
      <c r="N569" s="344">
        <f t="shared" si="280"/>
        <v>0</v>
      </c>
      <c r="O569" s="344">
        <f t="shared" si="281"/>
        <v>0</v>
      </c>
      <c r="P569" s="344">
        <f t="shared" si="282"/>
        <v>0</v>
      </c>
      <c r="Q569" s="344">
        <f t="shared" si="283"/>
        <v>0</v>
      </c>
      <c r="R569" s="265">
        <f t="shared" si="284"/>
        <v>0</v>
      </c>
    </row>
    <row r="570" spans="1:18" x14ac:dyDescent="0.2">
      <c r="B570" s="139">
        <v>5670</v>
      </c>
      <c r="C570" s="118" t="s">
        <v>200</v>
      </c>
      <c r="D570" s="481"/>
      <c r="E570" s="273">
        <f>'[2]I-A.1 to II-F'!Q554</f>
        <v>0</v>
      </c>
      <c r="F570" s="347"/>
      <c r="G570" s="352">
        <f t="shared" si="274"/>
        <v>0</v>
      </c>
      <c r="H570" s="272">
        <v>93</v>
      </c>
      <c r="I570" s="143" t="str">
        <f t="shared" si="275"/>
        <v>NCP3</v>
      </c>
      <c r="J570" s="344">
        <f t="shared" si="276"/>
        <v>0</v>
      </c>
      <c r="K570" s="344">
        <f t="shared" si="277"/>
        <v>0</v>
      </c>
      <c r="L570" s="344">
        <f t="shared" si="278"/>
        <v>0</v>
      </c>
      <c r="M570" s="344">
        <f t="shared" si="279"/>
        <v>0</v>
      </c>
      <c r="N570" s="344">
        <f t="shared" si="280"/>
        <v>0</v>
      </c>
      <c r="O570" s="344">
        <f t="shared" si="281"/>
        <v>0</v>
      </c>
      <c r="P570" s="344">
        <f t="shared" si="282"/>
        <v>0</v>
      </c>
      <c r="Q570" s="344">
        <f t="shared" si="283"/>
        <v>0</v>
      </c>
      <c r="R570" s="265">
        <f t="shared" si="284"/>
        <v>0</v>
      </c>
    </row>
    <row r="571" spans="1:18" x14ac:dyDescent="0.2">
      <c r="B571" s="119"/>
      <c r="C571" s="119"/>
      <c r="D571" s="174"/>
      <c r="E571" s="273"/>
      <c r="F571" s="273"/>
      <c r="G571" s="352"/>
      <c r="H571" s="272"/>
      <c r="I571" s="143"/>
      <c r="J571" s="354"/>
      <c r="K571" s="354"/>
      <c r="L571" s="354"/>
      <c r="M571" s="354"/>
      <c r="N571" s="354"/>
      <c r="O571" s="354"/>
      <c r="P571" s="354"/>
      <c r="Q571" s="354"/>
      <c r="R571" s="346"/>
    </row>
    <row r="572" spans="1:18" x14ac:dyDescent="0.2">
      <c r="B572" s="119"/>
      <c r="C572" s="359" t="s">
        <v>18</v>
      </c>
      <c r="D572" s="174"/>
      <c r="E572" s="273">
        <f>SUM(E557:E570)</f>
        <v>0</v>
      </c>
      <c r="F572" s="273">
        <f>SUM(F557:F570)</f>
        <v>0</v>
      </c>
      <c r="G572" s="273">
        <f>SUM(G557:G570)</f>
        <v>0</v>
      </c>
      <c r="H572" s="272"/>
      <c r="I572" s="143"/>
      <c r="J572" s="273">
        <f>SUM(J557:J570)</f>
        <v>0</v>
      </c>
      <c r="K572" s="273">
        <f t="shared" ref="K572:P572" si="285">SUM(K557:K570)</f>
        <v>0</v>
      </c>
      <c r="L572" s="273">
        <f t="shared" si="285"/>
        <v>0</v>
      </c>
      <c r="M572" s="273">
        <f t="shared" si="285"/>
        <v>0</v>
      </c>
      <c r="N572" s="273">
        <f t="shared" si="285"/>
        <v>0</v>
      </c>
      <c r="O572" s="273">
        <f t="shared" si="285"/>
        <v>0</v>
      </c>
      <c r="P572" s="273">
        <f t="shared" si="285"/>
        <v>0</v>
      </c>
      <c r="Q572" s="344">
        <f t="shared" si="283"/>
        <v>0</v>
      </c>
      <c r="R572" s="265">
        <f t="shared" si="284"/>
        <v>0</v>
      </c>
    </row>
    <row r="573" spans="1:18" x14ac:dyDescent="0.2">
      <c r="B573" s="119"/>
      <c r="C573" s="119"/>
      <c r="D573" s="174"/>
      <c r="E573" s="273"/>
      <c r="F573" s="273"/>
      <c r="G573" s="352"/>
      <c r="H573" s="272"/>
      <c r="I573" s="143"/>
      <c r="J573" s="354"/>
      <c r="K573" s="354"/>
      <c r="L573" s="354"/>
      <c r="M573" s="354"/>
      <c r="N573" s="354"/>
      <c r="O573" s="354"/>
      <c r="P573" s="354"/>
      <c r="Q573" s="354"/>
      <c r="R573" s="346"/>
    </row>
    <row r="574" spans="1:18" x14ac:dyDescent="0.2">
      <c r="C574" s="170" t="s">
        <v>201</v>
      </c>
      <c r="D574" s="174"/>
      <c r="E574" s="273"/>
      <c r="F574" s="273"/>
      <c r="G574" s="352"/>
      <c r="H574" s="272"/>
      <c r="I574" s="143"/>
      <c r="J574" s="354"/>
      <c r="K574" s="354"/>
      <c r="L574" s="354"/>
      <c r="M574" s="354"/>
      <c r="N574" s="354"/>
      <c r="O574" s="354"/>
      <c r="P574" s="354"/>
      <c r="Q574" s="354"/>
      <c r="R574" s="346"/>
    </row>
    <row r="575" spans="1:18" x14ac:dyDescent="0.2">
      <c r="B575" s="139">
        <v>5680</v>
      </c>
      <c r="C575" s="141" t="s">
        <v>202</v>
      </c>
      <c r="D575" s="174"/>
      <c r="E575" s="273">
        <f>'[2]I-A.1 to II-F'!Q558</f>
        <v>0</v>
      </c>
      <c r="F575" s="273"/>
      <c r="G575" s="352">
        <f t="shared" ref="G575:G580" si="286">E575+F575</f>
        <v>0</v>
      </c>
      <c r="H575" s="272">
        <v>93</v>
      </c>
      <c r="I575" s="143" t="str">
        <f t="shared" ref="I575:I580" si="287">VLOOKUP($H575,$B$1071:$Q$1194,3)</f>
        <v>NCP3</v>
      </c>
      <c r="J575" s="344">
        <f t="shared" ref="J575:J580" si="288">HLOOKUP($J$1071,$B$1071:$P$1194, $H575+1)*$G575</f>
        <v>0</v>
      </c>
      <c r="K575" s="344">
        <f t="shared" ref="K575:K580" si="289">HLOOKUP($K$1071,$B$1071:$P$1194, $H575+1)*$G575</f>
        <v>0</v>
      </c>
      <c r="L575" s="344">
        <f t="shared" ref="L575:L580" si="290">HLOOKUP($L$1071,$B$1071:$P$1194, $H575+1)*$G575</f>
        <v>0</v>
      </c>
      <c r="M575" s="344">
        <f t="shared" ref="M575:M580" si="291">HLOOKUP($M$1071,$B$1071:$P$1194, $H575+1)*$G575</f>
        <v>0</v>
      </c>
      <c r="N575" s="344">
        <f t="shared" ref="N575:N580" si="292">HLOOKUP($N$1071,$B$1071:$P$1194, $H575+1)*$G575</f>
        <v>0</v>
      </c>
      <c r="O575" s="344">
        <f t="shared" ref="O575:O580" si="293">HLOOKUP($O$1071,$B$1071:$P$1194, $H575+1)*$G575</f>
        <v>0</v>
      </c>
      <c r="P575" s="344">
        <f t="shared" ref="P575:P580" si="294">HLOOKUP($P$1071,$B$1071:$P$1194, $H575+1)*$G575</f>
        <v>0</v>
      </c>
      <c r="Q575" s="344">
        <f t="shared" ref="Q575:Q582" si="295">SUM(J575:P575)</f>
        <v>0</v>
      </c>
      <c r="R575" s="265">
        <f t="shared" ref="R575:R582" si="296">Q575-G575</f>
        <v>0</v>
      </c>
    </row>
    <row r="576" spans="1:18" x14ac:dyDescent="0.2">
      <c r="B576" s="139">
        <v>5690</v>
      </c>
      <c r="C576" s="141" t="s">
        <v>203</v>
      </c>
      <c r="D576" s="174"/>
      <c r="E576" s="273">
        <f>'[2]I-A.1 to II-F'!Q559</f>
        <v>61.28333884440444</v>
      </c>
      <c r="F576" s="273"/>
      <c r="G576" s="352">
        <f t="shared" si="286"/>
        <v>61.28333884440444</v>
      </c>
      <c r="H576" s="272">
        <v>93</v>
      </c>
      <c r="I576" s="143" t="str">
        <f t="shared" si="287"/>
        <v>NCP3</v>
      </c>
      <c r="J576" s="344">
        <f t="shared" si="288"/>
        <v>33.378950352410975</v>
      </c>
      <c r="K576" s="344">
        <f t="shared" si="289"/>
        <v>0.75010890417197995</v>
      </c>
      <c r="L576" s="344">
        <f t="shared" si="290"/>
        <v>24.626114478445519</v>
      </c>
      <c r="M576" s="344">
        <f t="shared" si="291"/>
        <v>2.5281651093759585</v>
      </c>
      <c r="N576" s="344">
        <f t="shared" si="292"/>
        <v>0</v>
      </c>
      <c r="O576" s="344">
        <f t="shared" si="293"/>
        <v>0</v>
      </c>
      <c r="P576" s="344">
        <f t="shared" si="294"/>
        <v>0</v>
      </c>
      <c r="Q576" s="344">
        <f t="shared" si="295"/>
        <v>61.28333884440444</v>
      </c>
      <c r="R576" s="265">
        <f t="shared" si="296"/>
        <v>0</v>
      </c>
    </row>
    <row r="577" spans="2:18" x14ac:dyDescent="0.2">
      <c r="B577" s="139">
        <v>5700</v>
      </c>
      <c r="C577" s="118" t="s">
        <v>204</v>
      </c>
      <c r="D577" s="174"/>
      <c r="E577" s="273">
        <f>'[2]I-A.1 to II-F'!Q560</f>
        <v>840.04207531242446</v>
      </c>
      <c r="F577" s="273"/>
      <c r="G577" s="352">
        <f t="shared" si="286"/>
        <v>840.04207531242446</v>
      </c>
      <c r="H577" s="272">
        <v>93</v>
      </c>
      <c r="I577" s="143" t="str">
        <f t="shared" si="287"/>
        <v>NCP3</v>
      </c>
      <c r="J577" s="344">
        <f t="shared" si="288"/>
        <v>457.54234763515831</v>
      </c>
      <c r="K577" s="344">
        <f t="shared" si="289"/>
        <v>10.28212647112475</v>
      </c>
      <c r="L577" s="344">
        <f t="shared" si="290"/>
        <v>337.56274875750461</v>
      </c>
      <c r="M577" s="344">
        <f t="shared" si="291"/>
        <v>34.654852448636717</v>
      </c>
      <c r="N577" s="344">
        <f t="shared" si="292"/>
        <v>0</v>
      </c>
      <c r="O577" s="344">
        <f t="shared" si="293"/>
        <v>0</v>
      </c>
      <c r="P577" s="344">
        <f t="shared" si="294"/>
        <v>0</v>
      </c>
      <c r="Q577" s="344">
        <f t="shared" si="295"/>
        <v>840.04207531242434</v>
      </c>
      <c r="R577" s="265">
        <f t="shared" si="296"/>
        <v>0</v>
      </c>
    </row>
    <row r="578" spans="2:18" x14ac:dyDescent="0.2">
      <c r="B578" s="139">
        <v>5710</v>
      </c>
      <c r="C578" s="118" t="s">
        <v>205</v>
      </c>
      <c r="D578" s="481"/>
      <c r="E578" s="273">
        <f>'[2]I-A.1 to II-F'!Q561</f>
        <v>0</v>
      </c>
      <c r="F578" s="347"/>
      <c r="G578" s="352">
        <f t="shared" si="286"/>
        <v>0</v>
      </c>
      <c r="H578" s="272">
        <v>93</v>
      </c>
      <c r="I578" s="143" t="str">
        <f t="shared" si="287"/>
        <v>NCP3</v>
      </c>
      <c r="J578" s="344">
        <f t="shared" si="288"/>
        <v>0</v>
      </c>
      <c r="K578" s="344">
        <f t="shared" si="289"/>
        <v>0</v>
      </c>
      <c r="L578" s="344">
        <f t="shared" si="290"/>
        <v>0</v>
      </c>
      <c r="M578" s="344">
        <f t="shared" si="291"/>
        <v>0</v>
      </c>
      <c r="N578" s="344">
        <f t="shared" si="292"/>
        <v>0</v>
      </c>
      <c r="O578" s="344">
        <f t="shared" si="293"/>
        <v>0</v>
      </c>
      <c r="P578" s="344">
        <f t="shared" si="294"/>
        <v>0</v>
      </c>
      <c r="Q578" s="344">
        <f t="shared" si="295"/>
        <v>0</v>
      </c>
      <c r="R578" s="265">
        <f t="shared" si="296"/>
        <v>0</v>
      </c>
    </row>
    <row r="579" spans="2:18" x14ac:dyDescent="0.2">
      <c r="B579" s="139">
        <v>5720</v>
      </c>
      <c r="C579" s="118" t="s">
        <v>206</v>
      </c>
      <c r="D579" s="481"/>
      <c r="E579" s="273">
        <f>'[2]I-A.1 to II-F'!Q562</f>
        <v>0</v>
      </c>
      <c r="F579" s="347"/>
      <c r="G579" s="352">
        <f t="shared" si="286"/>
        <v>0</v>
      </c>
      <c r="H579" s="272">
        <v>93</v>
      </c>
      <c r="I579" s="143" t="str">
        <f t="shared" si="287"/>
        <v>NCP3</v>
      </c>
      <c r="J579" s="344">
        <f t="shared" si="288"/>
        <v>0</v>
      </c>
      <c r="K579" s="344">
        <f t="shared" si="289"/>
        <v>0</v>
      </c>
      <c r="L579" s="344">
        <f t="shared" si="290"/>
        <v>0</v>
      </c>
      <c r="M579" s="344">
        <f t="shared" si="291"/>
        <v>0</v>
      </c>
      <c r="N579" s="344">
        <f t="shared" si="292"/>
        <v>0</v>
      </c>
      <c r="O579" s="344">
        <f t="shared" si="293"/>
        <v>0</v>
      </c>
      <c r="P579" s="344">
        <f t="shared" si="294"/>
        <v>0</v>
      </c>
      <c r="Q579" s="344">
        <f t="shared" si="295"/>
        <v>0</v>
      </c>
      <c r="R579" s="265">
        <f t="shared" si="296"/>
        <v>0</v>
      </c>
    </row>
    <row r="580" spans="2:18" x14ac:dyDescent="0.2">
      <c r="B580" s="174">
        <v>5730</v>
      </c>
      <c r="C580" s="118" t="s">
        <v>207</v>
      </c>
      <c r="D580" s="481"/>
      <c r="E580" s="273">
        <f>'[2]I-A.1 to II-F'!Q563</f>
        <v>0</v>
      </c>
      <c r="F580" s="347"/>
      <c r="G580" s="352">
        <f t="shared" si="286"/>
        <v>0</v>
      </c>
      <c r="H580" s="272">
        <v>93</v>
      </c>
      <c r="I580" s="143" t="str">
        <f t="shared" si="287"/>
        <v>NCP3</v>
      </c>
      <c r="J580" s="344">
        <f t="shared" si="288"/>
        <v>0</v>
      </c>
      <c r="K580" s="344">
        <f t="shared" si="289"/>
        <v>0</v>
      </c>
      <c r="L580" s="344">
        <f t="shared" si="290"/>
        <v>0</v>
      </c>
      <c r="M580" s="344">
        <f t="shared" si="291"/>
        <v>0</v>
      </c>
      <c r="N580" s="344">
        <f t="shared" si="292"/>
        <v>0</v>
      </c>
      <c r="O580" s="344">
        <f t="shared" si="293"/>
        <v>0</v>
      </c>
      <c r="P580" s="344">
        <f t="shared" si="294"/>
        <v>0</v>
      </c>
      <c r="Q580" s="344">
        <f t="shared" si="295"/>
        <v>0</v>
      </c>
      <c r="R580" s="265">
        <f t="shared" si="296"/>
        <v>0</v>
      </c>
    </row>
    <row r="581" spans="2:18" x14ac:dyDescent="0.2">
      <c r="B581" s="176"/>
      <c r="C581" s="101"/>
      <c r="D581" s="481"/>
      <c r="E581" s="347"/>
      <c r="F581" s="347"/>
      <c r="G581" s="350"/>
      <c r="H581" s="340"/>
      <c r="I581" s="140"/>
      <c r="J581" s="351"/>
      <c r="K581" s="351"/>
      <c r="L581" s="351"/>
      <c r="M581" s="351"/>
      <c r="N581" s="351"/>
      <c r="O581" s="351"/>
      <c r="P581" s="351"/>
      <c r="Q581" s="351"/>
      <c r="R581" s="485"/>
    </row>
    <row r="582" spans="2:18" x14ac:dyDescent="0.2">
      <c r="B582" s="101"/>
      <c r="C582" s="486" t="s">
        <v>18</v>
      </c>
      <c r="D582" s="481"/>
      <c r="E582" s="347">
        <f>SUM(E575:E580)</f>
        <v>901.32541415682886</v>
      </c>
      <c r="F582" s="347">
        <f>SUM(F575:F580)</f>
        <v>0</v>
      </c>
      <c r="G582" s="347">
        <f>SUM(G575:G580)</f>
        <v>901.32541415682886</v>
      </c>
      <c r="H582" s="482"/>
      <c r="I582" s="359"/>
      <c r="J582" s="347">
        <f t="shared" ref="J582:P582" si="297">SUM(J575:J580)</f>
        <v>490.92129798756929</v>
      </c>
      <c r="K582" s="347">
        <f t="shared" si="297"/>
        <v>11.032235375296729</v>
      </c>
      <c r="L582" s="347">
        <f t="shared" si="297"/>
        <v>362.18886323595012</v>
      </c>
      <c r="M582" s="347">
        <f t="shared" si="297"/>
        <v>37.183017558012679</v>
      </c>
      <c r="N582" s="347">
        <f t="shared" si="297"/>
        <v>0</v>
      </c>
      <c r="O582" s="347">
        <f t="shared" si="297"/>
        <v>0</v>
      </c>
      <c r="P582" s="347">
        <f t="shared" si="297"/>
        <v>0</v>
      </c>
      <c r="Q582" s="344">
        <f t="shared" si="295"/>
        <v>901.32541415682886</v>
      </c>
      <c r="R582" s="265">
        <f t="shared" si="296"/>
        <v>0</v>
      </c>
    </row>
    <row r="583" spans="2:18" x14ac:dyDescent="0.2">
      <c r="B583" s="101"/>
      <c r="C583" s="170"/>
      <c r="D583" s="481"/>
      <c r="E583" s="347"/>
      <c r="F583" s="347"/>
      <c r="G583" s="350"/>
      <c r="H583" s="340"/>
      <c r="I583" s="359"/>
      <c r="J583" s="351"/>
      <c r="K583" s="351"/>
      <c r="L583" s="351"/>
      <c r="M583" s="351"/>
      <c r="N583" s="140"/>
      <c r="O583" s="140"/>
      <c r="P583" s="140"/>
      <c r="Q583" s="140"/>
      <c r="R583" s="483"/>
    </row>
    <row r="584" spans="2:18" x14ac:dyDescent="0.2">
      <c r="B584" s="119" t="s">
        <v>208</v>
      </c>
      <c r="C584" s="119"/>
      <c r="D584" s="481"/>
      <c r="E584" s="273"/>
      <c r="F584" s="347"/>
      <c r="G584" s="350"/>
      <c r="H584" s="272"/>
      <c r="I584" s="487"/>
      <c r="J584" s="267"/>
      <c r="K584" s="267"/>
      <c r="L584" s="267"/>
      <c r="M584" s="267"/>
      <c r="N584" s="143"/>
      <c r="O584" s="143"/>
      <c r="P584" s="143"/>
      <c r="Q584" s="344"/>
      <c r="R584" s="388"/>
    </row>
    <row r="585" spans="2:18" x14ac:dyDescent="0.2">
      <c r="B585" s="119"/>
      <c r="C585" s="141"/>
      <c r="D585" s="481" t="s">
        <v>198</v>
      </c>
      <c r="E585" s="273"/>
      <c r="F585" s="273"/>
      <c r="G585" s="352"/>
      <c r="H585" s="488"/>
      <c r="I585" s="143"/>
      <c r="J585" s="354"/>
      <c r="K585" s="354"/>
      <c r="L585" s="354"/>
      <c r="M585" s="354"/>
      <c r="N585" s="354"/>
      <c r="O585" s="354"/>
      <c r="P585" s="354"/>
      <c r="Q585" s="354"/>
      <c r="R585" s="489"/>
    </row>
    <row r="586" spans="2:18" x14ac:dyDescent="0.2">
      <c r="B586" s="119" t="s">
        <v>209</v>
      </c>
      <c r="C586" s="119"/>
      <c r="D586" s="110"/>
      <c r="E586" s="273"/>
      <c r="F586" s="273"/>
      <c r="G586" s="352"/>
      <c r="H586" s="488"/>
      <c r="I586" s="143"/>
      <c r="J586" s="354"/>
      <c r="K586" s="354"/>
      <c r="L586" s="354"/>
      <c r="M586" s="354"/>
      <c r="N586" s="354"/>
      <c r="O586" s="354"/>
      <c r="P586" s="354"/>
      <c r="Q586" s="354"/>
      <c r="R586" s="346"/>
    </row>
    <row r="587" spans="2:18" x14ac:dyDescent="0.2">
      <c r="B587" s="119"/>
      <c r="C587" s="170" t="s">
        <v>197</v>
      </c>
      <c r="D587" s="110"/>
      <c r="E587" s="273"/>
      <c r="F587" s="273"/>
      <c r="G587" s="352"/>
      <c r="H587" s="488"/>
      <c r="I587" s="143"/>
      <c r="J587" s="354"/>
      <c r="K587" s="354"/>
      <c r="L587" s="354"/>
      <c r="M587" s="354"/>
      <c r="N587" s="354"/>
      <c r="O587" s="354"/>
      <c r="P587" s="354"/>
      <c r="Q587" s="354"/>
      <c r="R587" s="346"/>
    </row>
    <row r="588" spans="2:18" x14ac:dyDescent="0.2">
      <c r="B588" s="139">
        <v>5800</v>
      </c>
      <c r="C588" s="118" t="s">
        <v>210</v>
      </c>
      <c r="D588" s="110"/>
      <c r="E588" s="273">
        <f>'[2]I-A.1 to II-F'!Q580</f>
        <v>50249.973239053776</v>
      </c>
      <c r="F588" s="273"/>
      <c r="G588" s="352">
        <f t="shared" ref="G588:G598" si="298">E588+F588</f>
        <v>50249.973239053776</v>
      </c>
      <c r="H588" s="272">
        <v>59</v>
      </c>
      <c r="I588" s="143" t="str">
        <f t="shared" ref="I588:I598" si="299">VLOOKUP($H588,$B$1071:$Q$1194,3)</f>
        <v>A581-7</v>
      </c>
      <c r="J588" s="344">
        <f t="shared" ref="J588:J598" si="300">HLOOKUP($J$1071,$B$1071:$P$1194, $H588+1)*$G588</f>
        <v>34663.713058730282</v>
      </c>
      <c r="K588" s="344">
        <f t="shared" ref="K588:K598" si="301">HLOOKUP($K$1071,$B$1071:$P$1194, $H588+1)*$G588</f>
        <v>809.68971980037099</v>
      </c>
      <c r="L588" s="344">
        <f t="shared" ref="L588:L598" si="302">HLOOKUP($L$1071,$B$1071:$P$1194, $H588+1)*$G588</f>
        <v>13427.703856418346</v>
      </c>
      <c r="M588" s="344">
        <f t="shared" ref="M588:M598" si="303">HLOOKUP($M$1071,$B$1071:$P$1194, $H588+1)*$G588</f>
        <v>1245.1504740260325</v>
      </c>
      <c r="N588" s="344">
        <f t="shared" ref="N588:N598" si="304">HLOOKUP($N$1071,$B$1071:$P$1194, $H588+1)*$G588</f>
        <v>0</v>
      </c>
      <c r="O588" s="344">
        <f t="shared" ref="O588:O598" si="305">HLOOKUP($O$1071,$B$1071:$P$1194, $H588+1)*$G588</f>
        <v>88.646377760304503</v>
      </c>
      <c r="P588" s="344">
        <f t="shared" ref="P588:P598" si="306">HLOOKUP($P$1071,$B$1071:$P$1194, $H588+1)*$G588</f>
        <v>15.069752318435725</v>
      </c>
      <c r="Q588" s="344">
        <f t="shared" ref="Q588:Q598" si="307">SUM(J588:P588)</f>
        <v>50249.973239053776</v>
      </c>
      <c r="R588" s="265">
        <f t="shared" ref="R588:R600" si="308">Q588-G588</f>
        <v>0</v>
      </c>
    </row>
    <row r="589" spans="2:18" x14ac:dyDescent="0.2">
      <c r="B589" s="139">
        <v>5810</v>
      </c>
      <c r="C589" s="118" t="s">
        <v>199</v>
      </c>
      <c r="D589" s="110"/>
      <c r="E589" s="273">
        <f>'[2]I-A.1 to II-F'!Q570</f>
        <v>3268.7518394898698</v>
      </c>
      <c r="F589" s="273"/>
      <c r="G589" s="352">
        <f t="shared" si="298"/>
        <v>3268.7518394898698</v>
      </c>
      <c r="H589" s="272">
        <v>93</v>
      </c>
      <c r="I589" s="143" t="str">
        <f t="shared" si="299"/>
        <v>NCP3</v>
      </c>
      <c r="J589" s="344">
        <f t="shared" si="300"/>
        <v>1780.3779529980134</v>
      </c>
      <c r="K589" s="344">
        <f t="shared" si="301"/>
        <v>40.009567144427308</v>
      </c>
      <c r="L589" s="344">
        <f t="shared" si="302"/>
        <v>1313.5161777866606</v>
      </c>
      <c r="M589" s="344">
        <f t="shared" si="303"/>
        <v>134.84814156076814</v>
      </c>
      <c r="N589" s="344">
        <f t="shared" si="304"/>
        <v>0</v>
      </c>
      <c r="O589" s="344">
        <f t="shared" si="305"/>
        <v>0</v>
      </c>
      <c r="P589" s="344">
        <f t="shared" si="306"/>
        <v>0</v>
      </c>
      <c r="Q589" s="344">
        <f t="shared" si="307"/>
        <v>3268.7518394898693</v>
      </c>
      <c r="R589" s="265">
        <f t="shared" si="308"/>
        <v>0</v>
      </c>
    </row>
    <row r="590" spans="2:18" x14ac:dyDescent="0.2">
      <c r="B590" s="139">
        <v>5820</v>
      </c>
      <c r="C590" s="118" t="s">
        <v>211</v>
      </c>
      <c r="D590" s="110"/>
      <c r="E590" s="273">
        <f>'[2]I-A.1 to II-F'!Q571</f>
        <v>1039.2124518184451</v>
      </c>
      <c r="F590" s="273"/>
      <c r="G590" s="352">
        <f t="shared" si="298"/>
        <v>1039.2124518184451</v>
      </c>
      <c r="H590" s="272">
        <v>24</v>
      </c>
      <c r="I590" s="143" t="str">
        <f t="shared" si="299"/>
        <v>A360-2</v>
      </c>
      <c r="J590" s="344">
        <f t="shared" si="300"/>
        <v>566.02367770669173</v>
      </c>
      <c r="K590" s="344">
        <f t="shared" si="301"/>
        <v>12.719974598880487</v>
      </c>
      <c r="L590" s="344">
        <f t="shared" si="302"/>
        <v>417.59743004348013</v>
      </c>
      <c r="M590" s="344">
        <f t="shared" si="303"/>
        <v>42.871369469392526</v>
      </c>
      <c r="N590" s="344">
        <f t="shared" si="304"/>
        <v>0</v>
      </c>
      <c r="O590" s="344">
        <f t="shared" si="305"/>
        <v>0</v>
      </c>
      <c r="P590" s="344">
        <f t="shared" si="306"/>
        <v>0</v>
      </c>
      <c r="Q590" s="344">
        <f t="shared" si="307"/>
        <v>1039.2124518184448</v>
      </c>
      <c r="R590" s="265">
        <f t="shared" si="308"/>
        <v>0</v>
      </c>
    </row>
    <row r="591" spans="2:18" x14ac:dyDescent="0.2">
      <c r="B591" s="139">
        <v>5830</v>
      </c>
      <c r="C591" s="118" t="s">
        <v>212</v>
      </c>
      <c r="D591" s="110"/>
      <c r="E591" s="273">
        <f>'[2]I-A.1 to II-F'!Q572</f>
        <v>3413.4476236532714</v>
      </c>
      <c r="F591" s="273"/>
      <c r="G591" s="352">
        <f t="shared" si="298"/>
        <v>3413.4476236532714</v>
      </c>
      <c r="H591" s="272">
        <v>26</v>
      </c>
      <c r="I591" s="143" t="str">
        <f t="shared" si="299"/>
        <v>A365</v>
      </c>
      <c r="J591" s="344">
        <f t="shared" si="300"/>
        <v>1890.406753297249</v>
      </c>
      <c r="K591" s="344">
        <f t="shared" si="301"/>
        <v>42.594972711842289</v>
      </c>
      <c r="L591" s="344">
        <f t="shared" si="302"/>
        <v>1352.7607447255764</v>
      </c>
      <c r="M591" s="344">
        <f t="shared" si="303"/>
        <v>127.68515291860385</v>
      </c>
      <c r="N591" s="344">
        <f t="shared" si="304"/>
        <v>0</v>
      </c>
      <c r="O591" s="344">
        <f t="shared" si="305"/>
        <v>0</v>
      </c>
      <c r="P591" s="344">
        <f t="shared" si="306"/>
        <v>0</v>
      </c>
      <c r="Q591" s="344">
        <f t="shared" si="307"/>
        <v>3413.4476236532714</v>
      </c>
      <c r="R591" s="265">
        <f t="shared" si="308"/>
        <v>0</v>
      </c>
    </row>
    <row r="592" spans="2:18" x14ac:dyDescent="0.2">
      <c r="B592" s="139">
        <v>5840</v>
      </c>
      <c r="C592" s="118" t="s">
        <v>213</v>
      </c>
      <c r="D592" s="110"/>
      <c r="E592" s="273">
        <f>'[2]I-A.1 to II-F'!Q573</f>
        <v>8005.1581002887206</v>
      </c>
      <c r="F592" s="273"/>
      <c r="G592" s="352">
        <f t="shared" si="298"/>
        <v>8005.1581002887206</v>
      </c>
      <c r="H592" s="272">
        <v>31</v>
      </c>
      <c r="I592" s="143" t="str">
        <f t="shared" si="299"/>
        <v>A366-7</v>
      </c>
      <c r="J592" s="344">
        <f t="shared" si="300"/>
        <v>6064.229506070189</v>
      </c>
      <c r="K592" s="344">
        <f t="shared" si="301"/>
        <v>30.44854779976755</v>
      </c>
      <c r="L592" s="344">
        <f t="shared" si="302"/>
        <v>1753.3445262622547</v>
      </c>
      <c r="M592" s="344">
        <f t="shared" si="303"/>
        <v>157.13552015651021</v>
      </c>
      <c r="N592" s="344">
        <f t="shared" si="304"/>
        <v>0</v>
      </c>
      <c r="O592" s="344">
        <f t="shared" si="305"/>
        <v>0</v>
      </c>
      <c r="P592" s="344">
        <f t="shared" si="306"/>
        <v>0</v>
      </c>
      <c r="Q592" s="344">
        <f t="shared" si="307"/>
        <v>8005.1581002887215</v>
      </c>
      <c r="R592" s="265">
        <f t="shared" si="308"/>
        <v>0</v>
      </c>
    </row>
    <row r="593" spans="2:18" x14ac:dyDescent="0.2">
      <c r="B593" s="139">
        <v>5850</v>
      </c>
      <c r="C593" s="118" t="s">
        <v>214</v>
      </c>
      <c r="D593" s="110"/>
      <c r="E593" s="273">
        <f>'[2]I-A.1 to II-F'!Q574</f>
        <v>38.62652317259581</v>
      </c>
      <c r="F593" s="273"/>
      <c r="G593" s="352">
        <f t="shared" si="298"/>
        <v>38.62652317259581</v>
      </c>
      <c r="H593" s="272">
        <v>55</v>
      </c>
      <c r="I593" s="143" t="str">
        <f t="shared" si="299"/>
        <v>A585</v>
      </c>
      <c r="J593" s="344">
        <f t="shared" si="300"/>
        <v>0</v>
      </c>
      <c r="K593" s="344">
        <f t="shared" si="301"/>
        <v>0</v>
      </c>
      <c r="L593" s="344">
        <f t="shared" si="302"/>
        <v>0</v>
      </c>
      <c r="M593" s="344">
        <f t="shared" si="303"/>
        <v>0</v>
      </c>
      <c r="N593" s="344">
        <f t="shared" si="304"/>
        <v>0</v>
      </c>
      <c r="O593" s="344">
        <f t="shared" si="305"/>
        <v>33.014164355395259</v>
      </c>
      <c r="P593" s="344">
        <f t="shared" si="306"/>
        <v>5.6123588172005512</v>
      </c>
      <c r="Q593" s="344">
        <f t="shared" si="307"/>
        <v>38.62652317259581</v>
      </c>
      <c r="R593" s="265">
        <f t="shared" si="308"/>
        <v>0</v>
      </c>
    </row>
    <row r="594" spans="2:18" x14ac:dyDescent="0.2">
      <c r="B594" s="174">
        <v>5860</v>
      </c>
      <c r="C594" s="118" t="s">
        <v>302</v>
      </c>
      <c r="D594" s="481"/>
      <c r="E594" s="273">
        <f>'[2]I-A.1 to II-F'!Q575</f>
        <v>0</v>
      </c>
      <c r="F594" s="347"/>
      <c r="G594" s="352">
        <f t="shared" si="298"/>
        <v>0</v>
      </c>
      <c r="H594" s="272">
        <v>61</v>
      </c>
      <c r="I594" s="143" t="str">
        <f t="shared" si="299"/>
        <v>A586M</v>
      </c>
      <c r="J594" s="344">
        <f t="shared" si="300"/>
        <v>0</v>
      </c>
      <c r="K594" s="344">
        <f t="shared" si="301"/>
        <v>0</v>
      </c>
      <c r="L594" s="344">
        <f t="shared" si="302"/>
        <v>0</v>
      </c>
      <c r="M594" s="344">
        <f t="shared" si="303"/>
        <v>0</v>
      </c>
      <c r="N594" s="344">
        <f t="shared" si="304"/>
        <v>0</v>
      </c>
      <c r="O594" s="344">
        <f t="shared" si="305"/>
        <v>0</v>
      </c>
      <c r="P594" s="344">
        <f t="shared" si="306"/>
        <v>0</v>
      </c>
      <c r="Q594" s="344">
        <f t="shared" si="307"/>
        <v>0</v>
      </c>
      <c r="R594" s="265">
        <f t="shared" si="308"/>
        <v>0</v>
      </c>
    </row>
    <row r="595" spans="2:18" x14ac:dyDescent="0.2">
      <c r="B595" s="139">
        <v>5860</v>
      </c>
      <c r="C595" s="118" t="s">
        <v>303</v>
      </c>
      <c r="D595" s="481"/>
      <c r="E595" s="273"/>
      <c r="F595" s="347"/>
      <c r="G595" s="352">
        <f t="shared" si="298"/>
        <v>0</v>
      </c>
      <c r="H595" s="272">
        <v>63</v>
      </c>
      <c r="I595" s="143" t="str">
        <f t="shared" si="299"/>
        <v>A586T</v>
      </c>
      <c r="J595" s="344">
        <f t="shared" si="300"/>
        <v>0</v>
      </c>
      <c r="K595" s="344">
        <f t="shared" si="301"/>
        <v>0</v>
      </c>
      <c r="L595" s="344">
        <f t="shared" si="302"/>
        <v>0</v>
      </c>
      <c r="M595" s="344">
        <f t="shared" si="303"/>
        <v>0</v>
      </c>
      <c r="N595" s="344">
        <f t="shared" si="304"/>
        <v>0</v>
      </c>
      <c r="O595" s="344">
        <f t="shared" si="305"/>
        <v>0</v>
      </c>
      <c r="P595" s="344">
        <f t="shared" si="306"/>
        <v>0</v>
      </c>
      <c r="Q595" s="344">
        <f t="shared" si="307"/>
        <v>0</v>
      </c>
      <c r="R595" s="265">
        <f t="shared" si="308"/>
        <v>0</v>
      </c>
    </row>
    <row r="596" spans="2:18" x14ac:dyDescent="0.2">
      <c r="B596" s="139">
        <v>5870</v>
      </c>
      <c r="C596" s="141" t="s">
        <v>215</v>
      </c>
      <c r="D596" s="174"/>
      <c r="E596" s="273">
        <f>'[2]I-A.1 to II-F'!Q576</f>
        <v>2949.1707858019445</v>
      </c>
      <c r="F596" s="273"/>
      <c r="G596" s="352">
        <f t="shared" si="298"/>
        <v>2949.1707858019445</v>
      </c>
      <c r="H596" s="272">
        <v>57</v>
      </c>
      <c r="I596" s="143" t="str">
        <f t="shared" si="299"/>
        <v>A587</v>
      </c>
      <c r="J596" s="344">
        <f t="shared" si="300"/>
        <v>2608.6099602164163</v>
      </c>
      <c r="K596" s="344">
        <f t="shared" si="301"/>
        <v>175.77597067503837</v>
      </c>
      <c r="L596" s="344">
        <f t="shared" si="302"/>
        <v>163.59935235717705</v>
      </c>
      <c r="M596" s="344">
        <f t="shared" si="303"/>
        <v>1.1855025533128771</v>
      </c>
      <c r="N596" s="344">
        <f t="shared" si="304"/>
        <v>0</v>
      </c>
      <c r="O596" s="344">
        <f t="shared" si="305"/>
        <v>0</v>
      </c>
      <c r="P596" s="344">
        <f t="shared" si="306"/>
        <v>0</v>
      </c>
      <c r="Q596" s="344">
        <f t="shared" si="307"/>
        <v>2949.1707858019445</v>
      </c>
      <c r="R596" s="265">
        <f t="shared" si="308"/>
        <v>0</v>
      </c>
    </row>
    <row r="597" spans="2:18" x14ac:dyDescent="0.2">
      <c r="B597" s="139">
        <v>5880</v>
      </c>
      <c r="C597" s="490" t="s">
        <v>216</v>
      </c>
      <c r="D597" s="481"/>
      <c r="E597" s="273">
        <f>'[2]I-A.1 to II-F'!Q581</f>
        <v>36084.168243439803</v>
      </c>
      <c r="F597" s="347"/>
      <c r="G597" s="352">
        <f t="shared" si="298"/>
        <v>36084.168243439803</v>
      </c>
      <c r="H597" s="272">
        <v>59</v>
      </c>
      <c r="I597" s="143" t="str">
        <f t="shared" si="299"/>
        <v>A581-7</v>
      </c>
      <c r="J597" s="344">
        <f t="shared" si="300"/>
        <v>24891.779504101843</v>
      </c>
      <c r="K597" s="344">
        <f t="shared" si="301"/>
        <v>581.43274893434318</v>
      </c>
      <c r="L597" s="344">
        <f t="shared" si="302"/>
        <v>9642.3439426135883</v>
      </c>
      <c r="M597" s="344">
        <f t="shared" si="303"/>
        <v>894.13419146330739</v>
      </c>
      <c r="N597" s="344">
        <f t="shared" si="304"/>
        <v>0</v>
      </c>
      <c r="O597" s="344">
        <f t="shared" si="305"/>
        <v>63.656368413512439</v>
      </c>
      <c r="P597" s="344">
        <f t="shared" si="306"/>
        <v>10.821487913207122</v>
      </c>
      <c r="Q597" s="344">
        <f t="shared" si="307"/>
        <v>36084.168243439803</v>
      </c>
      <c r="R597" s="265">
        <f t="shared" si="308"/>
        <v>0</v>
      </c>
    </row>
    <row r="598" spans="2:18" x14ac:dyDescent="0.2">
      <c r="B598" s="139">
        <v>5890</v>
      </c>
      <c r="C598" s="490" t="s">
        <v>217</v>
      </c>
      <c r="D598" s="481"/>
      <c r="E598" s="273">
        <f>'[2]I-A.1 to II-F'!Q577</f>
        <v>126.53625</v>
      </c>
      <c r="F598" s="347"/>
      <c r="G598" s="352">
        <f t="shared" si="298"/>
        <v>126.53625</v>
      </c>
      <c r="H598" s="272">
        <v>59</v>
      </c>
      <c r="I598" s="143" t="str">
        <f t="shared" si="299"/>
        <v>A581-7</v>
      </c>
      <c r="J598" s="344">
        <f t="shared" si="300"/>
        <v>87.287932287272071</v>
      </c>
      <c r="K598" s="344">
        <f t="shared" si="301"/>
        <v>2.0389085645813361</v>
      </c>
      <c r="L598" s="344">
        <f t="shared" si="302"/>
        <v>33.812780039078689</v>
      </c>
      <c r="M598" s="344">
        <f t="shared" si="303"/>
        <v>3.1354578224237755</v>
      </c>
      <c r="N598" s="344">
        <f t="shared" si="304"/>
        <v>0</v>
      </c>
      <c r="O598" s="344">
        <f t="shared" si="305"/>
        <v>0.22322360580193515</v>
      </c>
      <c r="P598" s="344">
        <f t="shared" si="306"/>
        <v>3.7947680842179282E-2</v>
      </c>
      <c r="Q598" s="344">
        <f t="shared" si="307"/>
        <v>126.53624999999998</v>
      </c>
      <c r="R598" s="265">
        <f t="shared" si="308"/>
        <v>0</v>
      </c>
    </row>
    <row r="599" spans="2:18" x14ac:dyDescent="0.2">
      <c r="B599" s="101"/>
      <c r="C599" s="170"/>
      <c r="D599" s="481"/>
      <c r="E599" s="347"/>
      <c r="F599" s="347"/>
      <c r="G599" s="350"/>
      <c r="H599" s="340"/>
      <c r="I599" s="359"/>
      <c r="J599" s="351"/>
      <c r="K599" s="351"/>
      <c r="L599" s="351"/>
      <c r="M599" s="351"/>
      <c r="N599" s="140"/>
      <c r="O599" s="140"/>
      <c r="P599" s="140"/>
      <c r="Q599" s="140"/>
      <c r="R599" s="483"/>
    </row>
    <row r="600" spans="2:18" x14ac:dyDescent="0.2">
      <c r="B600" s="119"/>
      <c r="C600" s="140" t="s">
        <v>218</v>
      </c>
      <c r="D600" s="174"/>
      <c r="E600" s="273">
        <f>SUM(E588:E598)</f>
        <v>105175.04505671843</v>
      </c>
      <c r="F600" s="273">
        <f>SUM(F588:F598)</f>
        <v>0</v>
      </c>
      <c r="G600" s="273">
        <f>SUM(G588:G598)</f>
        <v>105175.04505671843</v>
      </c>
      <c r="H600" s="272"/>
      <c r="I600" s="143"/>
      <c r="J600" s="273">
        <f t="shared" ref="J600:P600" si="309">SUM(J588:J598)</f>
        <v>72552.428345407956</v>
      </c>
      <c r="K600" s="273">
        <f t="shared" si="309"/>
        <v>1694.7104102292517</v>
      </c>
      <c r="L600" s="273">
        <f t="shared" si="309"/>
        <v>28104.678810246165</v>
      </c>
      <c r="M600" s="273">
        <f t="shared" si="309"/>
        <v>2606.1458099703514</v>
      </c>
      <c r="N600" s="273">
        <f t="shared" si="309"/>
        <v>0</v>
      </c>
      <c r="O600" s="273">
        <f t="shared" si="309"/>
        <v>185.54013413501414</v>
      </c>
      <c r="P600" s="273">
        <f t="shared" si="309"/>
        <v>31.541546729685578</v>
      </c>
      <c r="Q600" s="344">
        <f>SUM(J600:P600)</f>
        <v>105175.0450567184</v>
      </c>
      <c r="R600" s="265">
        <f t="shared" si="308"/>
        <v>0</v>
      </c>
    </row>
    <row r="601" spans="2:18" x14ac:dyDescent="0.2">
      <c r="B601" s="119"/>
      <c r="C601" s="141"/>
      <c r="D601" s="174"/>
      <c r="E601" s="273"/>
      <c r="F601" s="273"/>
      <c r="G601" s="352"/>
      <c r="H601" s="272"/>
      <c r="I601" s="143"/>
      <c r="J601" s="354"/>
      <c r="K601" s="354"/>
      <c r="L601" s="354"/>
      <c r="M601" s="354"/>
      <c r="N601" s="354"/>
      <c r="O601" s="354"/>
      <c r="P601" s="354"/>
      <c r="Q601" s="354"/>
      <c r="R601" s="489"/>
    </row>
    <row r="602" spans="2:18" x14ac:dyDescent="0.2">
      <c r="B602" s="119" t="s">
        <v>219</v>
      </c>
      <c r="C602" s="119"/>
      <c r="D602" s="174"/>
      <c r="E602" s="273"/>
      <c r="F602" s="273"/>
      <c r="G602" s="352"/>
      <c r="H602" s="272"/>
      <c r="I602" s="143"/>
      <c r="J602" s="354"/>
      <c r="K602" s="354"/>
      <c r="L602" s="354"/>
      <c r="M602" s="354"/>
      <c r="N602" s="354"/>
      <c r="O602" s="354"/>
      <c r="P602" s="354"/>
      <c r="Q602" s="354"/>
      <c r="R602" s="489"/>
    </row>
    <row r="603" spans="2:18" x14ac:dyDescent="0.2">
      <c r="B603" s="119"/>
      <c r="C603" s="141"/>
      <c r="D603" s="174"/>
      <c r="E603" s="273"/>
      <c r="F603" s="273"/>
      <c r="G603" s="352"/>
      <c r="H603" s="272"/>
      <c r="I603" s="143"/>
      <c r="J603" s="354"/>
      <c r="K603" s="354"/>
      <c r="L603" s="354"/>
      <c r="M603" s="354"/>
      <c r="N603" s="354"/>
      <c r="O603" s="354"/>
      <c r="P603" s="354"/>
      <c r="Q603" s="354"/>
      <c r="R603" s="489"/>
    </row>
    <row r="604" spans="2:18" x14ac:dyDescent="0.2">
      <c r="B604" s="119"/>
      <c r="C604" s="170" t="s">
        <v>201</v>
      </c>
      <c r="D604" s="174"/>
      <c r="E604" s="273"/>
      <c r="F604" s="273"/>
      <c r="G604" s="352"/>
      <c r="H604" s="272"/>
      <c r="I604" s="143"/>
      <c r="J604" s="354"/>
      <c r="K604" s="354"/>
      <c r="L604" s="354"/>
      <c r="M604" s="354"/>
      <c r="N604" s="354"/>
      <c r="O604" s="354"/>
      <c r="P604" s="354"/>
      <c r="Q604" s="354"/>
      <c r="R604" s="489"/>
    </row>
    <row r="605" spans="2:18" x14ac:dyDescent="0.2">
      <c r="B605" s="139">
        <v>5900</v>
      </c>
      <c r="C605" s="118" t="s">
        <v>220</v>
      </c>
      <c r="D605" s="174"/>
      <c r="E605" s="273">
        <f>'[2]I-A.1 to II-F'!Q597</f>
        <v>5243.2641167620122</v>
      </c>
      <c r="F605" s="273"/>
      <c r="G605" s="352">
        <f t="shared" ref="G605:G615" si="310">E605+F605</f>
        <v>5243.2641167620122</v>
      </c>
      <c r="H605" s="272">
        <v>60</v>
      </c>
      <c r="I605" s="143" t="str">
        <f t="shared" ref="I605:I615" si="311">VLOOKUP($H605,$B$1071:$Q$1194,3)</f>
        <v>A591-7</v>
      </c>
      <c r="J605" s="344">
        <f t="shared" ref="J605:J615" si="312">HLOOKUP($J$1071,$B$1071:$P$1194, $H605+1)*$G605</f>
        <v>2931.8405345272481</v>
      </c>
      <c r="K605" s="344">
        <f t="shared" ref="K605:K615" si="313">HLOOKUP($K$1071,$B$1071:$P$1194, $H605+1)*$G605</f>
        <v>58.210223466917043</v>
      </c>
      <c r="L605" s="344">
        <f t="shared" ref="L605:L615" si="314">HLOOKUP($L$1071,$B$1071:$P$1194, $H605+1)*$G605</f>
        <v>1911.7760196187558</v>
      </c>
      <c r="M605" s="344">
        <f t="shared" ref="M605:M615" si="315">HLOOKUP($M$1071,$B$1071:$P$1194, $H605+1)*$G605</f>
        <v>170.84080461521549</v>
      </c>
      <c r="N605" s="344">
        <f t="shared" ref="N605:N615" si="316">HLOOKUP($N$1071,$B$1071:$P$1194, $H605+1)*$G605</f>
        <v>0</v>
      </c>
      <c r="O605" s="344">
        <f t="shared" ref="O605:O615" si="317">HLOOKUP($O$1071,$B$1071:$P$1194, $H605+1)*$G605</f>
        <v>145.80918930746606</v>
      </c>
      <c r="P605" s="344">
        <f t="shared" ref="P605:P615" si="318">HLOOKUP($P$1071,$B$1071:$P$1194, $H605+1)*$G605</f>
        <v>24.78734522640999</v>
      </c>
      <c r="Q605" s="344">
        <f t="shared" ref="Q605:Q615" si="319">SUM(J605:P605)</f>
        <v>5243.2641167620122</v>
      </c>
      <c r="R605" s="265">
        <f t="shared" ref="R605:R617" si="320">Q605-G605</f>
        <v>0</v>
      </c>
    </row>
    <row r="606" spans="2:18" x14ac:dyDescent="0.2">
      <c r="B606" s="139">
        <v>5910</v>
      </c>
      <c r="C606" s="118" t="s">
        <v>203</v>
      </c>
      <c r="D606" s="174"/>
      <c r="E606" s="273">
        <f>'[2]I-A.1 to II-F'!Q587</f>
        <v>517.31133454880842</v>
      </c>
      <c r="F606" s="273"/>
      <c r="G606" s="352">
        <f t="shared" si="310"/>
        <v>517.31133454880842</v>
      </c>
      <c r="H606" s="272">
        <v>24</v>
      </c>
      <c r="I606" s="143" t="str">
        <f t="shared" si="311"/>
        <v>A360-2</v>
      </c>
      <c r="J606" s="344">
        <f t="shared" si="312"/>
        <v>281.76188958119661</v>
      </c>
      <c r="K606" s="344">
        <f t="shared" si="313"/>
        <v>6.3318977978560591</v>
      </c>
      <c r="L606" s="344">
        <f t="shared" si="314"/>
        <v>207.87653521850447</v>
      </c>
      <c r="M606" s="344">
        <f t="shared" si="315"/>
        <v>21.34101195125119</v>
      </c>
      <c r="N606" s="344">
        <f t="shared" si="316"/>
        <v>0</v>
      </c>
      <c r="O606" s="344">
        <f t="shared" si="317"/>
        <v>0</v>
      </c>
      <c r="P606" s="344">
        <f t="shared" si="318"/>
        <v>0</v>
      </c>
      <c r="Q606" s="344">
        <f t="shared" si="319"/>
        <v>517.3113345488083</v>
      </c>
      <c r="R606" s="265">
        <f t="shared" si="320"/>
        <v>0</v>
      </c>
    </row>
    <row r="607" spans="2:18" x14ac:dyDescent="0.2">
      <c r="B607" s="139">
        <v>5920</v>
      </c>
      <c r="C607" s="118" t="s">
        <v>204</v>
      </c>
      <c r="D607" s="174"/>
      <c r="E607" s="273">
        <f>'[2]I-A.1 to II-F'!Q588</f>
        <v>8001.2401251346209</v>
      </c>
      <c r="F607" s="273"/>
      <c r="G607" s="352">
        <f t="shared" si="310"/>
        <v>8001.2401251346209</v>
      </c>
      <c r="H607" s="272">
        <v>24</v>
      </c>
      <c r="I607" s="143" t="str">
        <f t="shared" si="311"/>
        <v>A360-2</v>
      </c>
      <c r="J607" s="344">
        <f t="shared" si="312"/>
        <v>4358.0033648733315</v>
      </c>
      <c r="K607" s="344">
        <f t="shared" si="313"/>
        <v>97.935288374543404</v>
      </c>
      <c r="L607" s="344">
        <f t="shared" si="314"/>
        <v>3215.2206294009366</v>
      </c>
      <c r="M607" s="344">
        <f t="shared" si="315"/>
        <v>330.08084248580832</v>
      </c>
      <c r="N607" s="344">
        <f t="shared" si="316"/>
        <v>0</v>
      </c>
      <c r="O607" s="344">
        <f t="shared" si="317"/>
        <v>0</v>
      </c>
      <c r="P607" s="344">
        <f t="shared" si="318"/>
        <v>0</v>
      </c>
      <c r="Q607" s="344">
        <f t="shared" si="319"/>
        <v>8001.24012513462</v>
      </c>
      <c r="R607" s="265">
        <f t="shared" si="320"/>
        <v>0</v>
      </c>
    </row>
    <row r="608" spans="2:18" x14ac:dyDescent="0.2">
      <c r="B608" s="139">
        <v>5930</v>
      </c>
      <c r="C608" s="118" t="s">
        <v>205</v>
      </c>
      <c r="D608" s="174"/>
      <c r="E608" s="273">
        <f>'[2]I-A.1 to II-F'!Q589</f>
        <v>85474.945638248013</v>
      </c>
      <c r="F608" s="273"/>
      <c r="G608" s="352">
        <f t="shared" si="310"/>
        <v>85474.945638248013</v>
      </c>
      <c r="H608" s="272">
        <v>26</v>
      </c>
      <c r="I608" s="143" t="str">
        <f t="shared" si="311"/>
        <v>A365</v>
      </c>
      <c r="J608" s="344">
        <f t="shared" si="312"/>
        <v>47337.012981416228</v>
      </c>
      <c r="K608" s="344">
        <f t="shared" si="313"/>
        <v>1066.6057834837309</v>
      </c>
      <c r="L608" s="344">
        <f t="shared" si="314"/>
        <v>33874.007708729274</v>
      </c>
      <c r="M608" s="344">
        <f t="shared" si="315"/>
        <v>3197.3191646187834</v>
      </c>
      <c r="N608" s="344">
        <f t="shared" si="316"/>
        <v>0</v>
      </c>
      <c r="O608" s="344">
        <f t="shared" si="317"/>
        <v>0</v>
      </c>
      <c r="P608" s="344">
        <f t="shared" si="318"/>
        <v>0</v>
      </c>
      <c r="Q608" s="344">
        <f t="shared" si="319"/>
        <v>85474.945638248013</v>
      </c>
      <c r="R608" s="265">
        <f t="shared" si="320"/>
        <v>0</v>
      </c>
    </row>
    <row r="609" spans="2:18" x14ac:dyDescent="0.2">
      <c r="B609" s="139">
        <v>5940</v>
      </c>
      <c r="C609" s="118" t="s">
        <v>206</v>
      </c>
      <c r="D609" s="174"/>
      <c r="E609" s="273">
        <f>'[2]I-A.1 to II-F'!Q590</f>
        <v>13054.898713820883</v>
      </c>
      <c r="F609" s="273"/>
      <c r="G609" s="352">
        <f t="shared" si="310"/>
        <v>13054.898713820883</v>
      </c>
      <c r="H609" s="272">
        <v>31</v>
      </c>
      <c r="I609" s="143" t="str">
        <f t="shared" si="311"/>
        <v>A366-7</v>
      </c>
      <c r="J609" s="344">
        <f t="shared" si="312"/>
        <v>9889.611296528301</v>
      </c>
      <c r="K609" s="344">
        <f t="shared" si="313"/>
        <v>49.655822224743126</v>
      </c>
      <c r="L609" s="344">
        <f t="shared" si="314"/>
        <v>2859.3732833284621</v>
      </c>
      <c r="M609" s="344">
        <f t="shared" si="315"/>
        <v>256.25831173937883</v>
      </c>
      <c r="N609" s="344">
        <f t="shared" si="316"/>
        <v>0</v>
      </c>
      <c r="O609" s="344">
        <f t="shared" si="317"/>
        <v>0</v>
      </c>
      <c r="P609" s="344">
        <f t="shared" si="318"/>
        <v>0</v>
      </c>
      <c r="Q609" s="344">
        <f t="shared" si="319"/>
        <v>13054.898713820885</v>
      </c>
      <c r="R609" s="265">
        <f t="shared" si="320"/>
        <v>0</v>
      </c>
    </row>
    <row r="610" spans="2:18" x14ac:dyDescent="0.2">
      <c r="B610" s="139">
        <v>5950</v>
      </c>
      <c r="C610" s="118" t="s">
        <v>221</v>
      </c>
      <c r="D610" s="481"/>
      <c r="E610" s="273">
        <f>'[2]I-A.1 to II-F'!Q591</f>
        <v>5031.0812999999998</v>
      </c>
      <c r="F610" s="347"/>
      <c r="G610" s="352">
        <f t="shared" si="310"/>
        <v>5031.0812999999998</v>
      </c>
      <c r="H610" s="272">
        <v>32</v>
      </c>
      <c r="I610" s="143" t="str">
        <f t="shared" si="311"/>
        <v>A368</v>
      </c>
      <c r="J610" s="344">
        <f t="shared" si="312"/>
        <v>2911.9837314211072</v>
      </c>
      <c r="K610" s="344">
        <f t="shared" si="313"/>
        <v>65.613322297366551</v>
      </c>
      <c r="L610" s="344">
        <f t="shared" si="314"/>
        <v>2083.7934874466537</v>
      </c>
      <c r="M610" s="344">
        <f t="shared" si="315"/>
        <v>-30.309241165128231</v>
      </c>
      <c r="N610" s="344">
        <f t="shared" si="316"/>
        <v>0</v>
      </c>
      <c r="O610" s="344">
        <f t="shared" si="317"/>
        <v>0</v>
      </c>
      <c r="P610" s="344">
        <f t="shared" si="318"/>
        <v>0</v>
      </c>
      <c r="Q610" s="344">
        <f t="shared" si="319"/>
        <v>5031.0812999999998</v>
      </c>
      <c r="R610" s="265">
        <f t="shared" si="320"/>
        <v>0</v>
      </c>
    </row>
    <row r="611" spans="2:18" x14ac:dyDescent="0.2">
      <c r="B611" s="139">
        <v>5960</v>
      </c>
      <c r="C611" s="118" t="s">
        <v>222</v>
      </c>
      <c r="D611" s="481"/>
      <c r="E611" s="273">
        <f>'[2]I-A.1 to II-F'!Q592</f>
        <v>3769.2929957841479</v>
      </c>
      <c r="F611" s="347"/>
      <c r="G611" s="352">
        <f t="shared" si="310"/>
        <v>3769.2929957841479</v>
      </c>
      <c r="H611" s="272">
        <v>56</v>
      </c>
      <c r="I611" s="143" t="str">
        <f t="shared" si="311"/>
        <v>A596</v>
      </c>
      <c r="J611" s="344">
        <f t="shared" si="312"/>
        <v>0</v>
      </c>
      <c r="K611" s="344">
        <f t="shared" si="313"/>
        <v>0</v>
      </c>
      <c r="L611" s="344">
        <f t="shared" si="314"/>
        <v>0</v>
      </c>
      <c r="M611" s="344">
        <f t="shared" si="315"/>
        <v>0</v>
      </c>
      <c r="N611" s="344">
        <f t="shared" si="316"/>
        <v>0</v>
      </c>
      <c r="O611" s="344">
        <f t="shared" si="317"/>
        <v>3221.6220422019233</v>
      </c>
      <c r="P611" s="344">
        <f t="shared" si="318"/>
        <v>547.67095358222468</v>
      </c>
      <c r="Q611" s="344">
        <f t="shared" si="319"/>
        <v>3769.2929957841479</v>
      </c>
      <c r="R611" s="265">
        <f t="shared" si="320"/>
        <v>0</v>
      </c>
    </row>
    <row r="612" spans="2:18" x14ac:dyDescent="0.2">
      <c r="B612" s="139">
        <v>5970</v>
      </c>
      <c r="C612" s="118" t="s">
        <v>304</v>
      </c>
      <c r="D612" s="174"/>
      <c r="E612" s="273">
        <f>'[2]I-A.1 to II-F'!Q593</f>
        <v>0</v>
      </c>
      <c r="F612" s="273"/>
      <c r="G612" s="352">
        <f t="shared" si="310"/>
        <v>0</v>
      </c>
      <c r="H612" s="272">
        <v>62</v>
      </c>
      <c r="I612" s="143" t="str">
        <f t="shared" si="311"/>
        <v>A597M</v>
      </c>
      <c r="J612" s="344">
        <f t="shared" si="312"/>
        <v>0</v>
      </c>
      <c r="K612" s="344">
        <f t="shared" si="313"/>
        <v>0</v>
      </c>
      <c r="L612" s="344">
        <f t="shared" si="314"/>
        <v>0</v>
      </c>
      <c r="M612" s="344">
        <f t="shared" si="315"/>
        <v>0</v>
      </c>
      <c r="N612" s="344">
        <f t="shared" si="316"/>
        <v>0</v>
      </c>
      <c r="O612" s="344">
        <f t="shared" si="317"/>
        <v>0</v>
      </c>
      <c r="P612" s="344">
        <f t="shared" si="318"/>
        <v>0</v>
      </c>
      <c r="Q612" s="344">
        <f t="shared" si="319"/>
        <v>0</v>
      </c>
      <c r="R612" s="265">
        <f t="shared" si="320"/>
        <v>0</v>
      </c>
    </row>
    <row r="613" spans="2:18" x14ac:dyDescent="0.2">
      <c r="B613" s="174">
        <v>5970</v>
      </c>
      <c r="C613" s="118" t="s">
        <v>305</v>
      </c>
      <c r="D613" s="481"/>
      <c r="E613" s="273"/>
      <c r="F613" s="347"/>
      <c r="G613" s="352">
        <f t="shared" si="310"/>
        <v>0</v>
      </c>
      <c r="H613" s="272">
        <v>64</v>
      </c>
      <c r="I613" s="143" t="str">
        <f t="shared" si="311"/>
        <v>A597T</v>
      </c>
      <c r="J613" s="344">
        <f t="shared" si="312"/>
        <v>0</v>
      </c>
      <c r="K613" s="344">
        <f t="shared" si="313"/>
        <v>0</v>
      </c>
      <c r="L613" s="344">
        <f t="shared" si="314"/>
        <v>0</v>
      </c>
      <c r="M613" s="344">
        <f t="shared" si="315"/>
        <v>0</v>
      </c>
      <c r="N613" s="344">
        <f t="shared" si="316"/>
        <v>0</v>
      </c>
      <c r="O613" s="344">
        <f t="shared" si="317"/>
        <v>0</v>
      </c>
      <c r="P613" s="344">
        <f t="shared" si="318"/>
        <v>0</v>
      </c>
      <c r="Q613" s="344">
        <f t="shared" si="319"/>
        <v>0</v>
      </c>
      <c r="R613" s="265">
        <f t="shared" si="320"/>
        <v>0</v>
      </c>
    </row>
    <row r="614" spans="2:18" x14ac:dyDescent="0.2">
      <c r="B614" s="174">
        <v>5980</v>
      </c>
      <c r="C614" s="118" t="s">
        <v>223</v>
      </c>
      <c r="D614" s="481"/>
      <c r="E614" s="273">
        <f>'[2]I-A.1 to II-F'!Q594</f>
        <v>2075.5111884186431</v>
      </c>
      <c r="F614" s="347"/>
      <c r="G614" s="352">
        <f t="shared" si="310"/>
        <v>2075.5111884186431</v>
      </c>
      <c r="H614" s="272">
        <v>60</v>
      </c>
      <c r="I614" s="143" t="str">
        <f t="shared" si="311"/>
        <v>A591-7</v>
      </c>
      <c r="J614" s="344">
        <f t="shared" si="312"/>
        <v>1160.5495539729636</v>
      </c>
      <c r="K614" s="344">
        <f t="shared" si="313"/>
        <v>23.042129367411292</v>
      </c>
      <c r="L614" s="344">
        <f t="shared" si="314"/>
        <v>756.76380783190052</v>
      </c>
      <c r="M614" s="344">
        <f t="shared" si="315"/>
        <v>67.626194965798504</v>
      </c>
      <c r="N614" s="344">
        <f t="shared" si="316"/>
        <v>0</v>
      </c>
      <c r="O614" s="344">
        <f t="shared" si="317"/>
        <v>57.717596718890185</v>
      </c>
      <c r="P614" s="344">
        <f t="shared" si="318"/>
        <v>9.8119055616790494</v>
      </c>
      <c r="Q614" s="344">
        <f t="shared" si="319"/>
        <v>2075.5111884186431</v>
      </c>
      <c r="R614" s="265">
        <f t="shared" si="320"/>
        <v>0</v>
      </c>
    </row>
    <row r="615" spans="2:18" x14ac:dyDescent="0.2">
      <c r="B615" s="139">
        <v>5982</v>
      </c>
      <c r="C615" s="118" t="s">
        <v>224</v>
      </c>
      <c r="D615" s="481"/>
      <c r="E615" s="347"/>
      <c r="F615" s="347"/>
      <c r="G615" s="352">
        <f t="shared" si="310"/>
        <v>0</v>
      </c>
      <c r="H615" s="272">
        <v>60</v>
      </c>
      <c r="I615" s="143" t="str">
        <f t="shared" si="311"/>
        <v>A591-7</v>
      </c>
      <c r="J615" s="344">
        <f t="shared" si="312"/>
        <v>0</v>
      </c>
      <c r="K615" s="344">
        <f t="shared" si="313"/>
        <v>0</v>
      </c>
      <c r="L615" s="344">
        <f t="shared" si="314"/>
        <v>0</v>
      </c>
      <c r="M615" s="344">
        <f t="shared" si="315"/>
        <v>0</v>
      </c>
      <c r="N615" s="344">
        <f t="shared" si="316"/>
        <v>0</v>
      </c>
      <c r="O615" s="344">
        <f t="shared" si="317"/>
        <v>0</v>
      </c>
      <c r="P615" s="344">
        <f t="shared" si="318"/>
        <v>0</v>
      </c>
      <c r="Q615" s="344">
        <f t="shared" si="319"/>
        <v>0</v>
      </c>
      <c r="R615" s="265">
        <f t="shared" si="320"/>
        <v>0</v>
      </c>
    </row>
    <row r="616" spans="2:18" x14ac:dyDescent="0.2">
      <c r="B616" s="119"/>
      <c r="C616" s="119"/>
      <c r="D616" s="174"/>
      <c r="E616" s="273"/>
      <c r="F616" s="273"/>
      <c r="G616" s="352"/>
      <c r="H616" s="272"/>
      <c r="I616" s="143"/>
      <c r="J616" s="354"/>
      <c r="K616" s="354"/>
      <c r="L616" s="354"/>
      <c r="M616" s="354"/>
      <c r="N616" s="354"/>
      <c r="O616" s="354"/>
      <c r="P616" s="354"/>
      <c r="Q616" s="354"/>
      <c r="R616" s="489"/>
    </row>
    <row r="617" spans="2:18" x14ac:dyDescent="0.2">
      <c r="B617" s="119"/>
      <c r="C617" s="140" t="s">
        <v>225</v>
      </c>
      <c r="D617" s="174"/>
      <c r="E617" s="273">
        <f>SUM(E605:E615)</f>
        <v>123167.54541271714</v>
      </c>
      <c r="F617" s="273">
        <f>SUM(F605:F615)</f>
        <v>0</v>
      </c>
      <c r="G617" s="273">
        <f>SUM(G605:G615)</f>
        <v>123167.54541271714</v>
      </c>
      <c r="H617" s="272"/>
      <c r="I617" s="143"/>
      <c r="J617" s="273">
        <f t="shared" ref="J617:P617" si="321">SUM(J605:J615)</f>
        <v>68870.763352320369</v>
      </c>
      <c r="K617" s="273">
        <f t="shared" si="321"/>
        <v>1367.3944670125682</v>
      </c>
      <c r="L617" s="273">
        <f t="shared" si="321"/>
        <v>44908.811471574481</v>
      </c>
      <c r="M617" s="273">
        <f t="shared" si="321"/>
        <v>4013.1570892111076</v>
      </c>
      <c r="N617" s="273">
        <f t="shared" si="321"/>
        <v>0</v>
      </c>
      <c r="O617" s="273">
        <f t="shared" si="321"/>
        <v>3425.1488282282794</v>
      </c>
      <c r="P617" s="273">
        <f t="shared" si="321"/>
        <v>582.27020437031376</v>
      </c>
      <c r="Q617" s="354">
        <f t="shared" ref="Q617" si="322">SUM(J617:P617)</f>
        <v>123167.54541271711</v>
      </c>
      <c r="R617" s="265">
        <f t="shared" si="320"/>
        <v>0</v>
      </c>
    </row>
    <row r="618" spans="2:18" x14ac:dyDescent="0.2">
      <c r="B618" s="119"/>
      <c r="C618" s="119"/>
      <c r="D618" s="174"/>
      <c r="E618" s="273"/>
      <c r="F618" s="273"/>
      <c r="G618" s="352"/>
      <c r="H618" s="272"/>
      <c r="I618" s="143"/>
      <c r="J618" s="354"/>
      <c r="K618" s="354"/>
      <c r="L618" s="354"/>
      <c r="M618" s="354"/>
      <c r="N618" s="354"/>
      <c r="O618" s="354"/>
      <c r="P618" s="354"/>
      <c r="Q618" s="354"/>
      <c r="R618" s="489"/>
    </row>
    <row r="619" spans="2:18" x14ac:dyDescent="0.2">
      <c r="B619" s="119" t="s">
        <v>226</v>
      </c>
      <c r="C619" s="119"/>
      <c r="D619" s="174"/>
      <c r="E619" s="273"/>
      <c r="F619" s="273"/>
      <c r="G619" s="352"/>
      <c r="H619" s="272"/>
      <c r="I619" s="143"/>
      <c r="J619" s="354"/>
      <c r="K619" s="354"/>
      <c r="L619" s="354"/>
      <c r="M619" s="354"/>
      <c r="N619" s="354"/>
      <c r="O619" s="354"/>
      <c r="P619" s="354"/>
      <c r="Q619" s="354"/>
      <c r="R619" s="489"/>
    </row>
    <row r="620" spans="2:18" x14ac:dyDescent="0.2">
      <c r="B620" s="119"/>
      <c r="C620" s="119"/>
      <c r="D620" s="174"/>
      <c r="E620" s="273"/>
      <c r="F620" s="273"/>
      <c r="G620" s="352"/>
      <c r="H620" s="272"/>
      <c r="I620" s="143"/>
      <c r="J620" s="354"/>
      <c r="K620" s="354"/>
      <c r="L620" s="354"/>
      <c r="M620" s="354"/>
      <c r="N620" s="354"/>
      <c r="O620" s="354"/>
      <c r="P620" s="354"/>
      <c r="Q620" s="354"/>
      <c r="R620" s="489"/>
    </row>
    <row r="621" spans="2:18" x14ac:dyDescent="0.2">
      <c r="B621" s="119"/>
      <c r="C621" s="356" t="s">
        <v>227</v>
      </c>
      <c r="D621" s="174"/>
      <c r="E621" s="273"/>
      <c r="F621" s="273"/>
      <c r="G621" s="352"/>
      <c r="H621" s="488"/>
      <c r="I621" s="143"/>
      <c r="J621" s="354"/>
      <c r="K621" s="354"/>
      <c r="L621" s="354"/>
      <c r="M621" s="354"/>
      <c r="N621" s="354"/>
      <c r="O621" s="354"/>
      <c r="P621" s="354"/>
      <c r="Q621" s="354"/>
      <c r="R621" s="489"/>
    </row>
    <row r="622" spans="2:18" x14ac:dyDescent="0.2">
      <c r="B622" s="139">
        <v>9010</v>
      </c>
      <c r="C622" s="118" t="s">
        <v>228</v>
      </c>
      <c r="D622" s="481"/>
      <c r="E622" s="273">
        <f>'[2]I-A.1 to II-F'!Q609</f>
        <v>0</v>
      </c>
      <c r="F622" s="347"/>
      <c r="G622" s="352">
        <f t="shared" ref="G622:G626" si="323">E622+F622</f>
        <v>0</v>
      </c>
      <c r="H622" s="272">
        <v>67</v>
      </c>
      <c r="I622" s="143" t="str">
        <f>VLOOKUP($H622,$B$1071:$Q$1194,3)</f>
        <v>A903</v>
      </c>
      <c r="J622" s="344">
        <f>HLOOKUP($J$1071,$B$1071:$P$1194, $H622+1)*$G622</f>
        <v>0</v>
      </c>
      <c r="K622" s="344">
        <f>HLOOKUP($K$1071,$B$1071:$P$1194, $H622+1)*$G622</f>
        <v>0</v>
      </c>
      <c r="L622" s="344">
        <f>HLOOKUP($L$1071,$B$1071:$P$1194, $H622+1)*$G622</f>
        <v>0</v>
      </c>
      <c r="M622" s="344">
        <f>HLOOKUP($M$1071,$B$1071:$P$1194, $H622+1)*$G622</f>
        <v>0</v>
      </c>
      <c r="N622" s="344">
        <f>HLOOKUP($N$1071,$B$1071:$P$1194, $H622+1)*$G622</f>
        <v>0</v>
      </c>
      <c r="O622" s="344">
        <f>HLOOKUP($O$1071,$B$1071:$P$1194, $H622+1)*$G622</f>
        <v>0</v>
      </c>
      <c r="P622" s="344">
        <f>HLOOKUP($P$1071,$B$1071:$P$1194, $H622+1)*$G622</f>
        <v>0</v>
      </c>
      <c r="Q622" s="344">
        <f>SUM(J622:P622)</f>
        <v>0</v>
      </c>
      <c r="R622" s="265">
        <f t="shared" ref="R622:R628" si="324">Q622-G622</f>
        <v>0</v>
      </c>
    </row>
    <row r="623" spans="2:18" x14ac:dyDescent="0.2">
      <c r="B623" s="139">
        <v>9020</v>
      </c>
      <c r="C623" s="118" t="s">
        <v>229</v>
      </c>
      <c r="D623" s="174"/>
      <c r="E623" s="273">
        <f>'[2]I-A.1 to II-F'!Q604</f>
        <v>0</v>
      </c>
      <c r="F623" s="273"/>
      <c r="G623" s="352">
        <f t="shared" si="323"/>
        <v>0</v>
      </c>
      <c r="H623" s="272">
        <v>66</v>
      </c>
      <c r="I623" s="143" t="str">
        <f>VLOOKUP($H623,$B$1071:$Q$1194,3)</f>
        <v>A902</v>
      </c>
      <c r="J623" s="344">
        <f>HLOOKUP($J$1071,$B$1071:$P$1194, $H623+1)*$G623</f>
        <v>0</v>
      </c>
      <c r="K623" s="344">
        <f>HLOOKUP($K$1071,$B$1071:$P$1194, $H623+1)*$G623</f>
        <v>0</v>
      </c>
      <c r="L623" s="344">
        <f>HLOOKUP($L$1071,$B$1071:$P$1194, $H623+1)*$G623</f>
        <v>0</v>
      </c>
      <c r="M623" s="344">
        <f>HLOOKUP($M$1071,$B$1071:$P$1194, $H623+1)*$G623</f>
        <v>0</v>
      </c>
      <c r="N623" s="344">
        <f>HLOOKUP($N$1071,$B$1071:$P$1194, $H623+1)*$G623</f>
        <v>0</v>
      </c>
      <c r="O623" s="344">
        <f>HLOOKUP($O$1071,$B$1071:$P$1194, $H623+1)*$G623</f>
        <v>0</v>
      </c>
      <c r="P623" s="344">
        <f>HLOOKUP($P$1071,$B$1071:$P$1194, $H623+1)*$G623</f>
        <v>0</v>
      </c>
      <c r="Q623" s="344">
        <f>SUM(J623:P623)</f>
        <v>0</v>
      </c>
      <c r="R623" s="265">
        <f t="shared" si="324"/>
        <v>0</v>
      </c>
    </row>
    <row r="624" spans="2:18" x14ac:dyDescent="0.2">
      <c r="B624" s="139">
        <v>9030</v>
      </c>
      <c r="C624" s="118" t="s">
        <v>230</v>
      </c>
      <c r="D624" s="481"/>
      <c r="E624" s="273">
        <f>'[2]I-A.1 to II-F'!Q605</f>
        <v>0</v>
      </c>
      <c r="F624" s="347"/>
      <c r="G624" s="352">
        <f t="shared" si="323"/>
        <v>0</v>
      </c>
      <c r="H624" s="272">
        <v>67</v>
      </c>
      <c r="I624" s="143" t="str">
        <f>VLOOKUP($H624,$B$1071:$Q$1194,3)</f>
        <v>A903</v>
      </c>
      <c r="J624" s="344">
        <f>HLOOKUP($J$1071,$B$1071:$P$1194, $H624+1)*$G624</f>
        <v>0</v>
      </c>
      <c r="K624" s="344">
        <f>HLOOKUP($K$1071,$B$1071:$P$1194, $H624+1)*$G624</f>
        <v>0</v>
      </c>
      <c r="L624" s="344">
        <f>HLOOKUP($L$1071,$B$1071:$P$1194, $H624+1)*$G624</f>
        <v>0</v>
      </c>
      <c r="M624" s="344">
        <f>HLOOKUP($M$1071,$B$1071:$P$1194, $H624+1)*$G624</f>
        <v>0</v>
      </c>
      <c r="N624" s="344">
        <f>HLOOKUP($N$1071,$B$1071:$P$1194, $H624+1)*$G624</f>
        <v>0</v>
      </c>
      <c r="O624" s="344">
        <f>HLOOKUP($O$1071,$B$1071:$P$1194, $H624+1)*$G624</f>
        <v>0</v>
      </c>
      <c r="P624" s="344">
        <f>HLOOKUP($P$1071,$B$1071:$P$1194, $H624+1)*$G624</f>
        <v>0</v>
      </c>
      <c r="Q624" s="344">
        <f>SUM(J624:P624)</f>
        <v>0</v>
      </c>
      <c r="R624" s="265">
        <f t="shared" si="324"/>
        <v>0</v>
      </c>
    </row>
    <row r="625" spans="2:18" x14ac:dyDescent="0.2">
      <c r="B625" s="139">
        <v>9040</v>
      </c>
      <c r="C625" s="118" t="s">
        <v>231</v>
      </c>
      <c r="D625" s="174"/>
      <c r="E625" s="273">
        <f>'[2]I-A.1 to II-F'!Q610</f>
        <v>0</v>
      </c>
      <c r="F625" s="273"/>
      <c r="G625" s="352">
        <f t="shared" si="323"/>
        <v>0</v>
      </c>
      <c r="H625" s="272">
        <v>47</v>
      </c>
      <c r="I625" s="143" t="str">
        <f>VLOOKUP($H625,$B$1071:$Q$1194,3)</f>
        <v>RevRel</v>
      </c>
      <c r="J625" s="344">
        <f>HLOOKUP($J$1071,$B$1071:$P$1194, $H625+1)*$G625</f>
        <v>0</v>
      </c>
      <c r="K625" s="344">
        <f>HLOOKUP($K$1071,$B$1071:$P$1194, $H625+1)*$G625</f>
        <v>0</v>
      </c>
      <c r="L625" s="344">
        <f>HLOOKUP($L$1071,$B$1071:$P$1194, $H625+1)*$G625</f>
        <v>0</v>
      </c>
      <c r="M625" s="344">
        <f>HLOOKUP($M$1071,$B$1071:$P$1194, $H625+1)*$G625</f>
        <v>0</v>
      </c>
      <c r="N625" s="344">
        <f>HLOOKUP($N$1071,$B$1071:$P$1194, $H625+1)*$G625</f>
        <v>0</v>
      </c>
      <c r="O625" s="344">
        <f>HLOOKUP($O$1071,$B$1071:$P$1194, $H625+1)*$G625</f>
        <v>0</v>
      </c>
      <c r="P625" s="344">
        <f>HLOOKUP($P$1071,$B$1071:$P$1194, $H625+1)*$G625</f>
        <v>0</v>
      </c>
      <c r="Q625" s="344">
        <f>SUM(J625:P625)</f>
        <v>0</v>
      </c>
      <c r="R625" s="265">
        <f t="shared" si="324"/>
        <v>0</v>
      </c>
    </row>
    <row r="626" spans="2:18" x14ac:dyDescent="0.2">
      <c r="B626" s="139">
        <v>9050</v>
      </c>
      <c r="C626" s="118" t="s">
        <v>232</v>
      </c>
      <c r="D626" s="174"/>
      <c r="E626" s="273">
        <f>'[2]I-A.1 to II-F'!Q611</f>
        <v>0</v>
      </c>
      <c r="F626" s="273"/>
      <c r="G626" s="352">
        <f t="shared" si="323"/>
        <v>0</v>
      </c>
      <c r="H626" s="272">
        <v>67</v>
      </c>
      <c r="I626" s="143" t="str">
        <f>VLOOKUP($H626,$B$1071:$Q$1194,3)</f>
        <v>A903</v>
      </c>
      <c r="J626" s="344">
        <f>HLOOKUP($J$1071,$B$1071:$P$1194, $H626+1)*$G626</f>
        <v>0</v>
      </c>
      <c r="K626" s="344">
        <f>HLOOKUP($K$1071,$B$1071:$P$1194, $H626+1)*$G626</f>
        <v>0</v>
      </c>
      <c r="L626" s="344">
        <f>HLOOKUP($L$1071,$B$1071:$P$1194, $H626+1)*$G626</f>
        <v>0</v>
      </c>
      <c r="M626" s="344">
        <f>HLOOKUP($M$1071,$B$1071:$P$1194, $H626+1)*$G626</f>
        <v>0</v>
      </c>
      <c r="N626" s="344">
        <f>HLOOKUP($N$1071,$B$1071:$P$1194, $H626+1)*$G626</f>
        <v>0</v>
      </c>
      <c r="O626" s="344">
        <f>HLOOKUP($O$1071,$B$1071:$P$1194, $H626+1)*$G626</f>
        <v>0</v>
      </c>
      <c r="P626" s="344">
        <f>HLOOKUP($P$1071,$B$1071:$P$1194, $H626+1)*$G626</f>
        <v>0</v>
      </c>
      <c r="Q626" s="344">
        <f>SUM(J626:P626)</f>
        <v>0</v>
      </c>
      <c r="R626" s="265">
        <f t="shared" si="324"/>
        <v>0</v>
      </c>
    </row>
    <row r="627" spans="2:18" x14ac:dyDescent="0.2">
      <c r="B627" s="119"/>
      <c r="C627" s="141"/>
      <c r="D627" s="174"/>
      <c r="E627" s="273"/>
      <c r="F627" s="273"/>
      <c r="G627" s="352"/>
      <c r="H627" s="488"/>
      <c r="I627" s="143"/>
      <c r="J627" s="354"/>
      <c r="K627" s="354"/>
      <c r="L627" s="354"/>
      <c r="M627" s="354"/>
      <c r="N627" s="354"/>
      <c r="O627" s="354"/>
      <c r="P627" s="354"/>
      <c r="Q627" s="354"/>
      <c r="R627" s="489"/>
    </row>
    <row r="628" spans="2:18" x14ac:dyDescent="0.2">
      <c r="B628" s="119"/>
      <c r="C628" s="140" t="s">
        <v>233</v>
      </c>
      <c r="D628" s="174"/>
      <c r="E628" s="273">
        <f>SUM(E622:E626)</f>
        <v>0</v>
      </c>
      <c r="F628" s="273">
        <f>SUM(F622:F626)</f>
        <v>0</v>
      </c>
      <c r="G628" s="273">
        <f>SUM(G622:G626)</f>
        <v>0</v>
      </c>
      <c r="H628" s="272"/>
      <c r="I628" s="143"/>
      <c r="J628" s="273">
        <f t="shared" ref="J628:P628" si="325">SUM(J622:J626)</f>
        <v>0</v>
      </c>
      <c r="K628" s="273">
        <f t="shared" si="325"/>
        <v>0</v>
      </c>
      <c r="L628" s="273">
        <f t="shared" si="325"/>
        <v>0</v>
      </c>
      <c r="M628" s="273">
        <f t="shared" si="325"/>
        <v>0</v>
      </c>
      <c r="N628" s="273">
        <f t="shared" si="325"/>
        <v>0</v>
      </c>
      <c r="O628" s="273">
        <f t="shared" si="325"/>
        <v>0</v>
      </c>
      <c r="P628" s="273">
        <f t="shared" si="325"/>
        <v>0</v>
      </c>
      <c r="Q628" s="344">
        <f>SUM(J628:P628)</f>
        <v>0</v>
      </c>
      <c r="R628" s="265">
        <f t="shared" si="324"/>
        <v>0</v>
      </c>
    </row>
    <row r="629" spans="2:18" x14ac:dyDescent="0.2">
      <c r="B629" s="119"/>
      <c r="C629" s="119"/>
      <c r="D629" s="174"/>
      <c r="E629" s="273"/>
      <c r="F629" s="273"/>
      <c r="G629" s="352"/>
      <c r="H629" s="272"/>
      <c r="I629" s="143"/>
      <c r="J629" s="354"/>
      <c r="K629" s="354"/>
      <c r="L629" s="354"/>
      <c r="M629" s="354"/>
      <c r="N629" s="354"/>
      <c r="O629" s="354"/>
      <c r="P629" s="354"/>
      <c r="Q629" s="354"/>
      <c r="R629" s="489"/>
    </row>
    <row r="630" spans="2:18" x14ac:dyDescent="0.2">
      <c r="B630" s="101"/>
      <c r="C630" s="356" t="s">
        <v>234</v>
      </c>
      <c r="D630" s="481"/>
      <c r="E630" s="347"/>
      <c r="F630" s="347"/>
      <c r="G630" s="347"/>
      <c r="H630" s="358"/>
      <c r="I630" s="140"/>
      <c r="J630" s="347"/>
      <c r="K630" s="347"/>
      <c r="L630" s="347"/>
      <c r="M630" s="347"/>
      <c r="N630" s="347"/>
      <c r="O630" s="347"/>
      <c r="P630" s="347"/>
      <c r="Q630" s="351"/>
      <c r="R630" s="485"/>
    </row>
    <row r="631" spans="2:18" x14ac:dyDescent="0.2">
      <c r="B631" s="139">
        <v>9060</v>
      </c>
      <c r="C631" s="141" t="s">
        <v>235</v>
      </c>
      <c r="D631" s="481"/>
      <c r="E631" s="273">
        <f>'[2]I-A.1 to II-F'!Q616</f>
        <v>0</v>
      </c>
      <c r="F631" s="347"/>
      <c r="G631" s="352">
        <f t="shared" ref="G631:G635" si="326">E631+F631</f>
        <v>0</v>
      </c>
      <c r="H631" s="272">
        <v>68</v>
      </c>
      <c r="I631" s="143" t="str">
        <f>VLOOKUP($H631,$B$1071:$Q$1194,3)</f>
        <v>A907-10</v>
      </c>
      <c r="J631" s="344">
        <f>HLOOKUP($J$1071,$B$1071:$P$1194, $H631+1)*$G631</f>
        <v>0</v>
      </c>
      <c r="K631" s="344">
        <f>HLOOKUP($K$1071,$B$1071:$P$1194, $H631+1)*$G631</f>
        <v>0</v>
      </c>
      <c r="L631" s="344">
        <f>HLOOKUP($L$1071,$B$1071:$P$1194, $H631+1)*$G631</f>
        <v>0</v>
      </c>
      <c r="M631" s="344">
        <f>HLOOKUP($M$1071,$B$1071:$P$1194, $H631+1)*$G631</f>
        <v>0</v>
      </c>
      <c r="N631" s="344">
        <f>HLOOKUP($N$1071,$B$1071:$P$1194, $H631+1)*$G631</f>
        <v>0</v>
      </c>
      <c r="O631" s="344">
        <f>HLOOKUP($O$1071,$B$1071:$P$1194, $H631+1)*$G631</f>
        <v>0</v>
      </c>
      <c r="P631" s="344">
        <f>HLOOKUP($P$1071,$B$1071:$P$1194, $H631+1)*$G631</f>
        <v>0</v>
      </c>
      <c r="Q631" s="344">
        <f>SUM(J631:P631)</f>
        <v>0</v>
      </c>
      <c r="R631" s="265">
        <f t="shared" ref="R631:R637" si="327">Q631-G631</f>
        <v>0</v>
      </c>
    </row>
    <row r="632" spans="2:18" x14ac:dyDescent="0.2">
      <c r="B632" s="139">
        <v>9070</v>
      </c>
      <c r="C632" s="490" t="s">
        <v>228</v>
      </c>
      <c r="D632" s="174"/>
      <c r="E632" s="273">
        <f>'[2]I-A.1 to II-F'!Q621</f>
        <v>0</v>
      </c>
      <c r="F632" s="273"/>
      <c r="G632" s="352">
        <f t="shared" si="326"/>
        <v>0</v>
      </c>
      <c r="H632" s="272">
        <v>68</v>
      </c>
      <c r="I632" s="143" t="str">
        <f>VLOOKUP($H632,$B$1071:$Q$1194,3)</f>
        <v>A907-10</v>
      </c>
      <c r="J632" s="344">
        <f>HLOOKUP($J$1071,$B$1071:$P$1194, $H632+1)*$G632</f>
        <v>0</v>
      </c>
      <c r="K632" s="344">
        <f>HLOOKUP($K$1071,$B$1071:$P$1194, $H632+1)*$G632</f>
        <v>0</v>
      </c>
      <c r="L632" s="344">
        <f>HLOOKUP($L$1071,$B$1071:$P$1194, $H632+1)*$G632</f>
        <v>0</v>
      </c>
      <c r="M632" s="344">
        <f>HLOOKUP($M$1071,$B$1071:$P$1194, $H632+1)*$G632</f>
        <v>0</v>
      </c>
      <c r="N632" s="344">
        <f>HLOOKUP($N$1071,$B$1071:$P$1194, $H632+1)*$G632</f>
        <v>0</v>
      </c>
      <c r="O632" s="344">
        <f>HLOOKUP($O$1071,$B$1071:$P$1194, $H632+1)*$G632</f>
        <v>0</v>
      </c>
      <c r="P632" s="344">
        <f>HLOOKUP($P$1071,$B$1071:$P$1194, $H632+1)*$G632</f>
        <v>0</v>
      </c>
      <c r="Q632" s="344">
        <f>SUM(J632:P632)</f>
        <v>0</v>
      </c>
      <c r="R632" s="265">
        <f t="shared" si="327"/>
        <v>0</v>
      </c>
    </row>
    <row r="633" spans="2:18" x14ac:dyDescent="0.2">
      <c r="B633" s="174">
        <v>9080</v>
      </c>
      <c r="C633" s="118" t="s">
        <v>236</v>
      </c>
      <c r="D633" s="481"/>
      <c r="E633" s="273">
        <f>'[2]I-A.1 to II-F'!Q617</f>
        <v>0</v>
      </c>
      <c r="F633" s="347"/>
      <c r="G633" s="352">
        <f t="shared" si="326"/>
        <v>0</v>
      </c>
      <c r="H633" s="272">
        <v>69</v>
      </c>
      <c r="I633" s="143" t="str">
        <f>VLOOKUP($H633,$B$1071:$Q$1194,3)</f>
        <v>A904</v>
      </c>
      <c r="J633" s="344">
        <f>HLOOKUP($J$1071,$B$1071:$P$1194, $H633+1)*$G633</f>
        <v>0</v>
      </c>
      <c r="K633" s="344">
        <f>HLOOKUP($K$1071,$B$1071:$P$1194, $H633+1)*$G633</f>
        <v>0</v>
      </c>
      <c r="L633" s="344">
        <f>HLOOKUP($L$1071,$B$1071:$P$1194, $H633+1)*$G633</f>
        <v>0</v>
      </c>
      <c r="M633" s="344">
        <f>HLOOKUP($M$1071,$B$1071:$P$1194, $H633+1)*$G633</f>
        <v>0</v>
      </c>
      <c r="N633" s="344">
        <f>HLOOKUP($N$1071,$B$1071:$P$1194, $H633+1)*$G633</f>
        <v>0</v>
      </c>
      <c r="O633" s="344">
        <f>HLOOKUP($O$1071,$B$1071:$P$1194, $H633+1)*$G633</f>
        <v>0</v>
      </c>
      <c r="P633" s="344">
        <f>HLOOKUP($P$1071,$B$1071:$P$1194, $H633+1)*$G633</f>
        <v>0</v>
      </c>
      <c r="Q633" s="344">
        <f>SUM(J633:P633)</f>
        <v>0</v>
      </c>
      <c r="R633" s="265">
        <f t="shared" si="327"/>
        <v>0</v>
      </c>
    </row>
    <row r="634" spans="2:18" x14ac:dyDescent="0.2">
      <c r="B634" s="139">
        <v>9090</v>
      </c>
      <c r="C634" s="490" t="s">
        <v>237</v>
      </c>
      <c r="D634" s="174"/>
      <c r="E634" s="273">
        <f>'[2]I-A.1 to II-F'!Q618</f>
        <v>0</v>
      </c>
      <c r="F634" s="273"/>
      <c r="G634" s="352">
        <f t="shared" si="326"/>
        <v>0</v>
      </c>
      <c r="H634" s="272">
        <v>68</v>
      </c>
      <c r="I634" s="143" t="str">
        <f>VLOOKUP($H634,$B$1071:$Q$1194,3)</f>
        <v>A907-10</v>
      </c>
      <c r="J634" s="344">
        <f>HLOOKUP($J$1071,$B$1071:$P$1194, $H634+1)*$G634</f>
        <v>0</v>
      </c>
      <c r="K634" s="344">
        <f>HLOOKUP($K$1071,$B$1071:$P$1194, $H634+1)*$G634</f>
        <v>0</v>
      </c>
      <c r="L634" s="344">
        <f>HLOOKUP($L$1071,$B$1071:$P$1194, $H634+1)*$G634</f>
        <v>0</v>
      </c>
      <c r="M634" s="344">
        <f>HLOOKUP($M$1071,$B$1071:$P$1194, $H634+1)*$G634</f>
        <v>0</v>
      </c>
      <c r="N634" s="344">
        <f>HLOOKUP($N$1071,$B$1071:$P$1194, $H634+1)*$G634</f>
        <v>0</v>
      </c>
      <c r="O634" s="344">
        <f>HLOOKUP($O$1071,$B$1071:$P$1194, $H634+1)*$G634</f>
        <v>0</v>
      </c>
      <c r="P634" s="344">
        <f>HLOOKUP($P$1071,$B$1071:$P$1194, $H634+1)*$G634</f>
        <v>0</v>
      </c>
      <c r="Q634" s="344">
        <f>SUM(J634:P634)</f>
        <v>0</v>
      </c>
      <c r="R634" s="265">
        <f t="shared" si="327"/>
        <v>0</v>
      </c>
    </row>
    <row r="635" spans="2:18" x14ac:dyDescent="0.2">
      <c r="B635" s="139">
        <v>9100</v>
      </c>
      <c r="C635" s="118" t="s">
        <v>238</v>
      </c>
      <c r="D635" s="481"/>
      <c r="E635" s="273">
        <f>'[2]I-A.1 to II-F'!Q622</f>
        <v>0</v>
      </c>
      <c r="F635" s="347"/>
      <c r="G635" s="352">
        <f t="shared" si="326"/>
        <v>0</v>
      </c>
      <c r="H635" s="272">
        <v>68</v>
      </c>
      <c r="I635" s="143" t="str">
        <f>VLOOKUP($H635,$B$1071:$Q$1194,3)</f>
        <v>A907-10</v>
      </c>
      <c r="J635" s="344">
        <f>HLOOKUP($J$1071,$B$1071:$P$1194, $H635+1)*$G635</f>
        <v>0</v>
      </c>
      <c r="K635" s="344">
        <f>HLOOKUP($K$1071,$B$1071:$P$1194, $H635+1)*$G635</f>
        <v>0</v>
      </c>
      <c r="L635" s="344">
        <f>HLOOKUP($L$1071,$B$1071:$P$1194, $H635+1)*$G635</f>
        <v>0</v>
      </c>
      <c r="M635" s="344">
        <f>HLOOKUP($M$1071,$B$1071:$P$1194, $H635+1)*$G635</f>
        <v>0</v>
      </c>
      <c r="N635" s="344">
        <f>HLOOKUP($N$1071,$B$1071:$P$1194, $H635+1)*$G635</f>
        <v>0</v>
      </c>
      <c r="O635" s="344">
        <f>HLOOKUP($O$1071,$B$1071:$P$1194, $H635+1)*$G635</f>
        <v>0</v>
      </c>
      <c r="P635" s="344">
        <f>HLOOKUP($P$1071,$B$1071:$P$1194, $H635+1)*$G635</f>
        <v>0</v>
      </c>
      <c r="Q635" s="344">
        <f>SUM(J635:P635)</f>
        <v>0</v>
      </c>
      <c r="R635" s="265">
        <f t="shared" si="327"/>
        <v>0</v>
      </c>
    </row>
    <row r="636" spans="2:18" x14ac:dyDescent="0.2">
      <c r="B636" s="119"/>
      <c r="C636" s="172"/>
      <c r="D636" s="174"/>
      <c r="E636" s="273"/>
      <c r="F636" s="273"/>
      <c r="G636" s="352"/>
      <c r="H636" s="272"/>
      <c r="I636" s="143"/>
      <c r="J636" s="267"/>
      <c r="K636" s="267"/>
      <c r="L636" s="267"/>
      <c r="M636" s="267"/>
      <c r="N636" s="267"/>
      <c r="O636" s="267"/>
      <c r="P636" s="267"/>
      <c r="Q636" s="344"/>
      <c r="R636" s="388"/>
    </row>
    <row r="637" spans="2:18" x14ac:dyDescent="0.2">
      <c r="B637" s="119"/>
      <c r="C637" s="140" t="s">
        <v>239</v>
      </c>
      <c r="D637" s="174"/>
      <c r="E637" s="273">
        <f>SUM(E631:E635)</f>
        <v>0</v>
      </c>
      <c r="F637" s="273">
        <f>SUM(F631:F635)</f>
        <v>0</v>
      </c>
      <c r="G637" s="273">
        <f>SUM(G631:G635)</f>
        <v>0</v>
      </c>
      <c r="H637" s="272"/>
      <c r="I637" s="143"/>
      <c r="J637" s="273">
        <f t="shared" ref="J637:P637" si="328">SUM(J631:J635)</f>
        <v>0</v>
      </c>
      <c r="K637" s="273">
        <f t="shared" si="328"/>
        <v>0</v>
      </c>
      <c r="L637" s="273">
        <f t="shared" si="328"/>
        <v>0</v>
      </c>
      <c r="M637" s="273">
        <f t="shared" si="328"/>
        <v>0</v>
      </c>
      <c r="N637" s="273">
        <f t="shared" si="328"/>
        <v>0</v>
      </c>
      <c r="O637" s="273">
        <f t="shared" si="328"/>
        <v>0</v>
      </c>
      <c r="P637" s="273">
        <f t="shared" si="328"/>
        <v>0</v>
      </c>
      <c r="Q637" s="344">
        <f>SUM(J637:P637)</f>
        <v>0</v>
      </c>
      <c r="R637" s="265">
        <f t="shared" si="327"/>
        <v>0</v>
      </c>
    </row>
    <row r="638" spans="2:18" x14ac:dyDescent="0.2">
      <c r="B638" s="119"/>
      <c r="C638" s="172"/>
      <c r="D638" s="174"/>
      <c r="E638" s="273"/>
      <c r="F638" s="273"/>
      <c r="G638" s="352"/>
      <c r="H638" s="272"/>
      <c r="I638" s="143"/>
      <c r="J638" s="354"/>
      <c r="K638" s="354"/>
      <c r="L638" s="354"/>
      <c r="M638" s="354"/>
      <c r="N638" s="354"/>
      <c r="O638" s="354"/>
      <c r="P638" s="354"/>
      <c r="Q638" s="354"/>
      <c r="R638" s="489"/>
    </row>
    <row r="639" spans="2:18" x14ac:dyDescent="0.2">
      <c r="B639" s="119" t="s">
        <v>240</v>
      </c>
      <c r="C639" s="172"/>
      <c r="D639" s="174"/>
      <c r="E639" s="273"/>
      <c r="F639" s="273"/>
      <c r="G639" s="352"/>
      <c r="H639" s="272"/>
      <c r="I639" s="143"/>
      <c r="J639" s="354"/>
      <c r="K639" s="354"/>
      <c r="L639" s="354"/>
      <c r="M639" s="354"/>
      <c r="N639" s="354"/>
      <c r="O639" s="354"/>
      <c r="P639" s="354"/>
      <c r="Q639" s="354"/>
      <c r="R639" s="489"/>
    </row>
    <row r="640" spans="2:18" x14ac:dyDescent="0.2">
      <c r="B640" s="119"/>
      <c r="C640" s="172"/>
      <c r="D640" s="174"/>
      <c r="E640" s="273"/>
      <c r="F640" s="273"/>
      <c r="G640" s="352"/>
      <c r="H640" s="272"/>
      <c r="I640" s="143"/>
      <c r="J640" s="354"/>
      <c r="K640" s="354"/>
      <c r="L640" s="354"/>
      <c r="M640" s="354"/>
      <c r="N640" s="354"/>
      <c r="O640" s="354"/>
      <c r="P640" s="354"/>
      <c r="Q640" s="354"/>
      <c r="R640" s="489"/>
    </row>
    <row r="641" spans="1:18" x14ac:dyDescent="0.2">
      <c r="B641" s="119"/>
      <c r="C641" s="171" t="s">
        <v>241</v>
      </c>
      <c r="D641" s="481"/>
      <c r="E641" s="347"/>
      <c r="F641" s="347"/>
      <c r="G641" s="347"/>
      <c r="H641" s="340"/>
      <c r="I641" s="140"/>
      <c r="J641" s="347"/>
      <c r="K641" s="347"/>
      <c r="L641" s="347"/>
      <c r="M641" s="347"/>
      <c r="N641" s="347"/>
      <c r="O641" s="347"/>
      <c r="P641" s="347"/>
      <c r="Q641" s="351"/>
      <c r="R641" s="485"/>
    </row>
    <row r="642" spans="1:18" x14ac:dyDescent="0.2">
      <c r="B642" s="139">
        <v>9110</v>
      </c>
      <c r="C642" s="118" t="s">
        <v>228</v>
      </c>
      <c r="D642" s="481"/>
      <c r="E642" s="273">
        <f>'[2]I-A.1 to II-F'!Q635</f>
        <v>0</v>
      </c>
      <c r="F642" s="347"/>
      <c r="G642" s="352">
        <f t="shared" ref="G642:G646" si="329">E642+F642</f>
        <v>0</v>
      </c>
      <c r="H642" s="272">
        <v>68</v>
      </c>
      <c r="I642" s="143" t="str">
        <f>VLOOKUP($H642,$B$1071:$Q$1194,3)</f>
        <v>A907-10</v>
      </c>
      <c r="J642" s="344">
        <f>HLOOKUP($J$1071,$B$1071:$P$1194, $H642+1)*$G642</f>
        <v>0</v>
      </c>
      <c r="K642" s="344">
        <f>HLOOKUP($K$1071,$B$1071:$P$1194, $H642+1)*$G642</f>
        <v>0</v>
      </c>
      <c r="L642" s="344">
        <f>HLOOKUP($L$1071,$B$1071:$P$1194, $H642+1)*$G642</f>
        <v>0</v>
      </c>
      <c r="M642" s="344">
        <f>HLOOKUP($M$1071,$B$1071:$P$1194, $H642+1)*$G642</f>
        <v>0</v>
      </c>
      <c r="N642" s="344">
        <f>HLOOKUP($N$1071,$B$1071:$P$1194, $H642+1)*$G642</f>
        <v>0</v>
      </c>
      <c r="O642" s="344">
        <f>HLOOKUP($O$1071,$B$1071:$P$1194, $H642+1)*$G642</f>
        <v>0</v>
      </c>
      <c r="P642" s="344">
        <f>HLOOKUP($P$1071,$B$1071:$P$1194, $H642+1)*$G642</f>
        <v>0</v>
      </c>
      <c r="Q642" s="344">
        <f>SUM(J642:P642)</f>
        <v>0</v>
      </c>
      <c r="R642" s="265">
        <f t="shared" ref="R642:R648" si="330">Q642-G642</f>
        <v>0</v>
      </c>
    </row>
    <row r="643" spans="1:18" x14ac:dyDescent="0.2">
      <c r="B643" s="139">
        <v>9120</v>
      </c>
      <c r="C643" s="118" t="s">
        <v>242</v>
      </c>
      <c r="D643" s="481"/>
      <c r="E643" s="273">
        <f>'[2]I-A.1 to II-F'!Q629</f>
        <v>0</v>
      </c>
      <c r="F643" s="347"/>
      <c r="G643" s="352">
        <f t="shared" si="329"/>
        <v>0</v>
      </c>
      <c r="H643" s="272">
        <v>68</v>
      </c>
      <c r="I643" s="143" t="str">
        <f>VLOOKUP($H643,$B$1071:$Q$1194,3)</f>
        <v>A907-10</v>
      </c>
      <c r="J643" s="344">
        <f>HLOOKUP($J$1071,$B$1071:$P$1194, $H643+1)*$G643</f>
        <v>0</v>
      </c>
      <c r="K643" s="344">
        <f>HLOOKUP($K$1071,$B$1071:$P$1194, $H643+1)*$G643</f>
        <v>0</v>
      </c>
      <c r="L643" s="344">
        <f>HLOOKUP($L$1071,$B$1071:$P$1194, $H643+1)*$G643</f>
        <v>0</v>
      </c>
      <c r="M643" s="344">
        <f>HLOOKUP($M$1071,$B$1071:$P$1194, $H643+1)*$G643</f>
        <v>0</v>
      </c>
      <c r="N643" s="344">
        <f>HLOOKUP($N$1071,$B$1071:$P$1194, $H643+1)*$G643</f>
        <v>0</v>
      </c>
      <c r="O643" s="344">
        <f>HLOOKUP($O$1071,$B$1071:$P$1194, $H643+1)*$G643</f>
        <v>0</v>
      </c>
      <c r="P643" s="344">
        <f>HLOOKUP($P$1071,$B$1071:$P$1194, $H643+1)*$G643</f>
        <v>0</v>
      </c>
      <c r="Q643" s="344">
        <f>SUM(J643:P643)</f>
        <v>0</v>
      </c>
      <c r="R643" s="265">
        <f t="shared" si="330"/>
        <v>0</v>
      </c>
    </row>
    <row r="644" spans="1:18" x14ac:dyDescent="0.2">
      <c r="B644" s="139">
        <v>9130</v>
      </c>
      <c r="C644" s="118" t="s">
        <v>243</v>
      </c>
      <c r="D644" s="481"/>
      <c r="E644" s="273">
        <f>'[2]I-A.1 to II-F'!Q630</f>
        <v>0</v>
      </c>
      <c r="F644" s="347"/>
      <c r="G644" s="352">
        <f t="shared" si="329"/>
        <v>0</v>
      </c>
      <c r="H644" s="272">
        <v>68</v>
      </c>
      <c r="I644" s="143" t="str">
        <f>VLOOKUP($H644,$B$1071:$Q$1194,3)</f>
        <v>A907-10</v>
      </c>
      <c r="J644" s="344">
        <f>HLOOKUP($J$1071,$B$1071:$P$1194, $H644+1)*$G644</f>
        <v>0</v>
      </c>
      <c r="K644" s="344">
        <f>HLOOKUP($K$1071,$B$1071:$P$1194, $H644+1)*$G644</f>
        <v>0</v>
      </c>
      <c r="L644" s="344">
        <f>HLOOKUP($L$1071,$B$1071:$P$1194, $H644+1)*$G644</f>
        <v>0</v>
      </c>
      <c r="M644" s="344">
        <f>HLOOKUP($M$1071,$B$1071:$P$1194, $H644+1)*$G644</f>
        <v>0</v>
      </c>
      <c r="N644" s="344">
        <f>HLOOKUP($N$1071,$B$1071:$P$1194, $H644+1)*$G644</f>
        <v>0</v>
      </c>
      <c r="O644" s="344">
        <f>HLOOKUP($O$1071,$B$1071:$P$1194, $H644+1)*$G644</f>
        <v>0</v>
      </c>
      <c r="P644" s="344">
        <f>HLOOKUP($P$1071,$B$1071:$P$1194, $H644+1)*$G644</f>
        <v>0</v>
      </c>
      <c r="Q644" s="344">
        <f>SUM(J644:P644)</f>
        <v>0</v>
      </c>
      <c r="R644" s="265">
        <f t="shared" si="330"/>
        <v>0</v>
      </c>
    </row>
    <row r="645" spans="1:18" x14ac:dyDescent="0.2">
      <c r="B645" s="139">
        <v>9160</v>
      </c>
      <c r="C645" s="118" t="s">
        <v>244</v>
      </c>
      <c r="D645" s="481"/>
      <c r="E645" s="273">
        <f>'[2]I-A.1 to II-F'!Q631+'[2]I-A.1 to II-F'!Q636</f>
        <v>0</v>
      </c>
      <c r="F645" s="347"/>
      <c r="G645" s="352">
        <f t="shared" si="329"/>
        <v>0</v>
      </c>
      <c r="H645" s="272">
        <v>68</v>
      </c>
      <c r="I645" s="143" t="str">
        <f>VLOOKUP($H645,$B$1071:$Q$1194,3)</f>
        <v>A907-10</v>
      </c>
      <c r="J645" s="344">
        <f>HLOOKUP($J$1071,$B$1071:$P$1194, $H645+1)*$G645</f>
        <v>0</v>
      </c>
      <c r="K645" s="344">
        <f>HLOOKUP($K$1071,$B$1071:$P$1194, $H645+1)*$G645</f>
        <v>0</v>
      </c>
      <c r="L645" s="344">
        <f>HLOOKUP($L$1071,$B$1071:$P$1194, $H645+1)*$G645</f>
        <v>0</v>
      </c>
      <c r="M645" s="344">
        <f>HLOOKUP($M$1071,$B$1071:$P$1194, $H645+1)*$G645</f>
        <v>0</v>
      </c>
      <c r="N645" s="344">
        <f>HLOOKUP($N$1071,$B$1071:$P$1194, $H645+1)*$G645</f>
        <v>0</v>
      </c>
      <c r="O645" s="344">
        <f>HLOOKUP($O$1071,$B$1071:$P$1194, $H645+1)*$G645</f>
        <v>0</v>
      </c>
      <c r="P645" s="344">
        <f>HLOOKUP($P$1071,$B$1071:$P$1194, $H645+1)*$G645</f>
        <v>0</v>
      </c>
      <c r="Q645" s="344">
        <f>SUM(J645:P645)</f>
        <v>0</v>
      </c>
      <c r="R645" s="265">
        <f t="shared" si="330"/>
        <v>0</v>
      </c>
    </row>
    <row r="646" spans="1:18" x14ac:dyDescent="0.2">
      <c r="B646" s="139">
        <v>9170</v>
      </c>
      <c r="C646" s="118" t="s">
        <v>241</v>
      </c>
      <c r="D646" s="481"/>
      <c r="E646" s="273">
        <f>'[2]I-A.1 to II-F'!Q632</f>
        <v>0</v>
      </c>
      <c r="F646" s="347"/>
      <c r="G646" s="352">
        <f t="shared" si="329"/>
        <v>0</v>
      </c>
      <c r="H646" s="272">
        <v>68</v>
      </c>
      <c r="I646" s="143" t="str">
        <f>VLOOKUP($H646,$B$1071:$Q$1194,3)</f>
        <v>A907-10</v>
      </c>
      <c r="J646" s="344">
        <f>HLOOKUP($J$1071,$B$1071:$P$1194, $H646+1)*$G646</f>
        <v>0</v>
      </c>
      <c r="K646" s="344">
        <f>HLOOKUP($K$1071,$B$1071:$P$1194, $H646+1)*$G646</f>
        <v>0</v>
      </c>
      <c r="L646" s="344">
        <f>HLOOKUP($L$1071,$B$1071:$P$1194, $H646+1)*$G646</f>
        <v>0</v>
      </c>
      <c r="M646" s="344">
        <f>HLOOKUP($M$1071,$B$1071:$P$1194, $H646+1)*$G646</f>
        <v>0</v>
      </c>
      <c r="N646" s="344">
        <f>HLOOKUP($N$1071,$B$1071:$P$1194, $H646+1)*$G646</f>
        <v>0</v>
      </c>
      <c r="O646" s="344">
        <f>HLOOKUP($O$1071,$B$1071:$P$1194, $H646+1)*$G646</f>
        <v>0</v>
      </c>
      <c r="P646" s="344">
        <f>HLOOKUP($P$1071,$B$1071:$P$1194, $H646+1)*$G646</f>
        <v>0</v>
      </c>
      <c r="Q646" s="344">
        <f>SUM(J646:P646)</f>
        <v>0</v>
      </c>
      <c r="R646" s="265">
        <f t="shared" si="330"/>
        <v>0</v>
      </c>
    </row>
    <row r="647" spans="1:18" x14ac:dyDescent="0.2">
      <c r="B647" s="101"/>
      <c r="C647" s="173"/>
      <c r="D647" s="481"/>
      <c r="E647" s="347"/>
      <c r="F647" s="347"/>
      <c r="G647" s="347"/>
      <c r="H647" s="358"/>
      <c r="I647" s="359"/>
      <c r="J647" s="347"/>
      <c r="K647" s="347"/>
      <c r="L647" s="347"/>
      <c r="M647" s="347"/>
      <c r="N647" s="347"/>
      <c r="O647" s="347"/>
      <c r="P647" s="347"/>
      <c r="Q647" s="351"/>
      <c r="R647" s="485"/>
    </row>
    <row r="648" spans="1:18" x14ac:dyDescent="0.2">
      <c r="B648" s="101"/>
      <c r="C648" s="140" t="s">
        <v>245</v>
      </c>
      <c r="D648" s="481"/>
      <c r="E648" s="347">
        <f>SUM(E642:E646)</f>
        <v>0</v>
      </c>
      <c r="F648" s="347">
        <f>SUM(F642:F646)</f>
        <v>0</v>
      </c>
      <c r="G648" s="347">
        <f>SUM(G642:G646)</f>
        <v>0</v>
      </c>
      <c r="H648" s="358"/>
      <c r="I648" s="359"/>
      <c r="J648" s="347">
        <f t="shared" ref="J648:P648" si="331">SUM(J642:J646)</f>
        <v>0</v>
      </c>
      <c r="K648" s="347">
        <f t="shared" si="331"/>
        <v>0</v>
      </c>
      <c r="L648" s="347">
        <f t="shared" si="331"/>
        <v>0</v>
      </c>
      <c r="M648" s="347">
        <f t="shared" si="331"/>
        <v>0</v>
      </c>
      <c r="N648" s="347">
        <f t="shared" si="331"/>
        <v>0</v>
      </c>
      <c r="O648" s="347">
        <f t="shared" si="331"/>
        <v>0</v>
      </c>
      <c r="P648" s="347">
        <f t="shared" si="331"/>
        <v>0</v>
      </c>
      <c r="Q648" s="344">
        <f>SUM(J648:P648)</f>
        <v>0</v>
      </c>
      <c r="R648" s="265">
        <f t="shared" si="330"/>
        <v>0</v>
      </c>
    </row>
    <row r="649" spans="1:18" x14ac:dyDescent="0.2">
      <c r="B649" s="101"/>
      <c r="C649" s="173"/>
      <c r="D649" s="481"/>
      <c r="E649" s="347"/>
      <c r="F649" s="347"/>
      <c r="G649" s="347"/>
      <c r="H649" s="358"/>
      <c r="I649" s="359"/>
      <c r="J649" s="347"/>
      <c r="K649" s="347"/>
      <c r="L649" s="347"/>
      <c r="M649" s="347"/>
      <c r="N649" s="347"/>
      <c r="O649" s="347"/>
      <c r="P649" s="347"/>
      <c r="Q649" s="351"/>
      <c r="R649" s="485"/>
    </row>
    <row r="650" spans="1:18" x14ac:dyDescent="0.2">
      <c r="B650" s="101" t="s">
        <v>246</v>
      </c>
      <c r="C650" s="173"/>
      <c r="D650" s="481"/>
      <c r="E650" s="347"/>
      <c r="F650" s="347"/>
      <c r="G650" s="347"/>
      <c r="H650" s="358"/>
      <c r="I650" s="359"/>
      <c r="J650" s="347"/>
      <c r="K650" s="347"/>
      <c r="L650" s="347"/>
      <c r="M650" s="347"/>
      <c r="N650" s="347"/>
      <c r="O650" s="347"/>
      <c r="P650" s="347"/>
      <c r="Q650" s="351"/>
      <c r="R650" s="485"/>
    </row>
    <row r="651" spans="1:18" ht="13.5" thickBot="1" x14ac:dyDescent="0.25">
      <c r="B651" s="101"/>
      <c r="C651" s="173"/>
      <c r="D651" s="481"/>
      <c r="E651" s="347"/>
      <c r="F651" s="347"/>
      <c r="G651" s="350"/>
      <c r="H651" s="358"/>
      <c r="I651" s="359"/>
      <c r="J651" s="351"/>
      <c r="K651" s="351"/>
      <c r="L651" s="351"/>
      <c r="M651" s="351"/>
      <c r="N651" s="351"/>
      <c r="O651" s="351"/>
      <c r="P651" s="351"/>
      <c r="Q651" s="351"/>
      <c r="R651" s="485"/>
    </row>
    <row r="652" spans="1:18" ht="13.5" thickBot="1" x14ac:dyDescent="0.25">
      <c r="B652" s="177" t="s">
        <v>247</v>
      </c>
      <c r="C652" s="178"/>
      <c r="D652" s="491" t="s">
        <v>198</v>
      </c>
      <c r="E652" s="278">
        <f>E648+E637+E628+E617+E600+E582+E572</f>
        <v>229243.91588359239</v>
      </c>
      <c r="F652" s="278">
        <f t="shared" ref="F652:G652" si="332">F648+F637+F628+F617+F600+F582+F572</f>
        <v>0</v>
      </c>
      <c r="G652" s="278">
        <f t="shared" si="332"/>
        <v>229243.91588359239</v>
      </c>
      <c r="H652" s="381"/>
      <c r="I652" s="492"/>
      <c r="J652" s="278">
        <f t="shared" ref="J652:P652" si="333">J648+J637+J628+J617+J600+J582+J572</f>
        <v>141914.1129957159</v>
      </c>
      <c r="K652" s="278">
        <f t="shared" si="333"/>
        <v>3073.1371126171166</v>
      </c>
      <c r="L652" s="278">
        <f t="shared" si="333"/>
        <v>73375.679145056594</v>
      </c>
      <c r="M652" s="278">
        <f t="shared" si="333"/>
        <v>6656.4859167394716</v>
      </c>
      <c r="N652" s="278">
        <f t="shared" si="333"/>
        <v>0</v>
      </c>
      <c r="O652" s="278">
        <f t="shared" si="333"/>
        <v>3610.6889623632937</v>
      </c>
      <c r="P652" s="278">
        <f t="shared" si="333"/>
        <v>613.81175109999936</v>
      </c>
      <c r="Q652" s="393">
        <f>SUM(J652:P652)</f>
        <v>229243.91588359236</v>
      </c>
      <c r="R652" s="281">
        <f t="shared" ref="R652" si="334">Q652-G652</f>
        <v>0</v>
      </c>
    </row>
    <row r="653" spans="1:18" s="144" customFormat="1" ht="13.5" thickBot="1" x14ac:dyDescent="0.25">
      <c r="A653" s="98"/>
      <c r="E653" s="493"/>
      <c r="F653" s="493"/>
      <c r="G653" s="494"/>
      <c r="H653" s="495"/>
      <c r="I653" s="184"/>
      <c r="J653" s="184"/>
      <c r="K653" s="184"/>
      <c r="L653" s="184"/>
      <c r="M653" s="184"/>
      <c r="N653" s="184"/>
      <c r="O653" s="184"/>
      <c r="P653" s="184"/>
      <c r="Q653" s="184"/>
      <c r="R653" s="184"/>
    </row>
    <row r="654" spans="1:18" x14ac:dyDescent="0.2">
      <c r="B654" s="96" t="s">
        <v>0</v>
      </c>
      <c r="C654" s="239"/>
      <c r="D654" s="151"/>
      <c r="E654" s="423"/>
      <c r="F654" s="424"/>
      <c r="G654" s="425"/>
      <c r="H654" s="426"/>
      <c r="I654" s="150"/>
      <c r="K654" s="151"/>
      <c r="L654" s="151"/>
      <c r="M654" s="151"/>
      <c r="N654" s="151"/>
      <c r="O654" s="151"/>
      <c r="P654" s="151"/>
      <c r="Q654" s="151"/>
    </row>
    <row r="655" spans="1:18" x14ac:dyDescent="0.2">
      <c r="B655" s="102" t="s">
        <v>248</v>
      </c>
      <c r="C655" s="329"/>
      <c r="D655" s="151"/>
      <c r="E655" s="427"/>
      <c r="F655" s="427"/>
      <c r="G655" s="425"/>
      <c r="H655" s="426"/>
      <c r="I655" s="150"/>
      <c r="J655" s="151"/>
      <c r="K655" s="151"/>
      <c r="L655" s="151"/>
      <c r="M655" s="151"/>
      <c r="N655" s="151"/>
      <c r="O655" s="151"/>
      <c r="P655" s="151"/>
      <c r="Q655" s="151"/>
      <c r="R655" s="151"/>
    </row>
    <row r="656" spans="1:18" x14ac:dyDescent="0.2">
      <c r="B656" s="102" t="s">
        <v>531</v>
      </c>
      <c r="C656" s="329"/>
      <c r="D656" s="151"/>
      <c r="E656" s="427"/>
      <c r="F656" s="427"/>
      <c r="G656" s="425"/>
      <c r="H656" s="426"/>
      <c r="I656" s="150"/>
      <c r="J656" s="151"/>
      <c r="K656" s="151"/>
      <c r="L656" s="151"/>
      <c r="M656" s="151"/>
      <c r="N656" s="151"/>
      <c r="O656" s="151"/>
      <c r="P656" s="151"/>
      <c r="Q656" s="151"/>
      <c r="R656" s="151"/>
    </row>
    <row r="657" spans="2:18" ht="12" thickBot="1" x14ac:dyDescent="0.25">
      <c r="B657" s="103" t="s">
        <v>532</v>
      </c>
      <c r="C657" s="330"/>
      <c r="D657" s="105"/>
      <c r="E657" s="231" t="s">
        <v>539</v>
      </c>
      <c r="F657" s="231" t="s">
        <v>539</v>
      </c>
      <c r="G657" s="231" t="s">
        <v>539</v>
      </c>
      <c r="H657" s="234"/>
      <c r="J657" s="231" t="s">
        <v>539</v>
      </c>
      <c r="K657" s="231" t="s">
        <v>539</v>
      </c>
      <c r="L657" s="231" t="s">
        <v>539</v>
      </c>
      <c r="M657" s="231" t="s">
        <v>539</v>
      </c>
      <c r="N657" s="231" t="s">
        <v>539</v>
      </c>
      <c r="O657" s="231" t="s">
        <v>539</v>
      </c>
      <c r="P657" s="231" t="s">
        <v>539</v>
      </c>
      <c r="Q657" s="231" t="s">
        <v>539</v>
      </c>
      <c r="R657" s="151"/>
    </row>
    <row r="658" spans="2:18" ht="12" thickBot="1" x14ac:dyDescent="0.25">
      <c r="B658" s="151" t="s">
        <v>3</v>
      </c>
      <c r="C658" s="151"/>
      <c r="D658" s="105"/>
      <c r="E658" s="231"/>
      <c r="F658" s="231"/>
      <c r="G658" s="233"/>
      <c r="H658" s="234"/>
      <c r="I658" s="644" t="s">
        <v>512</v>
      </c>
      <c r="J658" s="645"/>
      <c r="K658" s="645"/>
      <c r="L658" s="645"/>
      <c r="M658" s="645"/>
      <c r="N658" s="645"/>
      <c r="O658" s="645"/>
      <c r="P658" s="645"/>
      <c r="Q658" s="646"/>
      <c r="R658" s="150"/>
    </row>
    <row r="659" spans="2:18" ht="11.25" x14ac:dyDescent="0.2">
      <c r="B659" s="373"/>
      <c r="C659" s="373"/>
      <c r="D659" s="235"/>
      <c r="E659" s="236"/>
      <c r="F659" s="236" t="s">
        <v>513</v>
      </c>
      <c r="G659" s="237" t="s">
        <v>514</v>
      </c>
      <c r="H659" s="238"/>
      <c r="I659" s="239"/>
      <c r="J659" s="235"/>
      <c r="K659" s="240"/>
      <c r="L659" s="240"/>
      <c r="M659" s="240"/>
      <c r="N659" s="235"/>
      <c r="O659" s="240"/>
      <c r="P659" s="240"/>
      <c r="Q659" s="241"/>
      <c r="R659" s="242"/>
    </row>
    <row r="660" spans="2:18" ht="11.25" x14ac:dyDescent="0.2">
      <c r="B660" s="245" t="s">
        <v>4</v>
      </c>
      <c r="C660" s="245" t="s">
        <v>5</v>
      </c>
      <c r="D660" s="245" t="s">
        <v>6</v>
      </c>
      <c r="E660" s="246"/>
      <c r="F660" s="246" t="s">
        <v>515</v>
      </c>
      <c r="G660" s="247" t="s">
        <v>516</v>
      </c>
      <c r="H660" s="248" t="s">
        <v>517</v>
      </c>
      <c r="I660" s="249" t="s">
        <v>518</v>
      </c>
      <c r="J660" s="245" t="s">
        <v>7</v>
      </c>
      <c r="K660" s="245" t="s">
        <v>8</v>
      </c>
      <c r="L660" s="245" t="s">
        <v>8</v>
      </c>
      <c r="M660" s="245" t="s">
        <v>9</v>
      </c>
      <c r="N660" s="245" t="s">
        <v>10</v>
      </c>
      <c r="O660" s="245" t="s">
        <v>57</v>
      </c>
      <c r="P660" s="245" t="s">
        <v>57</v>
      </c>
      <c r="Q660" s="250" t="s">
        <v>519</v>
      </c>
      <c r="R660" s="292"/>
    </row>
    <row r="661" spans="2:18" ht="11.25" x14ac:dyDescent="0.2">
      <c r="B661" s="245" t="s">
        <v>11</v>
      </c>
      <c r="C661" s="245"/>
      <c r="D661" s="245" t="s">
        <v>520</v>
      </c>
      <c r="E661" s="246" t="s">
        <v>489</v>
      </c>
      <c r="F661" s="246" t="s">
        <v>521</v>
      </c>
      <c r="G661" s="247" t="s">
        <v>489</v>
      </c>
      <c r="H661" s="248" t="s">
        <v>522</v>
      </c>
      <c r="I661" s="249" t="s">
        <v>523</v>
      </c>
      <c r="J661" s="245"/>
      <c r="K661" s="252" t="s">
        <v>524</v>
      </c>
      <c r="L661" s="252" t="s">
        <v>525</v>
      </c>
      <c r="M661" s="245"/>
      <c r="N661" s="245"/>
      <c r="O661" s="245" t="s">
        <v>59</v>
      </c>
      <c r="P661" s="245" t="s">
        <v>60</v>
      </c>
      <c r="Q661" s="250" t="s">
        <v>526</v>
      </c>
      <c r="R661" s="292" t="s">
        <v>540</v>
      </c>
    </row>
    <row r="662" spans="2:18" ht="12" thickBot="1" x14ac:dyDescent="0.25">
      <c r="B662" s="258"/>
      <c r="C662" s="258"/>
      <c r="D662" s="253"/>
      <c r="E662" s="254"/>
      <c r="F662" s="254"/>
      <c r="G662" s="255"/>
      <c r="H662" s="256"/>
      <c r="I662" s="257" t="s">
        <v>527</v>
      </c>
      <c r="J662" s="258"/>
      <c r="K662" s="258"/>
      <c r="L662" s="259"/>
      <c r="M662" s="259"/>
      <c r="N662" s="259"/>
      <c r="O662" s="259"/>
      <c r="P662" s="259"/>
      <c r="Q662" s="260"/>
      <c r="R662" s="334"/>
    </row>
    <row r="663" spans="2:18" x14ac:dyDescent="0.2">
      <c r="B663" s="152"/>
      <c r="C663" s="152"/>
      <c r="D663" s="152"/>
      <c r="E663" s="428"/>
      <c r="F663" s="428"/>
      <c r="G663" s="429"/>
      <c r="H663" s="430"/>
      <c r="I663" s="159"/>
      <c r="J663" s="152"/>
      <c r="K663" s="152"/>
      <c r="L663" s="152"/>
      <c r="M663" s="152"/>
      <c r="N663" s="152"/>
      <c r="O663" s="152"/>
      <c r="P663" s="152"/>
      <c r="Q663" s="152"/>
      <c r="R663" s="431"/>
    </row>
    <row r="664" spans="2:18" x14ac:dyDescent="0.2">
      <c r="B664" s="101" t="s">
        <v>249</v>
      </c>
      <c r="C664" s="101"/>
      <c r="D664" s="481" t="s">
        <v>135</v>
      </c>
      <c r="E664" s="347"/>
      <c r="F664" s="347"/>
      <c r="G664" s="350"/>
      <c r="H664" s="340"/>
      <c r="I664" s="359"/>
      <c r="J664" s="351"/>
      <c r="K664" s="351"/>
      <c r="L664" s="351"/>
      <c r="M664" s="351"/>
      <c r="N664" s="140"/>
      <c r="O664" s="140"/>
      <c r="P664" s="140"/>
      <c r="Q664" s="140"/>
      <c r="R664" s="483"/>
    </row>
    <row r="665" spans="2:18" x14ac:dyDescent="0.2">
      <c r="B665" s="139">
        <v>9200</v>
      </c>
      <c r="C665" s="119" t="s">
        <v>250</v>
      </c>
      <c r="D665" s="174"/>
      <c r="E665" s="273">
        <f>'[2]I-A.1 to II-F'!Q656</f>
        <v>-49.336328333571181</v>
      </c>
      <c r="F665" s="273"/>
      <c r="G665" s="352">
        <f t="shared" ref="G665:G675" si="335">E665+F665</f>
        <v>-49.336328333571181</v>
      </c>
      <c r="H665" s="272">
        <v>73</v>
      </c>
      <c r="I665" s="143" t="str">
        <f t="shared" ref="I665:I675" si="336">VLOOKUP($H665,$B$1071:$Q$1194,3)</f>
        <v>DOMXAG</v>
      </c>
      <c r="J665" s="344">
        <f t="shared" ref="J665:J675" si="337">HLOOKUP($J$1071,$B$1071:$P$1194, $H665+1)*$G665</f>
        <v>-30.541797573722565</v>
      </c>
      <c r="K665" s="344">
        <f t="shared" ref="K665:K675" si="338">HLOOKUP($K$1071,$B$1071:$P$1194, $H665+1)*$G665</f>
        <v>-0.66137982776018645</v>
      </c>
      <c r="L665" s="344">
        <f t="shared" ref="L665:L675" si="339">HLOOKUP($L$1071,$B$1071:$P$1194, $H665+1)*$G665</f>
        <v>-15.791418428908383</v>
      </c>
      <c r="M665" s="344">
        <f t="shared" ref="M665:M675" si="340">HLOOKUP($M$1071,$B$1071:$P$1194, $H665+1)*$G665</f>
        <v>-1.4325639721789281</v>
      </c>
      <c r="N665" s="344">
        <f t="shared" ref="N665:N675" si="341">HLOOKUP($N$1071,$B$1071:$P$1194, $H665+1)*$G665</f>
        <v>0</v>
      </c>
      <c r="O665" s="344">
        <f t="shared" ref="O665:O675" si="342">HLOOKUP($O$1071,$B$1071:$P$1194, $H665+1)*$G665</f>
        <v>-0.77706810874759946</v>
      </c>
      <c r="P665" s="344">
        <f t="shared" ref="P665:P675" si="343">HLOOKUP($P$1071,$B$1071:$P$1194, $H665+1)*$G665</f>
        <v>-0.13210042225352381</v>
      </c>
      <c r="Q665" s="344">
        <f>SUM(J665:P665)</f>
        <v>-49.336328333571181</v>
      </c>
      <c r="R665" s="265">
        <f t="shared" ref="R665:R683" si="344">Q665-G665</f>
        <v>0</v>
      </c>
    </row>
    <row r="666" spans="2:18" x14ac:dyDescent="0.2">
      <c r="B666" s="139">
        <v>9210</v>
      </c>
      <c r="C666" s="119" t="s">
        <v>251</v>
      </c>
      <c r="D666" s="174"/>
      <c r="E666" s="273">
        <f>'[2]I-A.1 to II-F'!Q657</f>
        <v>1122.0406288489587</v>
      </c>
      <c r="F666" s="273"/>
      <c r="G666" s="352">
        <f t="shared" si="335"/>
        <v>1122.0406288489587</v>
      </c>
      <c r="H666" s="272">
        <v>73</v>
      </c>
      <c r="I666" s="143" t="str">
        <f t="shared" si="336"/>
        <v>DOMXAG</v>
      </c>
      <c r="J666" s="344">
        <f t="shared" si="337"/>
        <v>694.60251529254242</v>
      </c>
      <c r="K666" s="344">
        <f t="shared" si="338"/>
        <v>15.041553818732247</v>
      </c>
      <c r="L666" s="344">
        <f t="shared" si="339"/>
        <v>359.13927247668062</v>
      </c>
      <c r="M666" s="344">
        <f t="shared" si="340"/>
        <v>32.580352744171392</v>
      </c>
      <c r="N666" s="344">
        <f t="shared" si="341"/>
        <v>0</v>
      </c>
      <c r="O666" s="344">
        <f t="shared" si="342"/>
        <v>17.672616079221626</v>
      </c>
      <c r="P666" s="344">
        <f t="shared" si="343"/>
        <v>3.0043184376105732</v>
      </c>
      <c r="Q666" s="344">
        <f t="shared" ref="Q666:Q683" si="345">SUM(J666:P666)</f>
        <v>1122.0406288489592</v>
      </c>
      <c r="R666" s="265">
        <f t="shared" si="344"/>
        <v>0</v>
      </c>
    </row>
    <row r="667" spans="2:18" x14ac:dyDescent="0.2">
      <c r="B667" s="139">
        <v>9230</v>
      </c>
      <c r="C667" s="141" t="s">
        <v>252</v>
      </c>
      <c r="D667" s="174"/>
      <c r="E667" s="273">
        <f>'[2]I-A.1 to II-F'!Q658</f>
        <v>708.1082584628225</v>
      </c>
      <c r="F667" s="273"/>
      <c r="G667" s="352">
        <f t="shared" si="335"/>
        <v>708.1082584628225</v>
      </c>
      <c r="H667" s="272">
        <v>73</v>
      </c>
      <c r="I667" s="143" t="str">
        <f t="shared" si="336"/>
        <v>DOMXAG</v>
      </c>
      <c r="J667" s="344">
        <f t="shared" si="337"/>
        <v>438.35647728038566</v>
      </c>
      <c r="K667" s="344">
        <f t="shared" si="338"/>
        <v>9.4925693466943777</v>
      </c>
      <c r="L667" s="344">
        <f t="shared" si="339"/>
        <v>226.64908760028578</v>
      </c>
      <c r="M667" s="344">
        <f t="shared" si="340"/>
        <v>20.561124302108691</v>
      </c>
      <c r="N667" s="344">
        <f t="shared" si="341"/>
        <v>0</v>
      </c>
      <c r="O667" s="344">
        <f t="shared" si="342"/>
        <v>11.153005579822247</v>
      </c>
      <c r="P667" s="344">
        <f t="shared" si="343"/>
        <v>1.8959943535258064</v>
      </c>
      <c r="Q667" s="344">
        <f t="shared" si="345"/>
        <v>708.10825846282262</v>
      </c>
      <c r="R667" s="265">
        <f t="shared" si="344"/>
        <v>0</v>
      </c>
    </row>
    <row r="668" spans="2:18" x14ac:dyDescent="0.2">
      <c r="B668" s="139">
        <v>9240</v>
      </c>
      <c r="C668" s="119" t="s">
        <v>253</v>
      </c>
      <c r="D668" s="174"/>
      <c r="E668" s="273">
        <f>'[2]I-A.1 to II-F'!Q659</f>
        <v>6700.700404543908</v>
      </c>
      <c r="F668" s="273"/>
      <c r="G668" s="352">
        <f t="shared" si="335"/>
        <v>6700.700404543908</v>
      </c>
      <c r="H668" s="272">
        <v>43</v>
      </c>
      <c r="I668" s="143" t="str">
        <f t="shared" si="336"/>
        <v>DISTPLT</v>
      </c>
      <c r="J668" s="344">
        <f t="shared" si="337"/>
        <v>3815.3432309355603</v>
      </c>
      <c r="K668" s="344">
        <f t="shared" si="338"/>
        <v>83.998132400128824</v>
      </c>
      <c r="L668" s="344">
        <f t="shared" si="339"/>
        <v>2085.2972172024693</v>
      </c>
      <c r="M668" s="344">
        <f t="shared" si="340"/>
        <v>156.65066050796733</v>
      </c>
      <c r="N668" s="344">
        <f t="shared" si="341"/>
        <v>0</v>
      </c>
      <c r="O668" s="344">
        <f t="shared" si="342"/>
        <v>541.6638073455938</v>
      </c>
      <c r="P668" s="344">
        <f t="shared" si="343"/>
        <v>17.747356152189262</v>
      </c>
      <c r="Q668" s="344">
        <f t="shared" si="345"/>
        <v>6700.700404543908</v>
      </c>
      <c r="R668" s="265">
        <f t="shared" si="344"/>
        <v>0</v>
      </c>
    </row>
    <row r="669" spans="2:18" x14ac:dyDescent="0.2">
      <c r="B669" s="139">
        <v>9250</v>
      </c>
      <c r="C669" s="119" t="s">
        <v>254</v>
      </c>
      <c r="D669" s="174"/>
      <c r="E669" s="273">
        <f>'[2]I-A.1 to II-F'!Q660</f>
        <v>11868.449498218055</v>
      </c>
      <c r="F669" s="273"/>
      <c r="G669" s="352">
        <f t="shared" si="335"/>
        <v>11868.449498218055</v>
      </c>
      <c r="H669" s="272">
        <v>73</v>
      </c>
      <c r="I669" s="143" t="str">
        <f t="shared" si="336"/>
        <v>DOMXAG</v>
      </c>
      <c r="J669" s="344">
        <f t="shared" si="337"/>
        <v>7347.1981870582549</v>
      </c>
      <c r="K669" s="344">
        <f t="shared" si="338"/>
        <v>159.10290347996278</v>
      </c>
      <c r="L669" s="344">
        <f t="shared" si="339"/>
        <v>3798.8163785021329</v>
      </c>
      <c r="M669" s="344">
        <f t="shared" si="340"/>
        <v>344.62056117789666</v>
      </c>
      <c r="N669" s="344">
        <f t="shared" si="341"/>
        <v>0</v>
      </c>
      <c r="O669" s="344">
        <f t="shared" si="342"/>
        <v>186.93311636389313</v>
      </c>
      <c r="P669" s="344">
        <f t="shared" si="343"/>
        <v>31.778351635915939</v>
      </c>
      <c r="Q669" s="344">
        <f t="shared" si="345"/>
        <v>11868.449498218057</v>
      </c>
      <c r="R669" s="265">
        <f t="shared" si="344"/>
        <v>0</v>
      </c>
    </row>
    <row r="670" spans="2:18" x14ac:dyDescent="0.2">
      <c r="B670" s="139">
        <v>9260</v>
      </c>
      <c r="C670" s="119" t="s">
        <v>255</v>
      </c>
      <c r="D670" s="174"/>
      <c r="E670" s="273">
        <f>'[2]I-A.1 to II-F'!Q661</f>
        <v>34407.288020283857</v>
      </c>
      <c r="F670" s="273"/>
      <c r="G670" s="352">
        <f t="shared" si="335"/>
        <v>34407.288020283857</v>
      </c>
      <c r="H670" s="272">
        <v>73</v>
      </c>
      <c r="I670" s="143" t="str">
        <f t="shared" si="336"/>
        <v>DOMXAG</v>
      </c>
      <c r="J670" s="344">
        <f t="shared" si="337"/>
        <v>21299.931739371354</v>
      </c>
      <c r="K670" s="344">
        <f t="shared" si="338"/>
        <v>461.24806999603618</v>
      </c>
      <c r="L670" s="344">
        <f t="shared" si="339"/>
        <v>11012.977667463561</v>
      </c>
      <c r="M670" s="344">
        <f t="shared" si="340"/>
        <v>999.07396563805889</v>
      </c>
      <c r="N670" s="344">
        <f t="shared" si="341"/>
        <v>0</v>
      </c>
      <c r="O670" s="344">
        <f t="shared" si="342"/>
        <v>541.92938818397442</v>
      </c>
      <c r="P670" s="344">
        <f t="shared" si="343"/>
        <v>92.127189630876728</v>
      </c>
      <c r="Q670" s="344">
        <f t="shared" si="345"/>
        <v>34407.288020283864</v>
      </c>
      <c r="R670" s="265">
        <f t="shared" si="344"/>
        <v>0</v>
      </c>
    </row>
    <row r="671" spans="2:18" x14ac:dyDescent="0.2">
      <c r="B671" s="139">
        <v>9280</v>
      </c>
      <c r="C671" s="119" t="s">
        <v>256</v>
      </c>
      <c r="D671" s="174"/>
      <c r="E671" s="273">
        <f>'[2]I-A.1 to II-F'!Q662</f>
        <v>0</v>
      </c>
      <c r="F671" s="273"/>
      <c r="G671" s="352">
        <f t="shared" si="335"/>
        <v>0</v>
      </c>
      <c r="H671" s="272">
        <v>73</v>
      </c>
      <c r="I671" s="143" t="str">
        <f t="shared" si="336"/>
        <v>DOMXAG</v>
      </c>
      <c r="J671" s="344">
        <f t="shared" si="337"/>
        <v>0</v>
      </c>
      <c r="K671" s="344">
        <f t="shared" si="338"/>
        <v>0</v>
      </c>
      <c r="L671" s="344">
        <f t="shared" si="339"/>
        <v>0</v>
      </c>
      <c r="M671" s="344">
        <f t="shared" si="340"/>
        <v>0</v>
      </c>
      <c r="N671" s="344">
        <f t="shared" si="341"/>
        <v>0</v>
      </c>
      <c r="O671" s="344">
        <f t="shared" si="342"/>
        <v>0</v>
      </c>
      <c r="P671" s="344">
        <f t="shared" si="343"/>
        <v>0</v>
      </c>
      <c r="Q671" s="344">
        <f t="shared" si="345"/>
        <v>0</v>
      </c>
      <c r="R671" s="265">
        <f t="shared" si="344"/>
        <v>0</v>
      </c>
    </row>
    <row r="672" spans="2:18" x14ac:dyDescent="0.2">
      <c r="B672" s="139">
        <v>9301</v>
      </c>
      <c r="C672" s="119" t="s">
        <v>257</v>
      </c>
      <c r="D672" s="174"/>
      <c r="E672" s="273">
        <f>'[2]I-A.1 to II-F'!Q663</f>
        <v>87.056939999999997</v>
      </c>
      <c r="F672" s="273"/>
      <c r="G672" s="352">
        <f t="shared" si="335"/>
        <v>87.056939999999997</v>
      </c>
      <c r="H672" s="272">
        <v>73</v>
      </c>
      <c r="I672" s="143" t="str">
        <f t="shared" si="336"/>
        <v>DOMXAG</v>
      </c>
      <c r="J672" s="344">
        <f t="shared" si="337"/>
        <v>53.892851954661253</v>
      </c>
      <c r="K672" s="344">
        <f t="shared" si="338"/>
        <v>1.1670447706046623</v>
      </c>
      <c r="L672" s="344">
        <f t="shared" si="339"/>
        <v>27.864914417332376</v>
      </c>
      <c r="M672" s="344">
        <f t="shared" si="340"/>
        <v>2.527845909588692</v>
      </c>
      <c r="N672" s="344">
        <f t="shared" si="341"/>
        <v>0</v>
      </c>
      <c r="O672" s="344">
        <f t="shared" si="342"/>
        <v>1.3711837504762385</v>
      </c>
      <c r="P672" s="344">
        <f t="shared" si="343"/>
        <v>0.23309919733678824</v>
      </c>
      <c r="Q672" s="344">
        <f t="shared" si="345"/>
        <v>87.056939999999997</v>
      </c>
      <c r="R672" s="265">
        <f t="shared" si="344"/>
        <v>0</v>
      </c>
    </row>
    <row r="673" spans="2:18" x14ac:dyDescent="0.2">
      <c r="B673" s="139">
        <v>9302</v>
      </c>
      <c r="C673" s="119" t="s">
        <v>258</v>
      </c>
      <c r="D673" s="174"/>
      <c r="E673" s="273">
        <f>'[2]I-A.1 to II-F'!Q664</f>
        <v>92892.577689759681</v>
      </c>
      <c r="F673" s="273"/>
      <c r="G673" s="352">
        <f t="shared" si="335"/>
        <v>92892.577689759681</v>
      </c>
      <c r="H673" s="272">
        <v>73</v>
      </c>
      <c r="I673" s="143" t="str">
        <f t="shared" si="336"/>
        <v>DOMXAG</v>
      </c>
      <c r="J673" s="344">
        <f t="shared" si="337"/>
        <v>57505.420442311515</v>
      </c>
      <c r="K673" s="344">
        <f t="shared" si="338"/>
        <v>1245.2746101668788</v>
      </c>
      <c r="L673" s="344">
        <f t="shared" si="339"/>
        <v>29732.76716744871</v>
      </c>
      <c r="M673" s="344">
        <f t="shared" si="340"/>
        <v>2697.2935476965858</v>
      </c>
      <c r="N673" s="344">
        <f t="shared" si="341"/>
        <v>0</v>
      </c>
      <c r="O673" s="344">
        <f t="shared" si="342"/>
        <v>1463.0975206347712</v>
      </c>
      <c r="P673" s="344">
        <f t="shared" si="343"/>
        <v>248.72440150122696</v>
      </c>
      <c r="Q673" s="344">
        <f t="shared" si="345"/>
        <v>92892.577689759681</v>
      </c>
      <c r="R673" s="265">
        <f t="shared" si="344"/>
        <v>0</v>
      </c>
    </row>
    <row r="674" spans="2:18" x14ac:dyDescent="0.2">
      <c r="B674" s="139">
        <v>9310</v>
      </c>
      <c r="C674" s="119" t="s">
        <v>200</v>
      </c>
      <c r="D674" s="174"/>
      <c r="E674" s="273">
        <f>'[2]I-A.1 to II-F'!Q665</f>
        <v>6753.1205842147783</v>
      </c>
      <c r="F674" s="273"/>
      <c r="G674" s="352">
        <f t="shared" si="335"/>
        <v>6753.1205842147783</v>
      </c>
      <c r="H674" s="272">
        <v>73</v>
      </c>
      <c r="I674" s="143" t="str">
        <f t="shared" si="336"/>
        <v>DOMXAG</v>
      </c>
      <c r="J674" s="344">
        <f t="shared" si="337"/>
        <v>4180.538942410135</v>
      </c>
      <c r="K674" s="344">
        <f t="shared" si="338"/>
        <v>90.529187714047367</v>
      </c>
      <c r="L674" s="344">
        <f t="shared" si="339"/>
        <v>2161.517819591068</v>
      </c>
      <c r="M674" s="344">
        <f t="shared" si="340"/>
        <v>196.08831008494587</v>
      </c>
      <c r="N674" s="344">
        <f t="shared" si="341"/>
        <v>0</v>
      </c>
      <c r="O674" s="344">
        <f t="shared" si="342"/>
        <v>106.36451511024745</v>
      </c>
      <c r="P674" s="344">
        <f t="shared" si="343"/>
        <v>18.081809304335845</v>
      </c>
      <c r="Q674" s="344">
        <f t="shared" si="345"/>
        <v>6753.1205842147801</v>
      </c>
      <c r="R674" s="265">
        <f t="shared" si="344"/>
        <v>0</v>
      </c>
    </row>
    <row r="675" spans="2:18" x14ac:dyDescent="0.2">
      <c r="B675" s="139">
        <v>9350</v>
      </c>
      <c r="C675" s="119" t="s">
        <v>259</v>
      </c>
      <c r="D675" s="174"/>
      <c r="E675" s="273">
        <f>'[2]I-A.1 to II-F'!Q666</f>
        <v>1738.5078315954374</v>
      </c>
      <c r="F675" s="273"/>
      <c r="G675" s="352">
        <f t="shared" si="335"/>
        <v>1738.5078315954374</v>
      </c>
      <c r="H675" s="272">
        <v>73</v>
      </c>
      <c r="I675" s="143" t="str">
        <f t="shared" si="336"/>
        <v>DOMXAG</v>
      </c>
      <c r="J675" s="344">
        <f t="shared" si="337"/>
        <v>1076.2283304489231</v>
      </c>
      <c r="K675" s="344">
        <f t="shared" si="338"/>
        <v>23.305625875647664</v>
      </c>
      <c r="L675" s="344">
        <f t="shared" si="339"/>
        <v>556.45617616779259</v>
      </c>
      <c r="M675" s="344">
        <f t="shared" si="340"/>
        <v>50.480523561779606</v>
      </c>
      <c r="N675" s="344">
        <f t="shared" si="341"/>
        <v>0</v>
      </c>
      <c r="O675" s="344">
        <f t="shared" si="342"/>
        <v>27.382236140614921</v>
      </c>
      <c r="P675" s="344">
        <f t="shared" si="343"/>
        <v>4.6549394006797931</v>
      </c>
      <c r="Q675" s="344">
        <f t="shared" si="345"/>
        <v>1738.5078315954374</v>
      </c>
      <c r="R675" s="265">
        <f t="shared" si="344"/>
        <v>0</v>
      </c>
    </row>
    <row r="676" spans="2:18" ht="13.5" thickBot="1" x14ac:dyDescent="0.25">
      <c r="B676" s="119"/>
      <c r="C676" s="119"/>
      <c r="D676" s="174"/>
      <c r="E676" s="273"/>
      <c r="F676" s="273"/>
      <c r="G676" s="352"/>
      <c r="H676" s="272"/>
      <c r="I676" s="143"/>
      <c r="J676" s="354"/>
      <c r="K676" s="354"/>
      <c r="L676" s="354"/>
      <c r="M676" s="354"/>
      <c r="N676" s="354"/>
      <c r="O676" s="354"/>
      <c r="P676" s="354"/>
      <c r="Q676" s="354"/>
      <c r="R676" s="489"/>
    </row>
    <row r="677" spans="2:18" ht="13.5" thickBot="1" x14ac:dyDescent="0.25">
      <c r="B677" s="177" t="s">
        <v>260</v>
      </c>
      <c r="C677" s="496"/>
      <c r="D677" s="491" t="s">
        <v>135</v>
      </c>
      <c r="E677" s="497">
        <f>SUM(E665:E675)</f>
        <v>156228.51352759392</v>
      </c>
      <c r="F677" s="497">
        <f t="shared" ref="F677:G677" si="346">SUM(F665:F675)</f>
        <v>0</v>
      </c>
      <c r="G677" s="497">
        <f t="shared" si="346"/>
        <v>156228.51352759392</v>
      </c>
      <c r="H677" s="498"/>
      <c r="I677" s="280"/>
      <c r="J677" s="278">
        <f t="shared" ref="J677:P677" si="347">SUM(J665:J675)</f>
        <v>96380.970919489599</v>
      </c>
      <c r="K677" s="278">
        <f t="shared" si="347"/>
        <v>2088.4983177409731</v>
      </c>
      <c r="L677" s="278">
        <f t="shared" si="347"/>
        <v>49945.694282441124</v>
      </c>
      <c r="M677" s="278">
        <f t="shared" si="347"/>
        <v>4498.4443276509237</v>
      </c>
      <c r="N677" s="278">
        <f t="shared" si="347"/>
        <v>0</v>
      </c>
      <c r="O677" s="278">
        <f t="shared" si="347"/>
        <v>2896.7903210798672</v>
      </c>
      <c r="P677" s="278">
        <f t="shared" si="347"/>
        <v>418.11535919144416</v>
      </c>
      <c r="Q677" s="393">
        <f t="shared" si="345"/>
        <v>156228.51352759392</v>
      </c>
      <c r="R677" s="265">
        <f t="shared" si="344"/>
        <v>0</v>
      </c>
    </row>
    <row r="678" spans="2:18" ht="13.5" thickBot="1" x14ac:dyDescent="0.25">
      <c r="B678" s="119"/>
      <c r="C678" s="97"/>
      <c r="D678" s="481"/>
      <c r="E678" s="499"/>
      <c r="F678" s="499"/>
      <c r="G678" s="499"/>
      <c r="H678" s="358"/>
      <c r="I678" s="137"/>
      <c r="J678" s="116"/>
      <c r="K678" s="116"/>
      <c r="L678" s="116"/>
      <c r="M678" s="116"/>
      <c r="N678" s="116"/>
      <c r="O678" s="116"/>
      <c r="P678" s="116"/>
      <c r="Q678" s="116"/>
      <c r="R678" s="500"/>
    </row>
    <row r="679" spans="2:18" ht="13.5" thickBot="1" x14ac:dyDescent="0.25">
      <c r="B679" s="177" t="s">
        <v>261</v>
      </c>
      <c r="C679" s="496"/>
      <c r="D679" s="491" t="s">
        <v>262</v>
      </c>
      <c r="E679" s="497">
        <f>E677+E652</f>
        <v>385472.42941118631</v>
      </c>
      <c r="F679" s="497">
        <f t="shared" ref="F679:G679" si="348">F677+F652</f>
        <v>0</v>
      </c>
      <c r="G679" s="497">
        <f t="shared" si="348"/>
        <v>385472.42941118631</v>
      </c>
      <c r="H679" s="498"/>
      <c r="I679" s="202"/>
      <c r="J679" s="501">
        <f t="shared" ref="J679:P679" si="349">J677+J652</f>
        <v>238295.0839152055</v>
      </c>
      <c r="K679" s="501">
        <f t="shared" si="349"/>
        <v>5161.6354303580902</v>
      </c>
      <c r="L679" s="501">
        <f t="shared" si="349"/>
        <v>123321.37342749772</v>
      </c>
      <c r="M679" s="501">
        <f t="shared" si="349"/>
        <v>11154.930244390394</v>
      </c>
      <c r="N679" s="501">
        <f t="shared" si="349"/>
        <v>0</v>
      </c>
      <c r="O679" s="501">
        <f t="shared" si="349"/>
        <v>6507.479283443161</v>
      </c>
      <c r="P679" s="501">
        <f t="shared" si="349"/>
        <v>1031.9271102914436</v>
      </c>
      <c r="Q679" s="393">
        <f t="shared" si="345"/>
        <v>385472.42941118631</v>
      </c>
      <c r="R679" s="265">
        <f t="shared" si="344"/>
        <v>0</v>
      </c>
    </row>
    <row r="680" spans="2:18" ht="13.5" thickBot="1" x14ac:dyDescent="0.25">
      <c r="B680" s="101"/>
      <c r="C680" s="101"/>
      <c r="D680" s="481"/>
      <c r="E680" s="499"/>
      <c r="F680" s="499"/>
      <c r="G680" s="499"/>
      <c r="H680" s="340"/>
      <c r="I680" s="357"/>
      <c r="J680" s="116"/>
      <c r="K680" s="116"/>
      <c r="L680" s="116"/>
      <c r="M680" s="116"/>
      <c r="N680" s="101"/>
      <c r="O680" s="101"/>
      <c r="P680" s="101"/>
      <c r="Q680" s="101"/>
      <c r="R680" s="341"/>
    </row>
    <row r="681" spans="2:18" ht="13.5" thickBot="1" x14ac:dyDescent="0.25">
      <c r="B681" s="204" t="s">
        <v>263</v>
      </c>
      <c r="C681" s="203"/>
      <c r="D681" s="491"/>
      <c r="E681" s="497">
        <f>E652-E568</f>
        <v>229243.91588359239</v>
      </c>
      <c r="F681" s="497">
        <f t="shared" ref="F681:G681" si="350">F652-F568</f>
        <v>0</v>
      </c>
      <c r="G681" s="497">
        <f t="shared" si="350"/>
        <v>229243.91588359239</v>
      </c>
      <c r="H681" s="381"/>
      <c r="I681" s="277"/>
      <c r="J681" s="501">
        <f t="shared" ref="J681:P681" si="351">J652-J568</f>
        <v>141914.1129957159</v>
      </c>
      <c r="K681" s="501">
        <f t="shared" si="351"/>
        <v>3073.1371126171166</v>
      </c>
      <c r="L681" s="501">
        <f t="shared" si="351"/>
        <v>73375.679145056594</v>
      </c>
      <c r="M681" s="501">
        <f t="shared" si="351"/>
        <v>6656.4859167394716</v>
      </c>
      <c r="N681" s="501">
        <f t="shared" si="351"/>
        <v>0</v>
      </c>
      <c r="O681" s="501">
        <f t="shared" si="351"/>
        <v>3610.6889623632937</v>
      </c>
      <c r="P681" s="501">
        <f t="shared" si="351"/>
        <v>613.81175109999936</v>
      </c>
      <c r="Q681" s="393">
        <f t="shared" si="345"/>
        <v>229243.91588359236</v>
      </c>
      <c r="R681" s="265">
        <f t="shared" si="344"/>
        <v>0</v>
      </c>
    </row>
    <row r="682" spans="2:18" ht="13.5" thickBot="1" x14ac:dyDescent="0.25">
      <c r="B682" s="101"/>
      <c r="C682" s="101"/>
      <c r="D682" s="481"/>
      <c r="E682" s="499"/>
      <c r="F682" s="499"/>
      <c r="G682" s="499"/>
      <c r="H682" s="340"/>
      <c r="I682" s="357"/>
      <c r="J682" s="116"/>
      <c r="K682" s="116"/>
      <c r="L682" s="116"/>
      <c r="M682" s="116"/>
      <c r="N682" s="101"/>
      <c r="O682" s="101"/>
      <c r="P682" s="101"/>
      <c r="Q682" s="101"/>
      <c r="R682" s="341"/>
    </row>
    <row r="683" spans="2:18" ht="13.5" thickBot="1" x14ac:dyDescent="0.25">
      <c r="B683" s="177" t="s">
        <v>263</v>
      </c>
      <c r="C683" s="496"/>
      <c r="D683" s="491"/>
      <c r="E683" s="497">
        <f>E679-E568</f>
        <v>385472.42941118631</v>
      </c>
      <c r="F683" s="497">
        <f t="shared" ref="F683:G683" si="352">F679-F568</f>
        <v>0</v>
      </c>
      <c r="G683" s="497">
        <f t="shared" si="352"/>
        <v>385472.42941118631</v>
      </c>
      <c r="H683" s="381"/>
      <c r="I683" s="277"/>
      <c r="J683" s="501">
        <f t="shared" ref="J683:P683" si="353">J679-J568</f>
        <v>238295.0839152055</v>
      </c>
      <c r="K683" s="501">
        <f t="shared" si="353"/>
        <v>5161.6354303580902</v>
      </c>
      <c r="L683" s="501">
        <f t="shared" si="353"/>
        <v>123321.37342749772</v>
      </c>
      <c r="M683" s="501">
        <f t="shared" si="353"/>
        <v>11154.930244390394</v>
      </c>
      <c r="N683" s="501">
        <f t="shared" si="353"/>
        <v>0</v>
      </c>
      <c r="O683" s="501">
        <f t="shared" si="353"/>
        <v>6507.479283443161</v>
      </c>
      <c r="P683" s="501">
        <f t="shared" si="353"/>
        <v>1031.9271102914436</v>
      </c>
      <c r="Q683" s="393">
        <f t="shared" si="345"/>
        <v>385472.42941118631</v>
      </c>
      <c r="R683" s="281">
        <f t="shared" si="344"/>
        <v>0</v>
      </c>
    </row>
    <row r="684" spans="2:18" ht="15" customHeight="1" thickBot="1" x14ac:dyDescent="0.25">
      <c r="B684" s="101"/>
      <c r="C684" s="101"/>
      <c r="D684" s="481"/>
      <c r="E684" s="419"/>
      <c r="F684" s="419"/>
      <c r="G684" s="420"/>
      <c r="H684" s="340"/>
      <c r="I684" s="357"/>
      <c r="J684" s="116"/>
      <c r="K684" s="116"/>
      <c r="L684" s="116"/>
      <c r="M684" s="116"/>
      <c r="N684" s="101"/>
      <c r="O684" s="101"/>
      <c r="P684" s="101"/>
      <c r="Q684" s="101"/>
      <c r="R684" s="101"/>
    </row>
    <row r="685" spans="2:18" x14ac:dyDescent="0.2">
      <c r="B685" s="96" t="s">
        <v>0</v>
      </c>
      <c r="C685" s="239"/>
      <c r="D685" s="151"/>
      <c r="E685" s="423"/>
      <c r="F685" s="424"/>
      <c r="G685" s="425"/>
      <c r="H685" s="426"/>
      <c r="I685" s="150"/>
      <c r="K685" s="151"/>
      <c r="L685" s="151"/>
      <c r="M685" s="151"/>
      <c r="N685" s="151"/>
      <c r="O685" s="151"/>
      <c r="P685" s="151"/>
      <c r="Q685" s="151"/>
    </row>
    <row r="686" spans="2:18" x14ac:dyDescent="0.2">
      <c r="B686" s="102" t="s">
        <v>123</v>
      </c>
      <c r="C686" s="329"/>
      <c r="D686" s="151"/>
      <c r="E686" s="427"/>
      <c r="F686" s="427"/>
      <c r="G686" s="425"/>
      <c r="H686" s="426"/>
      <c r="I686" s="150"/>
      <c r="J686" s="151"/>
      <c r="K686" s="151"/>
      <c r="L686" s="151"/>
      <c r="M686" s="151"/>
      <c r="N686" s="151"/>
      <c r="O686" s="151"/>
      <c r="P686" s="151"/>
      <c r="Q686" s="151"/>
      <c r="R686" s="151"/>
    </row>
    <row r="687" spans="2:18" x14ac:dyDescent="0.2">
      <c r="B687" s="102" t="s">
        <v>531</v>
      </c>
      <c r="C687" s="329"/>
      <c r="D687" s="151"/>
      <c r="E687" s="427"/>
      <c r="F687" s="427"/>
      <c r="G687" s="425"/>
      <c r="H687" s="426"/>
      <c r="I687" s="150"/>
      <c r="J687" s="151"/>
      <c r="K687" s="151"/>
      <c r="L687" s="151"/>
      <c r="M687" s="151"/>
      <c r="N687" s="151"/>
      <c r="O687" s="151"/>
      <c r="P687" s="151"/>
      <c r="Q687" s="151"/>
      <c r="R687" s="151"/>
    </row>
    <row r="688" spans="2:18" ht="12" thickBot="1" x14ac:dyDescent="0.25">
      <c r="B688" s="103" t="s">
        <v>532</v>
      </c>
      <c r="C688" s="330"/>
      <c r="D688" s="105"/>
      <c r="E688" s="231" t="s">
        <v>539</v>
      </c>
      <c r="F688" s="231" t="s">
        <v>539</v>
      </c>
      <c r="G688" s="231" t="s">
        <v>539</v>
      </c>
      <c r="H688" s="234"/>
      <c r="J688" s="231" t="s">
        <v>539</v>
      </c>
      <c r="K688" s="231" t="s">
        <v>539</v>
      </c>
      <c r="L688" s="231" t="s">
        <v>539</v>
      </c>
      <c r="M688" s="231" t="s">
        <v>539</v>
      </c>
      <c r="N688" s="231" t="s">
        <v>539</v>
      </c>
      <c r="O688" s="231" t="s">
        <v>539</v>
      </c>
      <c r="P688" s="231" t="s">
        <v>539</v>
      </c>
      <c r="Q688" s="231" t="s">
        <v>539</v>
      </c>
      <c r="R688" s="151"/>
    </row>
    <row r="689" spans="2:18" ht="12" thickBot="1" x14ac:dyDescent="0.25">
      <c r="B689" s="151" t="s">
        <v>3</v>
      </c>
      <c r="C689" s="151"/>
      <c r="D689" s="105"/>
      <c r="E689" s="231"/>
      <c r="F689" s="231"/>
      <c r="G689" s="233"/>
      <c r="H689" s="234"/>
      <c r="I689" s="644" t="s">
        <v>512</v>
      </c>
      <c r="J689" s="645"/>
      <c r="K689" s="645"/>
      <c r="L689" s="645"/>
      <c r="M689" s="645"/>
      <c r="N689" s="645"/>
      <c r="O689" s="645"/>
      <c r="P689" s="645"/>
      <c r="Q689" s="646"/>
      <c r="R689" s="150"/>
    </row>
    <row r="690" spans="2:18" ht="11.25" x14ac:dyDescent="0.2">
      <c r="B690" s="373"/>
      <c r="C690" s="373"/>
      <c r="D690" s="235"/>
      <c r="E690" s="236"/>
      <c r="F690" s="236" t="s">
        <v>513</v>
      </c>
      <c r="G690" s="237" t="s">
        <v>514</v>
      </c>
      <c r="H690" s="238"/>
      <c r="I690" s="239"/>
      <c r="J690" s="235"/>
      <c r="K690" s="240"/>
      <c r="L690" s="240"/>
      <c r="M690" s="240"/>
      <c r="N690" s="235"/>
      <c r="O690" s="240"/>
      <c r="P690" s="240"/>
      <c r="Q690" s="241"/>
      <c r="R690" s="242"/>
    </row>
    <row r="691" spans="2:18" ht="11.25" x14ac:dyDescent="0.2">
      <c r="B691" s="245" t="s">
        <v>4</v>
      </c>
      <c r="C691" s="245" t="s">
        <v>5</v>
      </c>
      <c r="D691" s="245" t="s">
        <v>6</v>
      </c>
      <c r="E691" s="246"/>
      <c r="F691" s="246" t="s">
        <v>515</v>
      </c>
      <c r="G691" s="247" t="s">
        <v>516</v>
      </c>
      <c r="H691" s="248" t="s">
        <v>517</v>
      </c>
      <c r="I691" s="249" t="s">
        <v>518</v>
      </c>
      <c r="J691" s="245" t="s">
        <v>7</v>
      </c>
      <c r="K691" s="245" t="s">
        <v>8</v>
      </c>
      <c r="L691" s="245" t="s">
        <v>8</v>
      </c>
      <c r="M691" s="245" t="s">
        <v>9</v>
      </c>
      <c r="N691" s="245" t="s">
        <v>10</v>
      </c>
      <c r="O691" s="245" t="s">
        <v>57</v>
      </c>
      <c r="P691" s="245" t="s">
        <v>57</v>
      </c>
      <c r="Q691" s="250" t="s">
        <v>519</v>
      </c>
      <c r="R691" s="292"/>
    </row>
    <row r="692" spans="2:18" ht="11.25" x14ac:dyDescent="0.2">
      <c r="B692" s="245" t="s">
        <v>11</v>
      </c>
      <c r="C692" s="245"/>
      <c r="D692" s="245" t="s">
        <v>520</v>
      </c>
      <c r="E692" s="246" t="s">
        <v>489</v>
      </c>
      <c r="F692" s="246" t="s">
        <v>521</v>
      </c>
      <c r="G692" s="247" t="s">
        <v>489</v>
      </c>
      <c r="H692" s="248" t="s">
        <v>522</v>
      </c>
      <c r="I692" s="249" t="s">
        <v>523</v>
      </c>
      <c r="J692" s="245"/>
      <c r="K692" s="252" t="s">
        <v>524</v>
      </c>
      <c r="L692" s="252" t="s">
        <v>525</v>
      </c>
      <c r="M692" s="245"/>
      <c r="N692" s="245"/>
      <c r="O692" s="245" t="s">
        <v>59</v>
      </c>
      <c r="P692" s="245" t="s">
        <v>60</v>
      </c>
      <c r="Q692" s="250" t="s">
        <v>526</v>
      </c>
      <c r="R692" s="292" t="s">
        <v>540</v>
      </c>
    </row>
    <row r="693" spans="2:18" ht="12" thickBot="1" x14ac:dyDescent="0.25">
      <c r="B693" s="258"/>
      <c r="C693" s="258"/>
      <c r="D693" s="253"/>
      <c r="E693" s="254"/>
      <c r="F693" s="254"/>
      <c r="G693" s="255"/>
      <c r="H693" s="256"/>
      <c r="I693" s="257" t="s">
        <v>527</v>
      </c>
      <c r="J693" s="258"/>
      <c r="K693" s="258"/>
      <c r="L693" s="259"/>
      <c r="M693" s="259"/>
      <c r="N693" s="259"/>
      <c r="O693" s="259"/>
      <c r="P693" s="259"/>
      <c r="Q693" s="260"/>
      <c r="R693" s="334"/>
    </row>
    <row r="694" spans="2:18" x14ac:dyDescent="0.2">
      <c r="B694" s="152"/>
      <c r="C694" s="152"/>
      <c r="D694" s="152"/>
      <c r="E694" s="428"/>
      <c r="F694" s="428"/>
      <c r="G694" s="429"/>
      <c r="H694" s="430"/>
      <c r="I694" s="159"/>
      <c r="J694" s="152"/>
      <c r="K694" s="152"/>
      <c r="L694" s="152"/>
      <c r="M694" s="152"/>
      <c r="N694" s="152"/>
      <c r="O694" s="152"/>
      <c r="P694" s="152"/>
      <c r="Q694" s="152"/>
      <c r="R694" s="431"/>
    </row>
    <row r="695" spans="2:18" x14ac:dyDescent="0.2">
      <c r="B695" s="170" t="s">
        <v>124</v>
      </c>
      <c r="C695" s="101"/>
      <c r="D695" s="137" t="s">
        <v>125</v>
      </c>
      <c r="E695" s="502"/>
      <c r="F695" s="502"/>
      <c r="G695" s="503"/>
      <c r="H695" s="340"/>
      <c r="I695" s="140"/>
      <c r="J695" s="140"/>
      <c r="K695" s="140"/>
      <c r="L695" s="140"/>
      <c r="M695" s="140"/>
      <c r="N695" s="140"/>
      <c r="O695" s="140"/>
      <c r="P695" s="140"/>
      <c r="Q695" s="140"/>
      <c r="R695" s="483"/>
    </row>
    <row r="696" spans="2:18" x14ac:dyDescent="0.2">
      <c r="B696" s="119"/>
      <c r="C696" s="119"/>
      <c r="D696" s="137" t="s">
        <v>125</v>
      </c>
      <c r="E696" s="502"/>
      <c r="F696" s="502"/>
      <c r="G696" s="503"/>
      <c r="H696" s="340"/>
      <c r="I696" s="140"/>
      <c r="J696" s="140"/>
      <c r="K696" s="140"/>
      <c r="L696" s="140"/>
      <c r="M696" s="140"/>
      <c r="N696" s="140"/>
      <c r="O696" s="140"/>
      <c r="P696" s="140"/>
      <c r="Q696" s="140"/>
      <c r="R696" s="483"/>
    </row>
    <row r="697" spans="2:18" x14ac:dyDescent="0.2">
      <c r="B697" s="101" t="s">
        <v>65</v>
      </c>
      <c r="C697" s="101"/>
      <c r="D697" s="139"/>
      <c r="E697" s="273"/>
      <c r="F697" s="273"/>
      <c r="G697" s="352"/>
      <c r="H697" s="406"/>
      <c r="I697" s="143"/>
      <c r="J697" s="267"/>
      <c r="K697" s="267"/>
      <c r="L697" s="267"/>
      <c r="M697" s="267"/>
      <c r="N697" s="267"/>
      <c r="O697" s="267"/>
      <c r="P697" s="267"/>
      <c r="Q697" s="267"/>
      <c r="R697" s="265"/>
    </row>
    <row r="698" spans="2:18" x14ac:dyDescent="0.2">
      <c r="B698" s="139">
        <v>301</v>
      </c>
      <c r="C698" s="119" t="s">
        <v>17</v>
      </c>
      <c r="D698" s="139"/>
      <c r="E698" s="273">
        <f>'[2]I-A.1 to II-F'!Q830</f>
        <v>0</v>
      </c>
      <c r="F698" s="273"/>
      <c r="G698" s="352">
        <f t="shared" ref="G698:G701" si="354">E698+F698</f>
        <v>0</v>
      </c>
      <c r="H698" s="272">
        <v>93</v>
      </c>
      <c r="I698" s="143" t="str">
        <f>VLOOKUP($H698,$B$1071:$Q$1194,3)</f>
        <v>NCP3</v>
      </c>
      <c r="J698" s="344">
        <f>HLOOKUP($J$1071,$B$1071:$P$1194, $H698+1)*$G698</f>
        <v>0</v>
      </c>
      <c r="K698" s="344">
        <f>HLOOKUP($K$1071,$B$1071:$P$1194, $H698+1)*$G698</f>
        <v>0</v>
      </c>
      <c r="L698" s="344">
        <f>HLOOKUP($L$1071,$B$1071:$P$1194, $H698+1)*$G698</f>
        <v>0</v>
      </c>
      <c r="M698" s="344">
        <f>HLOOKUP($M$1071,$B$1071:$P$1194, $H698+1)*$G698</f>
        <v>0</v>
      </c>
      <c r="N698" s="344">
        <f>HLOOKUP($N$1071,$B$1071:$P$1194, $H698+1)*$G698</f>
        <v>0</v>
      </c>
      <c r="O698" s="344">
        <f>HLOOKUP($O$1071,$B$1071:$P$1194, $H698+1)*$G698</f>
        <v>0</v>
      </c>
      <c r="P698" s="344">
        <f>HLOOKUP($P$1071,$B$1071:$P$1194, $H698+1)*$G698</f>
        <v>0</v>
      </c>
      <c r="Q698" s="344">
        <f>SUM(J698:P698)</f>
        <v>0</v>
      </c>
      <c r="R698" s="265">
        <f t="shared" ref="R698:R703" si="355">Q698-G698</f>
        <v>0</v>
      </c>
    </row>
    <row r="699" spans="2:18" x14ac:dyDescent="0.2">
      <c r="B699" s="139">
        <v>302</v>
      </c>
      <c r="C699" s="119" t="s">
        <v>404</v>
      </c>
      <c r="D699" s="139"/>
      <c r="E699" s="273">
        <f>'[2]I-A.1 to II-F'!Q831</f>
        <v>0</v>
      </c>
      <c r="F699" s="273"/>
      <c r="G699" s="352">
        <f t="shared" si="354"/>
        <v>0</v>
      </c>
      <c r="H699" s="272">
        <v>93</v>
      </c>
      <c r="I699" s="143" t="str">
        <f>VLOOKUP($H699,$B$1071:$Q$1194,3)</f>
        <v>NCP3</v>
      </c>
      <c r="J699" s="344">
        <f>HLOOKUP($J$1071,$B$1071:$P$1194, $H699+1)*$G699</f>
        <v>0</v>
      </c>
      <c r="K699" s="344">
        <f>HLOOKUP($K$1071,$B$1071:$P$1194, $H699+1)*$G699</f>
        <v>0</v>
      </c>
      <c r="L699" s="344">
        <f>HLOOKUP($L$1071,$B$1071:$P$1194, $H699+1)*$G699</f>
        <v>0</v>
      </c>
      <c r="M699" s="344">
        <f>HLOOKUP($M$1071,$B$1071:$P$1194, $H699+1)*$G699</f>
        <v>0</v>
      </c>
      <c r="N699" s="344">
        <f>HLOOKUP($N$1071,$B$1071:$P$1194, $H699+1)*$G699</f>
        <v>0</v>
      </c>
      <c r="O699" s="344">
        <f>HLOOKUP($O$1071,$B$1071:$P$1194, $H699+1)*$G699</f>
        <v>0</v>
      </c>
      <c r="P699" s="344">
        <f>HLOOKUP($P$1071,$B$1071:$P$1194, $H699+1)*$G699</f>
        <v>0</v>
      </c>
      <c r="Q699" s="344">
        <f>SUM(J699:P699)</f>
        <v>0</v>
      </c>
      <c r="R699" s="265">
        <f t="shared" si="355"/>
        <v>0</v>
      </c>
    </row>
    <row r="700" spans="2:18" x14ac:dyDescent="0.2">
      <c r="B700" s="139">
        <v>303.01</v>
      </c>
      <c r="C700" s="119" t="s">
        <v>403</v>
      </c>
      <c r="D700" s="139"/>
      <c r="E700" s="273">
        <f>'[2]I-A.1 to II-F'!Q832</f>
        <v>0</v>
      </c>
      <c r="F700" s="273"/>
      <c r="G700" s="352">
        <f t="shared" si="354"/>
        <v>0</v>
      </c>
      <c r="H700" s="272">
        <v>73</v>
      </c>
      <c r="I700" s="143" t="str">
        <f>VLOOKUP($H700,$B$1071:$Q$1194,3)</f>
        <v>DOMXAG</v>
      </c>
      <c r="J700" s="344">
        <f>HLOOKUP($J$1071,$B$1071:$P$1194, $H700+1)*$G700</f>
        <v>0</v>
      </c>
      <c r="K700" s="344">
        <f>HLOOKUP($K$1071,$B$1071:$P$1194, $H700+1)*$G700</f>
        <v>0</v>
      </c>
      <c r="L700" s="344">
        <f>HLOOKUP($L$1071,$B$1071:$P$1194, $H700+1)*$G700</f>
        <v>0</v>
      </c>
      <c r="M700" s="344">
        <f>HLOOKUP($M$1071,$B$1071:$P$1194, $H700+1)*$G700</f>
        <v>0</v>
      </c>
      <c r="N700" s="344">
        <f>HLOOKUP($N$1071,$B$1071:$P$1194, $H700+1)*$G700</f>
        <v>0</v>
      </c>
      <c r="O700" s="344">
        <f>HLOOKUP($O$1071,$B$1071:$P$1194, $H700+1)*$G700</f>
        <v>0</v>
      </c>
      <c r="P700" s="344">
        <f>HLOOKUP($P$1071,$B$1071:$P$1194, $H700+1)*$G700</f>
        <v>0</v>
      </c>
      <c r="Q700" s="344">
        <f>SUM(J700:P700)</f>
        <v>0</v>
      </c>
      <c r="R700" s="265">
        <f t="shared" si="355"/>
        <v>0</v>
      </c>
    </row>
    <row r="701" spans="2:18" x14ac:dyDescent="0.2">
      <c r="B701" s="139">
        <v>303.02</v>
      </c>
      <c r="C701" s="119" t="s">
        <v>402</v>
      </c>
      <c r="D701" s="116"/>
      <c r="E701" s="273">
        <f>'[2]I-A.1 to II-F'!Q833</f>
        <v>9824.4878729693792</v>
      </c>
      <c r="F701" s="347"/>
      <c r="G701" s="352">
        <f t="shared" si="354"/>
        <v>9824.4878729693792</v>
      </c>
      <c r="H701" s="272">
        <v>73</v>
      </c>
      <c r="I701" s="143" t="str">
        <f>VLOOKUP($H701,$B$1071:$Q$1194,3)</f>
        <v>DOMXAG</v>
      </c>
      <c r="J701" s="344">
        <f>HLOOKUP($J$1071,$B$1071:$P$1194, $H701+1)*$G701</f>
        <v>6081.8777970866377</v>
      </c>
      <c r="K701" s="344">
        <f>HLOOKUP($K$1071,$B$1071:$P$1194, $H701+1)*$G701</f>
        <v>131.70250638280919</v>
      </c>
      <c r="L701" s="344">
        <f>HLOOKUP($L$1071,$B$1071:$P$1194, $H701+1)*$G701</f>
        <v>3144.5915026925086</v>
      </c>
      <c r="M701" s="344">
        <f>HLOOKUP($M$1071,$B$1071:$P$1194, $H701+1)*$G701</f>
        <v>285.27066863927627</v>
      </c>
      <c r="N701" s="344">
        <f>HLOOKUP($N$1071,$B$1071:$P$1194, $H701+1)*$G701</f>
        <v>0</v>
      </c>
      <c r="O701" s="344">
        <f>HLOOKUP($O$1071,$B$1071:$P$1194, $H701+1)*$G701</f>
        <v>154.73985334387444</v>
      </c>
      <c r="P701" s="344">
        <f>HLOOKUP($P$1071,$B$1071:$P$1194, $H701+1)*$G701</f>
        <v>26.305544824274463</v>
      </c>
      <c r="Q701" s="344">
        <f>SUM(J701:P701)</f>
        <v>9824.4878729693792</v>
      </c>
      <c r="R701" s="265">
        <f t="shared" si="355"/>
        <v>0</v>
      </c>
    </row>
    <row r="702" spans="2:18" x14ac:dyDescent="0.2">
      <c r="B702" s="119"/>
      <c r="C702" s="119"/>
      <c r="D702" s="139"/>
      <c r="E702" s="273"/>
      <c r="F702" s="273"/>
      <c r="G702" s="352"/>
      <c r="H702" s="406"/>
      <c r="I702" s="143"/>
      <c r="J702" s="267"/>
      <c r="K702" s="267"/>
      <c r="L702" s="267"/>
      <c r="M702" s="267"/>
      <c r="N702" s="267"/>
      <c r="O702" s="267"/>
      <c r="P702" s="267"/>
      <c r="Q702" s="267"/>
      <c r="R702" s="302"/>
    </row>
    <row r="703" spans="2:18" x14ac:dyDescent="0.2">
      <c r="B703" s="116"/>
      <c r="C703" s="351" t="s">
        <v>18</v>
      </c>
      <c r="D703" s="137"/>
      <c r="E703" s="347">
        <f>SUM(E698:E701)</f>
        <v>9824.4878729693792</v>
      </c>
      <c r="F703" s="347">
        <f>SUM(F698:F701)</f>
        <v>0</v>
      </c>
      <c r="G703" s="347">
        <f>SUM(G698:G701)</f>
        <v>9824.4878729693792</v>
      </c>
      <c r="H703" s="504"/>
      <c r="I703" s="140"/>
      <c r="J703" s="347">
        <f t="shared" ref="J703:P703" si="356">SUM(J698:J701)</f>
        <v>6081.8777970866377</v>
      </c>
      <c r="K703" s="347">
        <f t="shared" si="356"/>
        <v>131.70250638280919</v>
      </c>
      <c r="L703" s="347">
        <f t="shared" si="356"/>
        <v>3144.5915026925086</v>
      </c>
      <c r="M703" s="347">
        <f t="shared" si="356"/>
        <v>285.27066863927627</v>
      </c>
      <c r="N703" s="347">
        <f t="shared" si="356"/>
        <v>0</v>
      </c>
      <c r="O703" s="347">
        <f t="shared" si="356"/>
        <v>154.73985334387444</v>
      </c>
      <c r="P703" s="347">
        <f t="shared" si="356"/>
        <v>26.305544824274463</v>
      </c>
      <c r="Q703" s="344">
        <f t="shared" ref="Q703" si="357">SUM(J703:P703)</f>
        <v>9824.4878729693792</v>
      </c>
      <c r="R703" s="265">
        <f t="shared" si="355"/>
        <v>0</v>
      </c>
    </row>
    <row r="704" spans="2:18" x14ac:dyDescent="0.2">
      <c r="B704" s="119"/>
      <c r="C704" s="119"/>
      <c r="D704" s="139"/>
      <c r="E704" s="273"/>
      <c r="F704" s="273"/>
      <c r="G704" s="352"/>
      <c r="H704" s="406"/>
      <c r="I704" s="143"/>
      <c r="J704" s="267"/>
      <c r="K704" s="267"/>
      <c r="L704" s="267"/>
      <c r="M704" s="267"/>
      <c r="N704" s="267"/>
      <c r="O704" s="267"/>
      <c r="P704" s="267"/>
      <c r="Q704" s="267"/>
      <c r="R704" s="265"/>
    </row>
    <row r="705" spans="2:18" x14ac:dyDescent="0.2">
      <c r="B705" s="101" t="s">
        <v>68</v>
      </c>
      <c r="C705" s="101"/>
      <c r="D705" s="139"/>
      <c r="E705" s="273"/>
      <c r="F705" s="273"/>
      <c r="G705" s="352"/>
      <c r="H705" s="406"/>
      <c r="I705" s="143"/>
      <c r="J705" s="267"/>
      <c r="K705" s="267"/>
      <c r="L705" s="267"/>
      <c r="M705" s="267"/>
      <c r="N705" s="267"/>
      <c r="O705" s="267"/>
      <c r="P705" s="267"/>
      <c r="Q705" s="267"/>
      <c r="R705" s="302"/>
    </row>
    <row r="706" spans="2:18" x14ac:dyDescent="0.2">
      <c r="B706" s="139">
        <v>350.01</v>
      </c>
      <c r="C706" s="119" t="s">
        <v>21</v>
      </c>
      <c r="D706" s="139"/>
      <c r="E706" s="273">
        <f>'[2]I-A.1 to II-F'!Q837</f>
        <v>0</v>
      </c>
      <c r="F706" s="273"/>
      <c r="G706" s="352">
        <f t="shared" ref="G706:G715" si="358">E706+F706</f>
        <v>0</v>
      </c>
      <c r="H706" s="272">
        <v>93</v>
      </c>
      <c r="I706" s="143" t="str">
        <f t="shared" ref="I706:I715" si="359">VLOOKUP($H706,$B$1071:$Q$1194,3)</f>
        <v>NCP3</v>
      </c>
      <c r="J706" s="344">
        <f t="shared" ref="J706:J715" si="360">HLOOKUP($J$1071,$B$1071:$P$1194, $H706+1)*$G706</f>
        <v>0</v>
      </c>
      <c r="K706" s="344">
        <f t="shared" ref="K706:K715" si="361">HLOOKUP($K$1071,$B$1071:$P$1194, $H706+1)*$G706</f>
        <v>0</v>
      </c>
      <c r="L706" s="344">
        <f t="shared" ref="L706:L715" si="362">HLOOKUP($L$1071,$B$1071:$P$1194, $H706+1)*$G706</f>
        <v>0</v>
      </c>
      <c r="M706" s="344">
        <f t="shared" ref="M706:M715" si="363">HLOOKUP($M$1071,$B$1071:$P$1194, $H706+1)*$G706</f>
        <v>0</v>
      </c>
      <c r="N706" s="344">
        <f t="shared" ref="N706:N715" si="364">HLOOKUP($N$1071,$B$1071:$P$1194, $H706+1)*$G706</f>
        <v>0</v>
      </c>
      <c r="O706" s="344">
        <f t="shared" ref="O706:O715" si="365">HLOOKUP($O$1071,$B$1071:$P$1194, $H706+1)*$G706</f>
        <v>0</v>
      </c>
      <c r="P706" s="344">
        <f t="shared" ref="P706:P715" si="366">HLOOKUP($P$1071,$B$1071:$P$1194, $H706+1)*$G706</f>
        <v>0</v>
      </c>
      <c r="Q706" s="344">
        <f t="shared" ref="Q706:Q715" si="367">SUM(J706:P706)</f>
        <v>0</v>
      </c>
      <c r="R706" s="265">
        <f t="shared" ref="R706:R717" si="368">Q706-G706</f>
        <v>0</v>
      </c>
    </row>
    <row r="707" spans="2:18" x14ac:dyDescent="0.2">
      <c r="B707" s="139">
        <v>350.02</v>
      </c>
      <c r="C707" s="119" t="s">
        <v>21</v>
      </c>
      <c r="D707" s="139"/>
      <c r="E707" s="273">
        <f>'[2]I-A.1 to II-F'!Q838</f>
        <v>2.6026560326311447E-2</v>
      </c>
      <c r="F707" s="273"/>
      <c r="G707" s="352">
        <f t="shared" si="358"/>
        <v>2.6026560326311447E-2</v>
      </c>
      <c r="H707" s="272">
        <v>93</v>
      </c>
      <c r="I707" s="143" t="str">
        <f t="shared" si="359"/>
        <v>NCP3</v>
      </c>
      <c r="J707" s="344">
        <f t="shared" si="360"/>
        <v>1.4175782216789262E-2</v>
      </c>
      <c r="K707" s="344">
        <f t="shared" si="361"/>
        <v>3.1856545374106944E-4</v>
      </c>
      <c r="L707" s="344">
        <f t="shared" si="362"/>
        <v>1.045852047492408E-2</v>
      </c>
      <c r="M707" s="344">
        <f t="shared" si="363"/>
        <v>1.0736921808570336E-3</v>
      </c>
      <c r="N707" s="344">
        <f t="shared" si="364"/>
        <v>0</v>
      </c>
      <c r="O707" s="344">
        <f t="shared" si="365"/>
        <v>0</v>
      </c>
      <c r="P707" s="344">
        <f t="shared" si="366"/>
        <v>0</v>
      </c>
      <c r="Q707" s="344">
        <f t="shared" si="367"/>
        <v>2.602656032631144E-2</v>
      </c>
      <c r="R707" s="265">
        <f t="shared" si="368"/>
        <v>0</v>
      </c>
    </row>
    <row r="708" spans="2:18" x14ac:dyDescent="0.2">
      <c r="B708" s="139">
        <v>352.01</v>
      </c>
      <c r="C708" s="119" t="s">
        <v>22</v>
      </c>
      <c r="D708" s="139"/>
      <c r="E708" s="273">
        <f>'[2]I-A.1 to II-F'!Q839</f>
        <v>112.47968026566598</v>
      </c>
      <c r="F708" s="273"/>
      <c r="G708" s="352">
        <f t="shared" si="358"/>
        <v>112.47968026566598</v>
      </c>
      <c r="H708" s="272">
        <v>93</v>
      </c>
      <c r="I708" s="143" t="str">
        <f t="shared" si="359"/>
        <v>NCP3</v>
      </c>
      <c r="J708" s="344">
        <f t="shared" si="360"/>
        <v>61.263856278704225</v>
      </c>
      <c r="K708" s="344">
        <f t="shared" si="361"/>
        <v>1.3767528221644387</v>
      </c>
      <c r="L708" s="344">
        <f t="shared" si="362"/>
        <v>45.198867015943478</v>
      </c>
      <c r="M708" s="344">
        <f t="shared" si="363"/>
        <v>4.640204148853825</v>
      </c>
      <c r="N708" s="344">
        <f t="shared" si="364"/>
        <v>0</v>
      </c>
      <c r="O708" s="344">
        <f t="shared" si="365"/>
        <v>0</v>
      </c>
      <c r="P708" s="344">
        <f t="shared" si="366"/>
        <v>0</v>
      </c>
      <c r="Q708" s="344">
        <f t="shared" si="367"/>
        <v>112.47968026566596</v>
      </c>
      <c r="R708" s="265">
        <f t="shared" si="368"/>
        <v>0</v>
      </c>
    </row>
    <row r="709" spans="2:18" x14ac:dyDescent="0.2">
      <c r="B709" s="139">
        <v>353.01</v>
      </c>
      <c r="C709" s="119" t="s">
        <v>23</v>
      </c>
      <c r="D709" s="139"/>
      <c r="E709" s="273">
        <f>'[2]I-A.1 to II-F'!Q840</f>
        <v>1498.2797154893153</v>
      </c>
      <c r="F709" s="273"/>
      <c r="G709" s="352">
        <f t="shared" si="358"/>
        <v>1498.2797154893153</v>
      </c>
      <c r="H709" s="272">
        <v>93</v>
      </c>
      <c r="I709" s="143" t="str">
        <f t="shared" si="359"/>
        <v>NCP3</v>
      </c>
      <c r="J709" s="344">
        <f t="shared" si="360"/>
        <v>816.06200282784732</v>
      </c>
      <c r="K709" s="344">
        <f t="shared" si="361"/>
        <v>18.338964173969984</v>
      </c>
      <c r="L709" s="344">
        <f t="shared" si="362"/>
        <v>602.06915109589488</v>
      </c>
      <c r="M709" s="344">
        <f t="shared" si="363"/>
        <v>61.80959739160302</v>
      </c>
      <c r="N709" s="344">
        <f t="shared" si="364"/>
        <v>0</v>
      </c>
      <c r="O709" s="344">
        <f t="shared" si="365"/>
        <v>0</v>
      </c>
      <c r="P709" s="344">
        <f t="shared" si="366"/>
        <v>0</v>
      </c>
      <c r="Q709" s="344">
        <f t="shared" si="367"/>
        <v>1498.2797154893153</v>
      </c>
      <c r="R709" s="265">
        <f t="shared" si="368"/>
        <v>0</v>
      </c>
    </row>
    <row r="710" spans="2:18" x14ac:dyDescent="0.2">
      <c r="B710" s="139">
        <v>354.01</v>
      </c>
      <c r="C710" s="119" t="s">
        <v>24</v>
      </c>
      <c r="D710" s="139"/>
      <c r="E710" s="273">
        <f>'[2]I-A.1 to II-F'!Q841</f>
        <v>0</v>
      </c>
      <c r="F710" s="273"/>
      <c r="G710" s="352">
        <f t="shared" si="358"/>
        <v>0</v>
      </c>
      <c r="H710" s="272">
        <v>93</v>
      </c>
      <c r="I710" s="143" t="str">
        <f t="shared" si="359"/>
        <v>NCP3</v>
      </c>
      <c r="J710" s="344">
        <f t="shared" si="360"/>
        <v>0</v>
      </c>
      <c r="K710" s="344">
        <f t="shared" si="361"/>
        <v>0</v>
      </c>
      <c r="L710" s="344">
        <f t="shared" si="362"/>
        <v>0</v>
      </c>
      <c r="M710" s="344">
        <f t="shared" si="363"/>
        <v>0</v>
      </c>
      <c r="N710" s="344">
        <f t="shared" si="364"/>
        <v>0</v>
      </c>
      <c r="O710" s="344">
        <f t="shared" si="365"/>
        <v>0</v>
      </c>
      <c r="P710" s="344">
        <f t="shared" si="366"/>
        <v>0</v>
      </c>
      <c r="Q710" s="344">
        <f t="shared" si="367"/>
        <v>0</v>
      </c>
      <c r="R710" s="265">
        <f t="shared" si="368"/>
        <v>0</v>
      </c>
    </row>
    <row r="711" spans="2:18" x14ac:dyDescent="0.2">
      <c r="B711" s="139">
        <v>355.01</v>
      </c>
      <c r="C711" s="119" t="s">
        <v>25</v>
      </c>
      <c r="D711" s="139"/>
      <c r="E711" s="273">
        <f>'[2]I-A.1 to II-F'!Q842</f>
        <v>0</v>
      </c>
      <c r="F711" s="273"/>
      <c r="G711" s="352">
        <f t="shared" si="358"/>
        <v>0</v>
      </c>
      <c r="H711" s="272">
        <v>93</v>
      </c>
      <c r="I711" s="143" t="str">
        <f t="shared" si="359"/>
        <v>NCP3</v>
      </c>
      <c r="J711" s="344">
        <f t="shared" si="360"/>
        <v>0</v>
      </c>
      <c r="K711" s="344">
        <f t="shared" si="361"/>
        <v>0</v>
      </c>
      <c r="L711" s="344">
        <f t="shared" si="362"/>
        <v>0</v>
      </c>
      <c r="M711" s="344">
        <f t="shared" si="363"/>
        <v>0</v>
      </c>
      <c r="N711" s="344">
        <f t="shared" si="364"/>
        <v>0</v>
      </c>
      <c r="O711" s="344">
        <f t="shared" si="365"/>
        <v>0</v>
      </c>
      <c r="P711" s="344">
        <f t="shared" si="366"/>
        <v>0</v>
      </c>
      <c r="Q711" s="344">
        <f t="shared" si="367"/>
        <v>0</v>
      </c>
      <c r="R711" s="265">
        <f t="shared" si="368"/>
        <v>0</v>
      </c>
    </row>
    <row r="712" spans="2:18" x14ac:dyDescent="0.2">
      <c r="B712" s="139">
        <v>356.01</v>
      </c>
      <c r="C712" s="119" t="s">
        <v>26</v>
      </c>
      <c r="D712" s="139"/>
      <c r="E712" s="273">
        <f>'[2]I-A.1 to II-F'!Q843</f>
        <v>0</v>
      </c>
      <c r="F712" s="273"/>
      <c r="G712" s="352">
        <f t="shared" si="358"/>
        <v>0</v>
      </c>
      <c r="H712" s="272">
        <v>93</v>
      </c>
      <c r="I712" s="143" t="str">
        <f t="shared" si="359"/>
        <v>NCP3</v>
      </c>
      <c r="J712" s="344">
        <f t="shared" si="360"/>
        <v>0</v>
      </c>
      <c r="K712" s="344">
        <f t="shared" si="361"/>
        <v>0</v>
      </c>
      <c r="L712" s="344">
        <f t="shared" si="362"/>
        <v>0</v>
      </c>
      <c r="M712" s="344">
        <f t="shared" si="363"/>
        <v>0</v>
      </c>
      <c r="N712" s="344">
        <f t="shared" si="364"/>
        <v>0</v>
      </c>
      <c r="O712" s="344">
        <f t="shared" si="365"/>
        <v>0</v>
      </c>
      <c r="P712" s="344">
        <f t="shared" si="366"/>
        <v>0</v>
      </c>
      <c r="Q712" s="344">
        <f t="shared" si="367"/>
        <v>0</v>
      </c>
      <c r="R712" s="265">
        <f t="shared" si="368"/>
        <v>0</v>
      </c>
    </row>
    <row r="713" spans="2:18" x14ac:dyDescent="0.2">
      <c r="B713" s="139">
        <v>357.01</v>
      </c>
      <c r="C713" s="119" t="s">
        <v>27</v>
      </c>
      <c r="D713" s="139"/>
      <c r="E713" s="273">
        <f>'[2]I-A.1 to II-F'!Q844</f>
        <v>0</v>
      </c>
      <c r="F713" s="273"/>
      <c r="G713" s="352">
        <f t="shared" si="358"/>
        <v>0</v>
      </c>
      <c r="H713" s="272">
        <v>93</v>
      </c>
      <c r="I713" s="143" t="str">
        <f t="shared" si="359"/>
        <v>NCP3</v>
      </c>
      <c r="J713" s="344">
        <f t="shared" si="360"/>
        <v>0</v>
      </c>
      <c r="K713" s="344">
        <f t="shared" si="361"/>
        <v>0</v>
      </c>
      <c r="L713" s="344">
        <f t="shared" si="362"/>
        <v>0</v>
      </c>
      <c r="M713" s="344">
        <f t="shared" si="363"/>
        <v>0</v>
      </c>
      <c r="N713" s="344">
        <f t="shared" si="364"/>
        <v>0</v>
      </c>
      <c r="O713" s="344">
        <f t="shared" si="365"/>
        <v>0</v>
      </c>
      <c r="P713" s="344">
        <f t="shared" si="366"/>
        <v>0</v>
      </c>
      <c r="Q713" s="344">
        <f t="shared" si="367"/>
        <v>0</v>
      </c>
      <c r="R713" s="265">
        <f t="shared" si="368"/>
        <v>0</v>
      </c>
    </row>
    <row r="714" spans="2:18" x14ac:dyDescent="0.2">
      <c r="B714" s="139">
        <v>358.01</v>
      </c>
      <c r="C714" s="141" t="s">
        <v>28</v>
      </c>
      <c r="D714" s="139"/>
      <c r="E714" s="273">
        <f>'[2]I-A.1 to II-F'!Q845</f>
        <v>0</v>
      </c>
      <c r="F714" s="273"/>
      <c r="G714" s="352">
        <f t="shared" si="358"/>
        <v>0</v>
      </c>
      <c r="H714" s="272">
        <v>93</v>
      </c>
      <c r="I714" s="143" t="str">
        <f t="shared" si="359"/>
        <v>NCP3</v>
      </c>
      <c r="J714" s="344">
        <f t="shared" si="360"/>
        <v>0</v>
      </c>
      <c r="K714" s="344">
        <f t="shared" si="361"/>
        <v>0</v>
      </c>
      <c r="L714" s="344">
        <f t="shared" si="362"/>
        <v>0</v>
      </c>
      <c r="M714" s="344">
        <f t="shared" si="363"/>
        <v>0</v>
      </c>
      <c r="N714" s="344">
        <f t="shared" si="364"/>
        <v>0</v>
      </c>
      <c r="O714" s="344">
        <f t="shared" si="365"/>
        <v>0</v>
      </c>
      <c r="P714" s="344">
        <f t="shared" si="366"/>
        <v>0</v>
      </c>
      <c r="Q714" s="344">
        <f t="shared" si="367"/>
        <v>0</v>
      </c>
      <c r="R714" s="265">
        <f t="shared" si="368"/>
        <v>0</v>
      </c>
    </row>
    <row r="715" spans="2:18" x14ac:dyDescent="0.2">
      <c r="B715" s="139">
        <v>359.01</v>
      </c>
      <c r="C715" s="119" t="s">
        <v>29</v>
      </c>
      <c r="D715" s="137"/>
      <c r="E715" s="273">
        <f>'[2]I-A.1 to II-F'!Q846</f>
        <v>0</v>
      </c>
      <c r="F715" s="347"/>
      <c r="G715" s="352">
        <f t="shared" si="358"/>
        <v>0</v>
      </c>
      <c r="H715" s="272">
        <v>93</v>
      </c>
      <c r="I715" s="143" t="str">
        <f t="shared" si="359"/>
        <v>NCP3</v>
      </c>
      <c r="J715" s="344">
        <f t="shared" si="360"/>
        <v>0</v>
      </c>
      <c r="K715" s="344">
        <f t="shared" si="361"/>
        <v>0</v>
      </c>
      <c r="L715" s="344">
        <f t="shared" si="362"/>
        <v>0</v>
      </c>
      <c r="M715" s="344">
        <f t="shared" si="363"/>
        <v>0</v>
      </c>
      <c r="N715" s="344">
        <f t="shared" si="364"/>
        <v>0</v>
      </c>
      <c r="O715" s="344">
        <f t="shared" si="365"/>
        <v>0</v>
      </c>
      <c r="P715" s="344">
        <f t="shared" si="366"/>
        <v>0</v>
      </c>
      <c r="Q715" s="344">
        <f t="shared" si="367"/>
        <v>0</v>
      </c>
      <c r="R715" s="265">
        <f t="shared" si="368"/>
        <v>0</v>
      </c>
    </row>
    <row r="716" spans="2:18" x14ac:dyDescent="0.2">
      <c r="B716" s="119"/>
      <c r="C716" s="119"/>
      <c r="D716" s="139"/>
      <c r="E716" s="273"/>
      <c r="F716" s="273"/>
      <c r="G716" s="352"/>
      <c r="H716" s="406"/>
      <c r="I716" s="143"/>
      <c r="J716" s="267"/>
      <c r="K716" s="267"/>
      <c r="L716" s="267"/>
      <c r="M716" s="267"/>
      <c r="N716" s="267"/>
      <c r="O716" s="267"/>
      <c r="P716" s="267"/>
      <c r="Q716" s="267"/>
      <c r="R716" s="302"/>
    </row>
    <row r="717" spans="2:18" x14ac:dyDescent="0.2">
      <c r="B717" s="101"/>
      <c r="C717" s="140" t="s">
        <v>18</v>
      </c>
      <c r="D717" s="137" t="s">
        <v>125</v>
      </c>
      <c r="E717" s="347">
        <f>SUM(E706:E715)</f>
        <v>1610.7854223153076</v>
      </c>
      <c r="F717" s="347">
        <f>SUM(F706:F715)</f>
        <v>0</v>
      </c>
      <c r="G717" s="347">
        <f>SUM(G706:G715)</f>
        <v>1610.7854223153076</v>
      </c>
      <c r="H717" s="504"/>
      <c r="I717" s="140"/>
      <c r="J717" s="347">
        <f t="shared" ref="J717:P717" si="369">SUM(J706:J715)</f>
        <v>877.34003488876829</v>
      </c>
      <c r="K717" s="347">
        <f t="shared" si="369"/>
        <v>19.716035561588164</v>
      </c>
      <c r="L717" s="347">
        <f t="shared" si="369"/>
        <v>647.2784766323133</v>
      </c>
      <c r="M717" s="347">
        <f t="shared" si="369"/>
        <v>66.450875232637699</v>
      </c>
      <c r="N717" s="347">
        <f t="shared" si="369"/>
        <v>0</v>
      </c>
      <c r="O717" s="347">
        <f t="shared" si="369"/>
        <v>0</v>
      </c>
      <c r="P717" s="347">
        <f t="shared" si="369"/>
        <v>0</v>
      </c>
      <c r="Q717" s="344">
        <f t="shared" ref="Q717" si="370">SUM(J717:P717)</f>
        <v>1610.7854223153074</v>
      </c>
      <c r="R717" s="265">
        <f t="shared" si="368"/>
        <v>0</v>
      </c>
    </row>
    <row r="718" spans="2:18" x14ac:dyDescent="0.2">
      <c r="B718" s="119"/>
      <c r="C718" s="119"/>
      <c r="D718" s="139"/>
      <c r="E718" s="273"/>
      <c r="F718" s="273"/>
      <c r="G718" s="352"/>
      <c r="H718" s="406"/>
      <c r="I718" s="143"/>
      <c r="J718" s="267"/>
      <c r="K718" s="267"/>
      <c r="L718" s="267"/>
      <c r="M718" s="267"/>
      <c r="N718" s="267"/>
      <c r="O718" s="267"/>
      <c r="P718" s="267"/>
      <c r="Q718" s="267"/>
      <c r="R718" s="302"/>
    </row>
    <row r="719" spans="2:18" x14ac:dyDescent="0.2">
      <c r="B719" s="101" t="s">
        <v>62</v>
      </c>
      <c r="C719" s="101"/>
      <c r="D719" s="139"/>
      <c r="E719" s="273"/>
      <c r="F719" s="273"/>
      <c r="G719" s="352"/>
      <c r="H719" s="406"/>
      <c r="I719" s="143"/>
      <c r="J719" s="267"/>
      <c r="K719" s="267"/>
      <c r="L719" s="267"/>
      <c r="M719" s="267"/>
      <c r="N719" s="267"/>
      <c r="O719" s="267"/>
      <c r="P719" s="267"/>
      <c r="Q719" s="267"/>
      <c r="R719" s="302"/>
    </row>
    <row r="720" spans="2:18" x14ac:dyDescent="0.2">
      <c r="B720" s="139">
        <v>360.01</v>
      </c>
      <c r="C720" s="119" t="s">
        <v>20</v>
      </c>
      <c r="D720" s="139"/>
      <c r="E720" s="273">
        <f>'[2]I-A.1 to II-F'!Q850</f>
        <v>0</v>
      </c>
      <c r="F720" s="273"/>
      <c r="G720" s="352">
        <f t="shared" ref="G720:G742" si="371">E720+F720</f>
        <v>0</v>
      </c>
      <c r="H720" s="272">
        <v>93</v>
      </c>
      <c r="I720" s="143" t="str">
        <f t="shared" ref="I720:I742" si="372">VLOOKUP($H720,$B$1071:$Q$1194,3)</f>
        <v>NCP3</v>
      </c>
      <c r="J720" s="344">
        <f t="shared" ref="J720:J742" si="373">HLOOKUP($J$1071,$B$1071:$P$1194, $H720+1)*$G720</f>
        <v>0</v>
      </c>
      <c r="K720" s="344">
        <f t="shared" ref="K720:K742" si="374">HLOOKUP($K$1071,$B$1071:$P$1194, $H720+1)*$G720</f>
        <v>0</v>
      </c>
      <c r="L720" s="344">
        <f t="shared" ref="L720:L742" si="375">HLOOKUP($L$1071,$B$1071:$P$1194, $H720+1)*$G720</f>
        <v>0</v>
      </c>
      <c r="M720" s="344">
        <f t="shared" ref="M720:M742" si="376">HLOOKUP($M$1071,$B$1071:$P$1194, $H720+1)*$G720</f>
        <v>0</v>
      </c>
      <c r="N720" s="344">
        <f t="shared" ref="N720:N742" si="377">HLOOKUP($N$1071,$B$1071:$P$1194, $H720+1)*$G720</f>
        <v>0</v>
      </c>
      <c r="O720" s="344">
        <f t="shared" ref="O720:O742" si="378">HLOOKUP($O$1071,$B$1071:$P$1194, $H720+1)*$G720</f>
        <v>0</v>
      </c>
      <c r="P720" s="344">
        <f t="shared" ref="P720:P742" si="379">HLOOKUP($P$1071,$B$1071:$P$1194, $H720+1)*$G720</f>
        <v>0</v>
      </c>
      <c r="Q720" s="344">
        <f t="shared" ref="Q720:Q742" si="380">SUM(J720:P720)</f>
        <v>0</v>
      </c>
      <c r="R720" s="265">
        <f t="shared" ref="R720:R744" si="381">Q720-G720</f>
        <v>0</v>
      </c>
    </row>
    <row r="721" spans="2:18" x14ac:dyDescent="0.2">
      <c r="B721" s="139">
        <v>360.02</v>
      </c>
      <c r="C721" s="119" t="s">
        <v>21</v>
      </c>
      <c r="D721" s="139"/>
      <c r="E721" s="273">
        <f>'[2]I-A.1 to II-F'!Q851</f>
        <v>18.234674284512582</v>
      </c>
      <c r="F721" s="273"/>
      <c r="G721" s="352">
        <f t="shared" si="371"/>
        <v>18.234674284512582</v>
      </c>
      <c r="H721" s="272">
        <v>93</v>
      </c>
      <c r="I721" s="143" t="str">
        <f t="shared" si="372"/>
        <v>NCP3</v>
      </c>
      <c r="J721" s="344">
        <f t="shared" si="373"/>
        <v>9.9318069007381542</v>
      </c>
      <c r="K721" s="344">
        <f t="shared" si="374"/>
        <v>0.2231926622049184</v>
      </c>
      <c r="L721" s="344">
        <f t="shared" si="375"/>
        <v>7.327426750485782</v>
      </c>
      <c r="M721" s="344">
        <f t="shared" si="376"/>
        <v>0.75224797108372587</v>
      </c>
      <c r="N721" s="344">
        <f t="shared" si="377"/>
        <v>0</v>
      </c>
      <c r="O721" s="344">
        <f t="shared" si="378"/>
        <v>0</v>
      </c>
      <c r="P721" s="344">
        <f t="shared" si="379"/>
        <v>0</v>
      </c>
      <c r="Q721" s="344">
        <f t="shared" si="380"/>
        <v>18.234674284512579</v>
      </c>
      <c r="R721" s="265">
        <f t="shared" si="381"/>
        <v>0</v>
      </c>
    </row>
    <row r="722" spans="2:18" x14ac:dyDescent="0.2">
      <c r="B722" s="139">
        <v>361.01</v>
      </c>
      <c r="C722" s="141" t="s">
        <v>22</v>
      </c>
      <c r="D722" s="139"/>
      <c r="E722" s="273">
        <f>'[2]I-A.1 to II-F'!Q852</f>
        <v>1096.6248049447008</v>
      </c>
      <c r="F722" s="273"/>
      <c r="G722" s="352">
        <f t="shared" si="371"/>
        <v>1096.6248049447008</v>
      </c>
      <c r="H722" s="272">
        <v>93</v>
      </c>
      <c r="I722" s="143" t="str">
        <f t="shared" si="372"/>
        <v>NCP3</v>
      </c>
      <c r="J722" s="344">
        <f t="shared" si="373"/>
        <v>597.2942337950592</v>
      </c>
      <c r="K722" s="344">
        <f t="shared" si="374"/>
        <v>13.422702585010809</v>
      </c>
      <c r="L722" s="344">
        <f t="shared" si="375"/>
        <v>440.66802650941031</v>
      </c>
      <c r="M722" s="344">
        <f t="shared" si="376"/>
        <v>45.239842055220379</v>
      </c>
      <c r="N722" s="344">
        <f t="shared" si="377"/>
        <v>0</v>
      </c>
      <c r="O722" s="344">
        <f t="shared" si="378"/>
        <v>0</v>
      </c>
      <c r="P722" s="344">
        <f t="shared" si="379"/>
        <v>0</v>
      </c>
      <c r="Q722" s="344">
        <f t="shared" si="380"/>
        <v>1096.6248049447008</v>
      </c>
      <c r="R722" s="265">
        <f t="shared" si="381"/>
        <v>0</v>
      </c>
    </row>
    <row r="723" spans="2:18" x14ac:dyDescent="0.2">
      <c r="B723" s="139">
        <v>362.01</v>
      </c>
      <c r="C723" s="119" t="s">
        <v>23</v>
      </c>
      <c r="D723" s="139"/>
      <c r="E723" s="273">
        <f>'[2]I-A.1 to II-F'!Q853</f>
        <v>15972.428739085424</v>
      </c>
      <c r="F723" s="273"/>
      <c r="G723" s="352">
        <f t="shared" si="371"/>
        <v>15972.428739085424</v>
      </c>
      <c r="H723" s="272">
        <v>93</v>
      </c>
      <c r="I723" s="143" t="str">
        <f t="shared" si="372"/>
        <v>NCP3</v>
      </c>
      <c r="J723" s="344">
        <f t="shared" si="373"/>
        <v>8699.638693690953</v>
      </c>
      <c r="K723" s="344">
        <f t="shared" si="374"/>
        <v>195.5027458418962</v>
      </c>
      <c r="L723" s="344">
        <f t="shared" si="375"/>
        <v>6418.3653509186242</v>
      </c>
      <c r="M723" s="344">
        <f t="shared" si="376"/>
        <v>658.9219486339498</v>
      </c>
      <c r="N723" s="344">
        <f t="shared" si="377"/>
        <v>0</v>
      </c>
      <c r="O723" s="344">
        <f t="shared" si="378"/>
        <v>0</v>
      </c>
      <c r="P723" s="344">
        <f t="shared" si="379"/>
        <v>0</v>
      </c>
      <c r="Q723" s="344">
        <f t="shared" si="380"/>
        <v>15972.428739085422</v>
      </c>
      <c r="R723" s="265">
        <f t="shared" si="381"/>
        <v>0</v>
      </c>
    </row>
    <row r="724" spans="2:18" x14ac:dyDescent="0.2">
      <c r="B724" s="137">
        <v>364.01</v>
      </c>
      <c r="C724" s="180" t="s">
        <v>32</v>
      </c>
      <c r="D724" s="139"/>
      <c r="E724" s="273"/>
      <c r="F724" s="273"/>
      <c r="G724" s="352">
        <f t="shared" si="371"/>
        <v>0</v>
      </c>
      <c r="H724" s="272">
        <v>1</v>
      </c>
      <c r="I724" s="143" t="str">
        <f t="shared" si="372"/>
        <v>DA</v>
      </c>
      <c r="J724" s="344">
        <f t="shared" si="373"/>
        <v>0</v>
      </c>
      <c r="K724" s="344">
        <f t="shared" si="374"/>
        <v>0</v>
      </c>
      <c r="L724" s="344">
        <f t="shared" si="375"/>
        <v>0</v>
      </c>
      <c r="M724" s="344">
        <f t="shared" si="376"/>
        <v>0</v>
      </c>
      <c r="N724" s="344">
        <f t="shared" si="377"/>
        <v>0</v>
      </c>
      <c r="O724" s="344">
        <f t="shared" si="378"/>
        <v>0</v>
      </c>
      <c r="P724" s="344">
        <f t="shared" si="379"/>
        <v>0</v>
      </c>
      <c r="Q724" s="344">
        <f t="shared" si="380"/>
        <v>0</v>
      </c>
      <c r="R724" s="265">
        <f t="shared" si="381"/>
        <v>0</v>
      </c>
    </row>
    <row r="725" spans="2:18" x14ac:dyDescent="0.2">
      <c r="B725" s="139" t="s">
        <v>832</v>
      </c>
      <c r="C725" s="119" t="s">
        <v>88</v>
      </c>
      <c r="D725" s="139"/>
      <c r="E725" s="273">
        <f>'[2]WP - Acct. 364'!H13</f>
        <v>3329.297485144938</v>
      </c>
      <c r="F725" s="273"/>
      <c r="G725" s="352">
        <f t="shared" si="371"/>
        <v>3329.297485144938</v>
      </c>
      <c r="H725" s="272">
        <v>95</v>
      </c>
      <c r="I725" s="143" t="str">
        <f t="shared" si="372"/>
        <v>NCP5</v>
      </c>
      <c r="J725" s="344">
        <f t="shared" si="373"/>
        <v>1915.4538727951067</v>
      </c>
      <c r="K725" s="344">
        <f t="shared" si="374"/>
        <v>43.159338750876287</v>
      </c>
      <c r="L725" s="344">
        <f t="shared" si="375"/>
        <v>1370.6842735989549</v>
      </c>
      <c r="M725" s="344">
        <f t="shared" si="376"/>
        <v>0</v>
      </c>
      <c r="N725" s="344">
        <f t="shared" si="377"/>
        <v>0</v>
      </c>
      <c r="O725" s="344">
        <f t="shared" si="378"/>
        <v>0</v>
      </c>
      <c r="P725" s="344">
        <f t="shared" si="379"/>
        <v>0</v>
      </c>
      <c r="Q725" s="344">
        <f t="shared" si="380"/>
        <v>3329.297485144938</v>
      </c>
      <c r="R725" s="265">
        <f t="shared" si="381"/>
        <v>0</v>
      </c>
    </row>
    <row r="726" spans="2:18" x14ac:dyDescent="0.2">
      <c r="B726" s="139" t="s">
        <v>833</v>
      </c>
      <c r="C726" s="119" t="s">
        <v>89</v>
      </c>
      <c r="D726" s="139"/>
      <c r="E726" s="273">
        <f>'[2]WP - Acct. 364'!H11</f>
        <v>21827.121304855056</v>
      </c>
      <c r="F726" s="273"/>
      <c r="G726" s="352">
        <f t="shared" si="371"/>
        <v>21827.121304855056</v>
      </c>
      <c r="H726" s="272">
        <v>94</v>
      </c>
      <c r="I726" s="143" t="str">
        <f t="shared" si="372"/>
        <v>NCP4</v>
      </c>
      <c r="J726" s="344">
        <f t="shared" si="373"/>
        <v>12042.359719408712</v>
      </c>
      <c r="K726" s="344">
        <f t="shared" si="374"/>
        <v>271.34053702449251</v>
      </c>
      <c r="L726" s="344">
        <f t="shared" si="375"/>
        <v>8617.4213427172926</v>
      </c>
      <c r="M726" s="344">
        <f t="shared" si="376"/>
        <v>895.99970570455491</v>
      </c>
      <c r="N726" s="344">
        <f t="shared" si="377"/>
        <v>0</v>
      </c>
      <c r="O726" s="344">
        <f t="shared" si="378"/>
        <v>0</v>
      </c>
      <c r="P726" s="344">
        <f t="shared" si="379"/>
        <v>0</v>
      </c>
      <c r="Q726" s="344">
        <f t="shared" si="380"/>
        <v>21827.121304855053</v>
      </c>
      <c r="R726" s="265">
        <f t="shared" si="381"/>
        <v>0</v>
      </c>
    </row>
    <row r="727" spans="2:18" x14ac:dyDescent="0.2">
      <c r="B727" s="137">
        <v>365.01</v>
      </c>
      <c r="C727" s="101" t="s">
        <v>26</v>
      </c>
      <c r="D727" s="139"/>
      <c r="E727" s="273"/>
      <c r="F727" s="273"/>
      <c r="G727" s="352">
        <f t="shared" si="371"/>
        <v>0</v>
      </c>
      <c r="H727" s="272">
        <v>3</v>
      </c>
      <c r="I727" s="143" t="str">
        <f t="shared" si="372"/>
        <v>SEC&lt;10</v>
      </c>
      <c r="J727" s="344">
        <f t="shared" si="373"/>
        <v>0</v>
      </c>
      <c r="K727" s="344">
        <f t="shared" si="374"/>
        <v>0</v>
      </c>
      <c r="L727" s="344">
        <f t="shared" si="375"/>
        <v>0</v>
      </c>
      <c r="M727" s="344">
        <f t="shared" si="376"/>
        <v>0</v>
      </c>
      <c r="N727" s="344">
        <f t="shared" si="377"/>
        <v>0</v>
      </c>
      <c r="O727" s="344">
        <f t="shared" si="378"/>
        <v>0</v>
      </c>
      <c r="P727" s="344">
        <f t="shared" si="379"/>
        <v>0</v>
      </c>
      <c r="Q727" s="344">
        <f t="shared" si="380"/>
        <v>0</v>
      </c>
      <c r="R727" s="265">
        <f t="shared" si="381"/>
        <v>0</v>
      </c>
    </row>
    <row r="728" spans="2:18" x14ac:dyDescent="0.2">
      <c r="B728" s="139" t="s">
        <v>834</v>
      </c>
      <c r="C728" s="141" t="s">
        <v>90</v>
      </c>
      <c r="D728" s="139"/>
      <c r="E728" s="273">
        <f>'[2]WP - Acct. 365'!H13</f>
        <v>2874.0368864634247</v>
      </c>
      <c r="F728" s="273"/>
      <c r="G728" s="352">
        <f t="shared" si="371"/>
        <v>2874.0368864634247</v>
      </c>
      <c r="H728" s="272">
        <v>95</v>
      </c>
      <c r="I728" s="143" t="str">
        <f t="shared" si="372"/>
        <v>NCP5</v>
      </c>
      <c r="J728" s="344">
        <f t="shared" si="373"/>
        <v>1653.5275412592632</v>
      </c>
      <c r="K728" s="344">
        <f t="shared" si="374"/>
        <v>37.257569237610099</v>
      </c>
      <c r="L728" s="344">
        <f t="shared" si="375"/>
        <v>1183.2517759665513</v>
      </c>
      <c r="M728" s="344">
        <f t="shared" si="376"/>
        <v>0</v>
      </c>
      <c r="N728" s="344">
        <f t="shared" si="377"/>
        <v>0</v>
      </c>
      <c r="O728" s="344">
        <f t="shared" si="378"/>
        <v>0</v>
      </c>
      <c r="P728" s="344">
        <f t="shared" si="379"/>
        <v>0</v>
      </c>
      <c r="Q728" s="344">
        <f t="shared" si="380"/>
        <v>2874.0368864634247</v>
      </c>
      <c r="R728" s="265">
        <f t="shared" si="381"/>
        <v>0</v>
      </c>
    </row>
    <row r="729" spans="2:18" x14ac:dyDescent="0.2">
      <c r="B729" s="139" t="s">
        <v>835</v>
      </c>
      <c r="C729" s="119" t="s">
        <v>91</v>
      </c>
      <c r="D729" s="139"/>
      <c r="E729" s="273">
        <f>'[2]WP - Acct. 365'!H11</f>
        <v>29508.107923536576</v>
      </c>
      <c r="F729" s="273"/>
      <c r="G729" s="352">
        <f t="shared" si="371"/>
        <v>29508.107923536576</v>
      </c>
      <c r="H729" s="272">
        <v>94</v>
      </c>
      <c r="I729" s="143" t="str">
        <f t="shared" si="372"/>
        <v>NCP4</v>
      </c>
      <c r="J729" s="344">
        <f t="shared" si="373"/>
        <v>16280.07859081817</v>
      </c>
      <c r="K729" s="344">
        <f t="shared" si="374"/>
        <v>366.8255533434974</v>
      </c>
      <c r="L729" s="344">
        <f t="shared" si="375"/>
        <v>11649.900848213476</v>
      </c>
      <c r="M729" s="344">
        <f t="shared" si="376"/>
        <v>1211.3029311614296</v>
      </c>
      <c r="N729" s="344">
        <f t="shared" si="377"/>
        <v>0</v>
      </c>
      <c r="O729" s="344">
        <f t="shared" si="378"/>
        <v>0</v>
      </c>
      <c r="P729" s="344">
        <f t="shared" si="379"/>
        <v>0</v>
      </c>
      <c r="Q729" s="344">
        <f t="shared" si="380"/>
        <v>29508.107923536576</v>
      </c>
      <c r="R729" s="265">
        <f t="shared" si="381"/>
        <v>0</v>
      </c>
    </row>
    <row r="730" spans="2:18" x14ac:dyDescent="0.2">
      <c r="B730" s="139">
        <v>366.01</v>
      </c>
      <c r="C730" s="119" t="s">
        <v>70</v>
      </c>
      <c r="D730" s="139"/>
      <c r="E730" s="273">
        <f>'[2]I-A.1 to II-F'!Q856</f>
        <v>11474.307149999999</v>
      </c>
      <c r="F730" s="273"/>
      <c r="G730" s="352">
        <f t="shared" si="371"/>
        <v>11474.307149999999</v>
      </c>
      <c r="H730" s="272">
        <v>29</v>
      </c>
      <c r="I730" s="143" t="str">
        <f t="shared" si="372"/>
        <v>A366</v>
      </c>
      <c r="J730" s="344">
        <f t="shared" si="373"/>
        <v>8719.7211690992281</v>
      </c>
      <c r="K730" s="344">
        <f t="shared" si="374"/>
        <v>46.387356551702723</v>
      </c>
      <c r="L730" s="344">
        <f t="shared" si="375"/>
        <v>2480.8887230370583</v>
      </c>
      <c r="M730" s="344">
        <f t="shared" si="376"/>
        <v>227.30990131201034</v>
      </c>
      <c r="N730" s="344">
        <f t="shared" si="377"/>
        <v>0</v>
      </c>
      <c r="O730" s="344">
        <f t="shared" si="378"/>
        <v>0</v>
      </c>
      <c r="P730" s="344">
        <f t="shared" si="379"/>
        <v>0</v>
      </c>
      <c r="Q730" s="344">
        <f t="shared" si="380"/>
        <v>11474.307149999999</v>
      </c>
      <c r="R730" s="265">
        <f t="shared" si="381"/>
        <v>0</v>
      </c>
    </row>
    <row r="731" spans="2:18" x14ac:dyDescent="0.2">
      <c r="B731" s="139">
        <v>367.01</v>
      </c>
      <c r="C731" s="141" t="s">
        <v>71</v>
      </c>
      <c r="D731" s="139"/>
      <c r="E731" s="273">
        <f>'[2]I-A.1 to II-F'!Q857</f>
        <v>34746.854249999997</v>
      </c>
      <c r="F731" s="273"/>
      <c r="G731" s="352">
        <f t="shared" si="371"/>
        <v>34746.854249999997</v>
      </c>
      <c r="H731" s="272">
        <v>30</v>
      </c>
      <c r="I731" s="143" t="str">
        <f t="shared" si="372"/>
        <v>A367</v>
      </c>
      <c r="J731" s="344">
        <f t="shared" si="373"/>
        <v>26277.600853668926</v>
      </c>
      <c r="K731" s="344">
        <f t="shared" si="374"/>
        <v>127.71563491608654</v>
      </c>
      <c r="L731" s="344">
        <f t="shared" si="375"/>
        <v>7662.850119024878</v>
      </c>
      <c r="M731" s="344">
        <f t="shared" si="376"/>
        <v>678.68764239010864</v>
      </c>
      <c r="N731" s="344">
        <f t="shared" si="377"/>
        <v>0</v>
      </c>
      <c r="O731" s="344">
        <f t="shared" si="378"/>
        <v>0</v>
      </c>
      <c r="P731" s="344">
        <f t="shared" si="379"/>
        <v>0</v>
      </c>
      <c r="Q731" s="344">
        <f t="shared" si="380"/>
        <v>34746.854250000004</v>
      </c>
      <c r="R731" s="265">
        <f t="shared" si="381"/>
        <v>0</v>
      </c>
    </row>
    <row r="732" spans="2:18" x14ac:dyDescent="0.2">
      <c r="B732" s="137">
        <v>368.01</v>
      </c>
      <c r="C732" s="101" t="s">
        <v>72</v>
      </c>
      <c r="D732" s="139"/>
      <c r="E732" s="273"/>
      <c r="F732" s="273"/>
      <c r="G732" s="352">
        <f t="shared" si="371"/>
        <v>0</v>
      </c>
      <c r="H732" s="272">
        <v>3</v>
      </c>
      <c r="I732" s="143" t="str">
        <f t="shared" si="372"/>
        <v>SEC&lt;10</v>
      </c>
      <c r="J732" s="344">
        <f t="shared" si="373"/>
        <v>0</v>
      </c>
      <c r="K732" s="344">
        <f t="shared" si="374"/>
        <v>0</v>
      </c>
      <c r="L732" s="344">
        <f t="shared" si="375"/>
        <v>0</v>
      </c>
      <c r="M732" s="344">
        <f t="shared" si="376"/>
        <v>0</v>
      </c>
      <c r="N732" s="344">
        <f t="shared" si="377"/>
        <v>0</v>
      </c>
      <c r="O732" s="344">
        <f t="shared" si="378"/>
        <v>0</v>
      </c>
      <c r="P732" s="344">
        <f t="shared" si="379"/>
        <v>0</v>
      </c>
      <c r="Q732" s="344">
        <f t="shared" si="380"/>
        <v>0</v>
      </c>
      <c r="R732" s="265">
        <f t="shared" si="381"/>
        <v>0</v>
      </c>
    </row>
    <row r="733" spans="2:18" x14ac:dyDescent="0.2">
      <c r="B733" s="139" t="s">
        <v>836</v>
      </c>
      <c r="C733" s="119" t="s">
        <v>92</v>
      </c>
      <c r="D733" s="139"/>
      <c r="E733" s="273">
        <f>'[2]WP - Acct. 368'!G11</f>
        <v>42784.149259322206</v>
      </c>
      <c r="F733" s="273"/>
      <c r="G733" s="352">
        <f t="shared" si="371"/>
        <v>42784.149259322206</v>
      </c>
      <c r="H733" s="272">
        <v>95</v>
      </c>
      <c r="I733" s="143" t="str">
        <f t="shared" si="372"/>
        <v>NCP5</v>
      </c>
      <c r="J733" s="344">
        <f t="shared" si="373"/>
        <v>24615.122186789191</v>
      </c>
      <c r="K733" s="344">
        <f t="shared" si="374"/>
        <v>554.6322007240974</v>
      </c>
      <c r="L733" s="344">
        <f t="shared" si="375"/>
        <v>17614.39487180892</v>
      </c>
      <c r="M733" s="344">
        <f t="shared" si="376"/>
        <v>0</v>
      </c>
      <c r="N733" s="344">
        <f t="shared" si="377"/>
        <v>0</v>
      </c>
      <c r="O733" s="344">
        <f t="shared" si="378"/>
        <v>0</v>
      </c>
      <c r="P733" s="344">
        <f t="shared" si="379"/>
        <v>0</v>
      </c>
      <c r="Q733" s="344">
        <f t="shared" si="380"/>
        <v>42784.149259322206</v>
      </c>
      <c r="R733" s="265">
        <f t="shared" si="381"/>
        <v>0</v>
      </c>
    </row>
    <row r="734" spans="2:18" x14ac:dyDescent="0.2">
      <c r="B734" s="139" t="s">
        <v>837</v>
      </c>
      <c r="C734" s="119" t="s">
        <v>33</v>
      </c>
      <c r="D734" s="139"/>
      <c r="E734" s="273">
        <f>'[2]WP - Acct. 368'!G13</f>
        <v>8016.6121006777948</v>
      </c>
      <c r="F734" s="273"/>
      <c r="G734" s="352">
        <f t="shared" si="371"/>
        <v>8016.6121006777948</v>
      </c>
      <c r="H734" s="272">
        <v>94</v>
      </c>
      <c r="I734" s="143" t="str">
        <f t="shared" si="372"/>
        <v>NCP4</v>
      </c>
      <c r="J734" s="344">
        <f t="shared" si="373"/>
        <v>4422.888630112363</v>
      </c>
      <c r="K734" s="344">
        <f t="shared" si="374"/>
        <v>99.657293425639054</v>
      </c>
      <c r="L734" s="344">
        <f t="shared" si="375"/>
        <v>3164.9855813693748</v>
      </c>
      <c r="M734" s="344">
        <f t="shared" si="376"/>
        <v>329.08059577041763</v>
      </c>
      <c r="N734" s="344">
        <f t="shared" si="377"/>
        <v>0</v>
      </c>
      <c r="O734" s="344">
        <f t="shared" si="378"/>
        <v>0</v>
      </c>
      <c r="P734" s="344">
        <f t="shared" si="379"/>
        <v>0</v>
      </c>
      <c r="Q734" s="344">
        <f t="shared" si="380"/>
        <v>8016.6121006777948</v>
      </c>
      <c r="R734" s="265">
        <f t="shared" si="381"/>
        <v>0</v>
      </c>
    </row>
    <row r="735" spans="2:18" x14ac:dyDescent="0.2">
      <c r="B735" s="139">
        <v>369.01</v>
      </c>
      <c r="C735" s="119" t="s">
        <v>34</v>
      </c>
      <c r="D735" s="139"/>
      <c r="E735" s="273">
        <f>'[2]I-A.1 to II-F'!Q859</f>
        <v>8995.2089399999986</v>
      </c>
      <c r="F735" s="273"/>
      <c r="G735" s="352">
        <f t="shared" si="371"/>
        <v>8995.2089399999986</v>
      </c>
      <c r="H735" s="272">
        <v>34</v>
      </c>
      <c r="I735" s="143" t="str">
        <f t="shared" si="372"/>
        <v>A369Wt</v>
      </c>
      <c r="J735" s="344">
        <f t="shared" si="373"/>
        <v>6763.9069597049729</v>
      </c>
      <c r="K735" s="344">
        <f t="shared" si="374"/>
        <v>1155.6799945005514</v>
      </c>
      <c r="L735" s="344">
        <f t="shared" si="375"/>
        <v>1075.621985794475</v>
      </c>
      <c r="M735" s="344">
        <f t="shared" si="376"/>
        <v>0</v>
      </c>
      <c r="N735" s="344">
        <f t="shared" si="377"/>
        <v>0</v>
      </c>
      <c r="O735" s="344">
        <f t="shared" si="378"/>
        <v>0</v>
      </c>
      <c r="P735" s="344">
        <f t="shared" si="379"/>
        <v>0</v>
      </c>
      <c r="Q735" s="344">
        <f t="shared" si="380"/>
        <v>8995.2089399999986</v>
      </c>
      <c r="R735" s="265">
        <f t="shared" si="381"/>
        <v>0</v>
      </c>
    </row>
    <row r="736" spans="2:18" x14ac:dyDescent="0.2">
      <c r="B736" s="139">
        <v>370.01</v>
      </c>
      <c r="C736" s="119" t="s">
        <v>401</v>
      </c>
      <c r="D736" s="139"/>
      <c r="E736" s="273">
        <f>'[2]I-A.1 to II-F'!Q860*('[2]WP - Acct. 370'!E25/'[2]WP - Acct. 370'!E27)</f>
        <v>0</v>
      </c>
      <c r="F736" s="273"/>
      <c r="G736" s="352">
        <f t="shared" si="371"/>
        <v>0</v>
      </c>
      <c r="H736" s="272">
        <v>35</v>
      </c>
      <c r="I736" s="143" t="str">
        <f t="shared" si="372"/>
        <v>A370M</v>
      </c>
      <c r="J736" s="344">
        <f t="shared" si="373"/>
        <v>0</v>
      </c>
      <c r="K736" s="344">
        <f t="shared" si="374"/>
        <v>0</v>
      </c>
      <c r="L736" s="344">
        <f t="shared" si="375"/>
        <v>0</v>
      </c>
      <c r="M736" s="344">
        <f t="shared" si="376"/>
        <v>0</v>
      </c>
      <c r="N736" s="344">
        <f t="shared" si="377"/>
        <v>0</v>
      </c>
      <c r="O736" s="344">
        <f t="shared" si="378"/>
        <v>0</v>
      </c>
      <c r="P736" s="344">
        <f t="shared" si="379"/>
        <v>0</v>
      </c>
      <c r="Q736" s="344">
        <f t="shared" si="380"/>
        <v>0</v>
      </c>
      <c r="R736" s="265">
        <f t="shared" si="381"/>
        <v>0</v>
      </c>
    </row>
    <row r="737" spans="2:18" x14ac:dyDescent="0.2">
      <c r="B737" s="139" t="s">
        <v>494</v>
      </c>
      <c r="C737" s="119" t="s">
        <v>35</v>
      </c>
      <c r="D737" s="139"/>
      <c r="E737" s="273">
        <f>'[2]I-A.1 to II-F'!Q860-E736</f>
        <v>0</v>
      </c>
      <c r="F737" s="273"/>
      <c r="G737" s="352">
        <f t="shared" si="371"/>
        <v>0</v>
      </c>
      <c r="H737" s="272">
        <v>36</v>
      </c>
      <c r="I737" s="143" t="str">
        <f t="shared" si="372"/>
        <v>A370T</v>
      </c>
      <c r="J737" s="344">
        <f t="shared" si="373"/>
        <v>0</v>
      </c>
      <c r="K737" s="344">
        <f t="shared" si="374"/>
        <v>0</v>
      </c>
      <c r="L737" s="344">
        <f t="shared" si="375"/>
        <v>0</v>
      </c>
      <c r="M737" s="344">
        <f t="shared" si="376"/>
        <v>0</v>
      </c>
      <c r="N737" s="344">
        <f t="shared" si="377"/>
        <v>0</v>
      </c>
      <c r="O737" s="344">
        <f t="shared" si="378"/>
        <v>0</v>
      </c>
      <c r="P737" s="344">
        <f t="shared" si="379"/>
        <v>0</v>
      </c>
      <c r="Q737" s="344">
        <f t="shared" si="380"/>
        <v>0</v>
      </c>
      <c r="R737" s="265">
        <f t="shared" si="381"/>
        <v>0</v>
      </c>
    </row>
    <row r="738" spans="2:18" x14ac:dyDescent="0.2">
      <c r="B738" s="139">
        <v>370.03</v>
      </c>
      <c r="C738" s="119" t="s">
        <v>400</v>
      </c>
      <c r="D738" s="139"/>
      <c r="E738" s="273">
        <f>'[2]I-A.1 to II-F'!Q862*('[2]WP - Acct. 370'!E20/'[2]WP - Acct. 370'!E22)</f>
        <v>0</v>
      </c>
      <c r="F738" s="273"/>
      <c r="G738" s="352">
        <f t="shared" si="371"/>
        <v>0</v>
      </c>
      <c r="H738" s="272">
        <v>37</v>
      </c>
      <c r="I738" s="143" t="str">
        <f t="shared" si="372"/>
        <v>A370M A</v>
      </c>
      <c r="J738" s="344">
        <f t="shared" si="373"/>
        <v>0</v>
      </c>
      <c r="K738" s="344">
        <f t="shared" si="374"/>
        <v>0</v>
      </c>
      <c r="L738" s="344">
        <f t="shared" si="375"/>
        <v>0</v>
      </c>
      <c r="M738" s="344">
        <f t="shared" si="376"/>
        <v>0</v>
      </c>
      <c r="N738" s="344">
        <f t="shared" si="377"/>
        <v>0</v>
      </c>
      <c r="O738" s="344">
        <f t="shared" si="378"/>
        <v>0</v>
      </c>
      <c r="P738" s="344">
        <f t="shared" si="379"/>
        <v>0</v>
      </c>
      <c r="Q738" s="344">
        <f t="shared" si="380"/>
        <v>0</v>
      </c>
      <c r="R738" s="265">
        <f t="shared" si="381"/>
        <v>0</v>
      </c>
    </row>
    <row r="739" spans="2:18" x14ac:dyDescent="0.2">
      <c r="B739" s="139" t="s">
        <v>495</v>
      </c>
      <c r="C739" s="119" t="s">
        <v>399</v>
      </c>
      <c r="D739" s="139"/>
      <c r="E739" s="273">
        <f>'[2]I-A.1 to II-F'!Q862-E738</f>
        <v>0</v>
      </c>
      <c r="F739" s="273"/>
      <c r="G739" s="352">
        <f t="shared" si="371"/>
        <v>0</v>
      </c>
      <c r="H739" s="272">
        <v>38</v>
      </c>
      <c r="I739" s="143" t="str">
        <f t="shared" si="372"/>
        <v>A370T A</v>
      </c>
      <c r="J739" s="344">
        <f t="shared" si="373"/>
        <v>0</v>
      </c>
      <c r="K739" s="344">
        <f t="shared" si="374"/>
        <v>0</v>
      </c>
      <c r="L739" s="344">
        <f t="shared" si="375"/>
        <v>0</v>
      </c>
      <c r="M739" s="344">
        <f t="shared" si="376"/>
        <v>0</v>
      </c>
      <c r="N739" s="344">
        <f t="shared" si="377"/>
        <v>0</v>
      </c>
      <c r="O739" s="344">
        <f t="shared" si="378"/>
        <v>0</v>
      </c>
      <c r="P739" s="344">
        <f t="shared" si="379"/>
        <v>0</v>
      </c>
      <c r="Q739" s="344">
        <f t="shared" si="380"/>
        <v>0</v>
      </c>
      <c r="R739" s="265">
        <f t="shared" si="381"/>
        <v>0</v>
      </c>
    </row>
    <row r="740" spans="2:18" x14ac:dyDescent="0.2">
      <c r="B740" s="139">
        <v>373.01</v>
      </c>
      <c r="C740" s="119" t="s">
        <v>398</v>
      </c>
      <c r="D740" s="139"/>
      <c r="E740" s="273">
        <f>'[2]I-A.1 to II-F'!Q864</f>
        <v>18212.109389999998</v>
      </c>
      <c r="F740" s="273"/>
      <c r="G740" s="352">
        <f t="shared" si="371"/>
        <v>18212.109389999998</v>
      </c>
      <c r="H740" s="272">
        <v>39</v>
      </c>
      <c r="I740" s="143" t="str">
        <f t="shared" si="372"/>
        <v>A373S</v>
      </c>
      <c r="J740" s="344">
        <f t="shared" si="373"/>
        <v>0</v>
      </c>
      <c r="K740" s="344">
        <f t="shared" si="374"/>
        <v>0</v>
      </c>
      <c r="L740" s="344">
        <f t="shared" si="375"/>
        <v>0</v>
      </c>
      <c r="M740" s="344">
        <f t="shared" si="376"/>
        <v>0</v>
      </c>
      <c r="N740" s="344">
        <f t="shared" si="377"/>
        <v>0</v>
      </c>
      <c r="O740" s="344">
        <f t="shared" si="378"/>
        <v>18139.815759231376</v>
      </c>
      <c r="P740" s="344">
        <f t="shared" si="379"/>
        <v>72.293630768622549</v>
      </c>
      <c r="Q740" s="344">
        <f t="shared" si="380"/>
        <v>18212.109389999998</v>
      </c>
      <c r="R740" s="265">
        <f t="shared" si="381"/>
        <v>0</v>
      </c>
    </row>
    <row r="741" spans="2:18" x14ac:dyDescent="0.2">
      <c r="B741" s="139">
        <v>373.02</v>
      </c>
      <c r="C741" s="119" t="s">
        <v>73</v>
      </c>
      <c r="D741" s="137"/>
      <c r="E741" s="273">
        <f>'[2]I-A.1 to II-F'!Q865</f>
        <v>461.60423999999995</v>
      </c>
      <c r="F741" s="347"/>
      <c r="G741" s="352">
        <f t="shared" si="371"/>
        <v>461.60423999999995</v>
      </c>
      <c r="H741" s="272">
        <v>40</v>
      </c>
      <c r="I741" s="143" t="str">
        <f t="shared" si="372"/>
        <v>A373M</v>
      </c>
      <c r="J741" s="344">
        <f t="shared" si="373"/>
        <v>0</v>
      </c>
      <c r="K741" s="344">
        <f t="shared" si="374"/>
        <v>0</v>
      </c>
      <c r="L741" s="344">
        <f t="shared" si="375"/>
        <v>0</v>
      </c>
      <c r="M741" s="344">
        <f t="shared" si="376"/>
        <v>0</v>
      </c>
      <c r="N741" s="344">
        <f t="shared" si="377"/>
        <v>0</v>
      </c>
      <c r="O741" s="344">
        <f t="shared" si="378"/>
        <v>0</v>
      </c>
      <c r="P741" s="344">
        <f t="shared" si="379"/>
        <v>461.60423999999995</v>
      </c>
      <c r="Q741" s="344">
        <f t="shared" si="380"/>
        <v>461.60423999999995</v>
      </c>
      <c r="R741" s="265">
        <f t="shared" si="381"/>
        <v>0</v>
      </c>
    </row>
    <row r="742" spans="2:18" x14ac:dyDescent="0.2">
      <c r="B742" s="139">
        <v>374.01</v>
      </c>
      <c r="C742" s="119" t="s">
        <v>73</v>
      </c>
      <c r="D742" s="139"/>
      <c r="E742" s="273">
        <f>'[2]I-A.1 to II-F'!Q866</f>
        <v>0</v>
      </c>
      <c r="F742" s="273"/>
      <c r="G742" s="352">
        <f t="shared" si="371"/>
        <v>0</v>
      </c>
      <c r="H742" s="272">
        <v>40</v>
      </c>
      <c r="I742" s="143" t="str">
        <f t="shared" si="372"/>
        <v>A373M</v>
      </c>
      <c r="J742" s="344">
        <f t="shared" si="373"/>
        <v>0</v>
      </c>
      <c r="K742" s="344">
        <f t="shared" si="374"/>
        <v>0</v>
      </c>
      <c r="L742" s="344">
        <f t="shared" si="375"/>
        <v>0</v>
      </c>
      <c r="M742" s="344">
        <f t="shared" si="376"/>
        <v>0</v>
      </c>
      <c r="N742" s="344">
        <f t="shared" si="377"/>
        <v>0</v>
      </c>
      <c r="O742" s="344">
        <f t="shared" si="378"/>
        <v>0</v>
      </c>
      <c r="P742" s="344">
        <f t="shared" si="379"/>
        <v>0</v>
      </c>
      <c r="Q742" s="344">
        <f t="shared" si="380"/>
        <v>0</v>
      </c>
      <c r="R742" s="265">
        <f t="shared" si="381"/>
        <v>0</v>
      </c>
    </row>
    <row r="743" spans="2:18" x14ac:dyDescent="0.2">
      <c r="B743" s="118"/>
      <c r="C743" s="119"/>
      <c r="D743" s="137"/>
      <c r="E743" s="347"/>
      <c r="F743" s="347"/>
      <c r="G743" s="350"/>
      <c r="H743" s="504"/>
      <c r="I743" s="140"/>
      <c r="J743" s="351"/>
      <c r="K743" s="351"/>
      <c r="L743" s="351"/>
      <c r="M743" s="351"/>
      <c r="N743" s="351"/>
      <c r="O743" s="351"/>
      <c r="P743" s="351"/>
      <c r="Q743" s="351"/>
      <c r="R743" s="485"/>
    </row>
    <row r="744" spans="2:18" x14ac:dyDescent="0.2">
      <c r="B744" s="101"/>
      <c r="C744" s="140" t="s">
        <v>18</v>
      </c>
      <c r="D744" s="139"/>
      <c r="E744" s="273">
        <f>SUM(E720:E742)</f>
        <v>199316.69714831462</v>
      </c>
      <c r="F744" s="273">
        <f>SUM(F720:F742)</f>
        <v>0</v>
      </c>
      <c r="G744" s="273">
        <f>SUM(G720:G742)</f>
        <v>199316.69714831462</v>
      </c>
      <c r="H744" s="406"/>
      <c r="I744" s="143"/>
      <c r="J744" s="273">
        <f t="shared" ref="J744:P744" si="382">SUM(J720:J742)</f>
        <v>111997.52425804266</v>
      </c>
      <c r="K744" s="273">
        <f t="shared" si="382"/>
        <v>2911.8041195636652</v>
      </c>
      <c r="L744" s="273">
        <f t="shared" si="382"/>
        <v>61686.360325709502</v>
      </c>
      <c r="M744" s="273">
        <f t="shared" si="382"/>
        <v>4047.2948149987751</v>
      </c>
      <c r="N744" s="273">
        <f t="shared" si="382"/>
        <v>0</v>
      </c>
      <c r="O744" s="273">
        <f t="shared" si="382"/>
        <v>18139.815759231376</v>
      </c>
      <c r="P744" s="273">
        <f t="shared" si="382"/>
        <v>533.89787076862251</v>
      </c>
      <c r="Q744" s="344">
        <f t="shared" ref="Q744" si="383">SUM(J744:P744)</f>
        <v>199316.69714831459</v>
      </c>
      <c r="R744" s="265">
        <f t="shared" si="381"/>
        <v>0</v>
      </c>
    </row>
    <row r="745" spans="2:18" x14ac:dyDescent="0.2">
      <c r="B745" s="119"/>
      <c r="C745" s="119"/>
      <c r="D745" s="139"/>
      <c r="E745" s="273"/>
      <c r="F745" s="273"/>
      <c r="G745" s="352"/>
      <c r="H745" s="406"/>
      <c r="I745" s="143"/>
      <c r="J745" s="267"/>
      <c r="K745" s="267"/>
      <c r="L745" s="267"/>
      <c r="M745" s="267"/>
      <c r="N745" s="267"/>
      <c r="O745" s="267"/>
      <c r="P745" s="267"/>
      <c r="Q745" s="267"/>
      <c r="R745" s="302"/>
    </row>
    <row r="746" spans="2:18" x14ac:dyDescent="0.2">
      <c r="B746" s="180" t="s">
        <v>79</v>
      </c>
      <c r="C746" s="101"/>
      <c r="D746" s="139"/>
      <c r="E746" s="273"/>
      <c r="F746" s="273"/>
      <c r="G746" s="352"/>
      <c r="H746" s="406"/>
      <c r="I746" s="143"/>
      <c r="J746" s="267"/>
      <c r="K746" s="267"/>
      <c r="L746" s="267"/>
      <c r="M746" s="267"/>
      <c r="N746" s="267"/>
      <c r="O746" s="267"/>
      <c r="P746" s="267"/>
      <c r="Q746" s="267"/>
      <c r="R746" s="302"/>
    </row>
    <row r="747" spans="2:18" x14ac:dyDescent="0.2">
      <c r="B747" s="139">
        <v>389.01</v>
      </c>
      <c r="C747" s="119" t="s">
        <v>20</v>
      </c>
      <c r="D747" s="139"/>
      <c r="E747" s="273">
        <f>'[2]I-A.1 to II-F'!Q871</f>
        <v>0</v>
      </c>
      <c r="F747" s="273"/>
      <c r="G747" s="352">
        <f t="shared" ref="G747:G776" si="384">E747+F747</f>
        <v>0</v>
      </c>
      <c r="H747" s="272">
        <v>73</v>
      </c>
      <c r="I747" s="143" t="str">
        <f t="shared" ref="I747:I758" si="385">VLOOKUP($H747,$B$1071:$Q$1194,3)</f>
        <v>DOMXAG</v>
      </c>
      <c r="J747" s="344">
        <f t="shared" ref="J747:J758" si="386">HLOOKUP($J$1071,$B$1071:$P$1194, $H747+1)*$G747</f>
        <v>0</v>
      </c>
      <c r="K747" s="344">
        <f t="shared" ref="K747:K758" si="387">HLOOKUP($K$1071,$B$1071:$P$1194, $H747+1)*$G747</f>
        <v>0</v>
      </c>
      <c r="L747" s="344">
        <f t="shared" ref="L747:L758" si="388">HLOOKUP($L$1071,$B$1071:$P$1194, $H747+1)*$G747</f>
        <v>0</v>
      </c>
      <c r="M747" s="344">
        <f t="shared" ref="M747:M758" si="389">HLOOKUP($M$1071,$B$1071:$P$1194, $H747+1)*$G747</f>
        <v>0</v>
      </c>
      <c r="N747" s="344">
        <f t="shared" ref="N747:N758" si="390">HLOOKUP($N$1071,$B$1071:$P$1194, $H747+1)*$G747</f>
        <v>0</v>
      </c>
      <c r="O747" s="344">
        <f t="shared" ref="O747:O758" si="391">HLOOKUP($O$1071,$B$1071:$P$1194, $H747+1)*$G747</f>
        <v>0</v>
      </c>
      <c r="P747" s="344">
        <f t="shared" ref="P747:P758" si="392">HLOOKUP($P$1071,$B$1071:$P$1194, $H747+1)*$G747</f>
        <v>0</v>
      </c>
      <c r="Q747" s="344">
        <f t="shared" ref="Q747:Q758" si="393">SUM(J747:P747)</f>
        <v>0</v>
      </c>
      <c r="R747" s="265">
        <f t="shared" ref="R747:R783" si="394">Q747-G747</f>
        <v>0</v>
      </c>
    </row>
    <row r="748" spans="2:18" x14ac:dyDescent="0.2">
      <c r="B748" s="139">
        <v>389.02</v>
      </c>
      <c r="C748" s="119" t="s">
        <v>21</v>
      </c>
      <c r="D748" s="139"/>
      <c r="E748" s="273">
        <f>'[2]I-A.1 to II-F'!Q872</f>
        <v>2.7687361128836732</v>
      </c>
      <c r="F748" s="273"/>
      <c r="G748" s="352">
        <f t="shared" si="384"/>
        <v>2.7687361128836732</v>
      </c>
      <c r="H748" s="272">
        <v>73</v>
      </c>
      <c r="I748" s="143" t="str">
        <f t="shared" si="385"/>
        <v>DOMXAG</v>
      </c>
      <c r="J748" s="344">
        <f t="shared" si="386"/>
        <v>1.7139941449029115</v>
      </c>
      <c r="K748" s="344">
        <f t="shared" si="387"/>
        <v>3.7116386145954257E-2</v>
      </c>
      <c r="L748" s="344">
        <f t="shared" si="388"/>
        <v>0.88620843817484352</v>
      </c>
      <c r="M748" s="344">
        <f t="shared" si="389"/>
        <v>8.0394949072222027E-2</v>
      </c>
      <c r="N748" s="344">
        <f t="shared" si="390"/>
        <v>0</v>
      </c>
      <c r="O748" s="344">
        <f t="shared" si="391"/>
        <v>4.360876878216529E-2</v>
      </c>
      <c r="P748" s="344">
        <f t="shared" si="392"/>
        <v>7.4134258055769406E-3</v>
      </c>
      <c r="Q748" s="344">
        <f t="shared" si="393"/>
        <v>2.768736112883674</v>
      </c>
      <c r="R748" s="265">
        <f t="shared" si="394"/>
        <v>0</v>
      </c>
    </row>
    <row r="749" spans="2:18" x14ac:dyDescent="0.2">
      <c r="B749" s="139">
        <v>390.01</v>
      </c>
      <c r="C749" s="119" t="s">
        <v>22</v>
      </c>
      <c r="D749" s="139"/>
      <c r="E749" s="273">
        <f>'[2]I-A.1 to II-F'!Q873</f>
        <v>3733.260850222759</v>
      </c>
      <c r="F749" s="273"/>
      <c r="G749" s="352">
        <f t="shared" si="384"/>
        <v>3733.260850222759</v>
      </c>
      <c r="H749" s="272">
        <v>73</v>
      </c>
      <c r="I749" s="143" t="str">
        <f t="shared" si="385"/>
        <v>DOMXAG</v>
      </c>
      <c r="J749" s="344">
        <f t="shared" si="386"/>
        <v>2311.0859893443067</v>
      </c>
      <c r="K749" s="344">
        <f t="shared" si="387"/>
        <v>50.046355322798924</v>
      </c>
      <c r="L749" s="344">
        <f t="shared" si="388"/>
        <v>1194.9305143166607</v>
      </c>
      <c r="M749" s="344">
        <f t="shared" si="389"/>
        <v>108.40156074476319</v>
      </c>
      <c r="N749" s="344">
        <f t="shared" si="390"/>
        <v>0</v>
      </c>
      <c r="O749" s="344">
        <f t="shared" si="391"/>
        <v>58.800442723056349</v>
      </c>
      <c r="P749" s="344">
        <f t="shared" si="392"/>
        <v>9.9959877711734499</v>
      </c>
      <c r="Q749" s="344">
        <f t="shared" si="393"/>
        <v>3733.260850222759</v>
      </c>
      <c r="R749" s="265">
        <f t="shared" si="394"/>
        <v>0</v>
      </c>
    </row>
    <row r="750" spans="2:18" x14ac:dyDescent="0.2">
      <c r="B750" s="139">
        <v>391.01</v>
      </c>
      <c r="C750" s="119" t="s">
        <v>126</v>
      </c>
      <c r="D750" s="139"/>
      <c r="E750" s="273">
        <f>'[2]I-A.1 to II-F'!Q874</f>
        <v>277.26775326555764</v>
      </c>
      <c r="F750" s="273"/>
      <c r="G750" s="352">
        <f t="shared" si="384"/>
        <v>277.26775326555764</v>
      </c>
      <c r="H750" s="272">
        <v>73</v>
      </c>
      <c r="I750" s="143" t="str">
        <f t="shared" si="385"/>
        <v>DOMXAG</v>
      </c>
      <c r="J750" s="344">
        <f t="shared" si="386"/>
        <v>171.6434092278254</v>
      </c>
      <c r="K750" s="344">
        <f t="shared" si="387"/>
        <v>3.7169222982782628</v>
      </c>
      <c r="L750" s="344">
        <f t="shared" si="388"/>
        <v>88.746999554898125</v>
      </c>
      <c r="M750" s="344">
        <f t="shared" si="389"/>
        <v>8.0509394880314726</v>
      </c>
      <c r="N750" s="344">
        <f t="shared" si="390"/>
        <v>0</v>
      </c>
      <c r="O750" s="344">
        <f t="shared" si="391"/>
        <v>4.3670847816243903</v>
      </c>
      <c r="P750" s="344">
        <f t="shared" si="392"/>
        <v>0.74239791490001983</v>
      </c>
      <c r="Q750" s="344">
        <f t="shared" si="393"/>
        <v>277.2677532655577</v>
      </c>
      <c r="R750" s="265">
        <f t="shared" si="394"/>
        <v>0</v>
      </c>
    </row>
    <row r="751" spans="2:18" x14ac:dyDescent="0.2">
      <c r="B751" s="139">
        <v>392.01</v>
      </c>
      <c r="C751" s="119" t="s">
        <v>127</v>
      </c>
      <c r="D751" s="139"/>
      <c r="E751" s="273">
        <f>'[2]I-A.1 to II-F'!Q875</f>
        <v>0</v>
      </c>
      <c r="F751" s="273"/>
      <c r="G751" s="352">
        <f t="shared" si="384"/>
        <v>0</v>
      </c>
      <c r="H751" s="272">
        <v>73</v>
      </c>
      <c r="I751" s="143" t="str">
        <f t="shared" si="385"/>
        <v>DOMXAG</v>
      </c>
      <c r="J751" s="344">
        <f t="shared" si="386"/>
        <v>0</v>
      </c>
      <c r="K751" s="344">
        <f t="shared" si="387"/>
        <v>0</v>
      </c>
      <c r="L751" s="344">
        <f t="shared" si="388"/>
        <v>0</v>
      </c>
      <c r="M751" s="344">
        <f t="shared" si="389"/>
        <v>0</v>
      </c>
      <c r="N751" s="344">
        <f t="shared" si="390"/>
        <v>0</v>
      </c>
      <c r="O751" s="344">
        <f t="shared" si="391"/>
        <v>0</v>
      </c>
      <c r="P751" s="344">
        <f t="shared" si="392"/>
        <v>0</v>
      </c>
      <c r="Q751" s="344">
        <f t="shared" si="393"/>
        <v>0</v>
      </c>
      <c r="R751" s="265">
        <f t="shared" si="394"/>
        <v>0</v>
      </c>
    </row>
    <row r="752" spans="2:18" x14ac:dyDescent="0.2">
      <c r="B752" s="139">
        <v>393.01</v>
      </c>
      <c r="C752" s="119" t="s">
        <v>128</v>
      </c>
      <c r="D752" s="139"/>
      <c r="E752" s="273">
        <f>'[2]I-A.1 to II-F'!Q876</f>
        <v>10.475818325063184</v>
      </c>
      <c r="F752" s="273"/>
      <c r="G752" s="352">
        <f t="shared" si="384"/>
        <v>10.475818325063184</v>
      </c>
      <c r="H752" s="272">
        <v>73</v>
      </c>
      <c r="I752" s="143" t="str">
        <f t="shared" si="385"/>
        <v>DOMXAG</v>
      </c>
      <c r="J752" s="344">
        <f t="shared" si="386"/>
        <v>6.4850858081682814</v>
      </c>
      <c r="K752" s="344">
        <f t="shared" si="387"/>
        <v>0.14043393891480083</v>
      </c>
      <c r="L752" s="344">
        <f t="shared" si="388"/>
        <v>3.3530673267336044</v>
      </c>
      <c r="M752" s="344">
        <f t="shared" si="389"/>
        <v>0.30418315303300614</v>
      </c>
      <c r="N752" s="344">
        <f t="shared" si="390"/>
        <v>0</v>
      </c>
      <c r="O752" s="344">
        <f t="shared" si="391"/>
        <v>0.16499858437785481</v>
      </c>
      <c r="P752" s="344">
        <f t="shared" si="392"/>
        <v>2.8049513835637294E-2</v>
      </c>
      <c r="Q752" s="344">
        <f t="shared" si="393"/>
        <v>10.475818325063186</v>
      </c>
      <c r="R752" s="265">
        <f t="shared" si="394"/>
        <v>0</v>
      </c>
    </row>
    <row r="753" spans="2:18" x14ac:dyDescent="0.2">
      <c r="B753" s="139">
        <v>394.01</v>
      </c>
      <c r="C753" s="119" t="s">
        <v>129</v>
      </c>
      <c r="D753" s="139"/>
      <c r="E753" s="273">
        <f>'[2]I-A.1 to II-F'!Q877</f>
        <v>724.31605122980807</v>
      </c>
      <c r="F753" s="273"/>
      <c r="G753" s="352">
        <f t="shared" si="384"/>
        <v>724.31605122980807</v>
      </c>
      <c r="H753" s="272">
        <v>73</v>
      </c>
      <c r="I753" s="143" t="str">
        <f t="shared" si="385"/>
        <v>DOMXAG</v>
      </c>
      <c r="J753" s="344">
        <f t="shared" si="386"/>
        <v>448.38995854107532</v>
      </c>
      <c r="K753" s="344">
        <f t="shared" si="387"/>
        <v>9.7098434639761777</v>
      </c>
      <c r="L753" s="344">
        <f t="shared" si="388"/>
        <v>231.83682746738785</v>
      </c>
      <c r="M753" s="344">
        <f t="shared" si="389"/>
        <v>21.0317450550261</v>
      </c>
      <c r="N753" s="344">
        <f t="shared" si="390"/>
        <v>0</v>
      </c>
      <c r="O753" s="344">
        <f t="shared" si="391"/>
        <v>11.408285194212288</v>
      </c>
      <c r="P753" s="344">
        <f t="shared" si="392"/>
        <v>1.9393915081304289</v>
      </c>
      <c r="Q753" s="344">
        <f t="shared" si="393"/>
        <v>724.31605122980829</v>
      </c>
      <c r="R753" s="265">
        <f t="shared" si="394"/>
        <v>0</v>
      </c>
    </row>
    <row r="754" spans="2:18" x14ac:dyDescent="0.2">
      <c r="B754" s="139">
        <v>395.01</v>
      </c>
      <c r="C754" s="119" t="s">
        <v>130</v>
      </c>
      <c r="D754" s="139"/>
      <c r="E754" s="273">
        <f>'[2]I-A.1 to II-F'!Q878</f>
        <v>144.55802850197264</v>
      </c>
      <c r="F754" s="273"/>
      <c r="G754" s="352">
        <f t="shared" si="384"/>
        <v>144.55802850197264</v>
      </c>
      <c r="H754" s="272">
        <v>73</v>
      </c>
      <c r="I754" s="143" t="str">
        <f t="shared" si="385"/>
        <v>DOMXAG</v>
      </c>
      <c r="J754" s="344">
        <f t="shared" si="386"/>
        <v>89.489068061828419</v>
      </c>
      <c r="K754" s="344">
        <f t="shared" si="387"/>
        <v>1.9378775685447582</v>
      </c>
      <c r="L754" s="344">
        <f t="shared" si="388"/>
        <v>46.269683870645601</v>
      </c>
      <c r="M754" s="344">
        <f t="shared" si="389"/>
        <v>4.1974875414518031</v>
      </c>
      <c r="N754" s="344">
        <f t="shared" si="390"/>
        <v>0</v>
      </c>
      <c r="O754" s="344">
        <f t="shared" si="391"/>
        <v>2.2768502968607192</v>
      </c>
      <c r="P754" s="344">
        <f t="shared" si="392"/>
        <v>0.38706116264135154</v>
      </c>
      <c r="Q754" s="344">
        <f t="shared" si="393"/>
        <v>144.55802850197264</v>
      </c>
      <c r="R754" s="265">
        <f t="shared" si="394"/>
        <v>0</v>
      </c>
    </row>
    <row r="755" spans="2:18" x14ac:dyDescent="0.2">
      <c r="B755" s="139">
        <v>396.01</v>
      </c>
      <c r="C755" s="119" t="s">
        <v>46</v>
      </c>
      <c r="D755" s="139"/>
      <c r="E755" s="273">
        <f>'[2]I-A.1 to II-F'!Q879</f>
        <v>0</v>
      </c>
      <c r="F755" s="273"/>
      <c r="G755" s="352">
        <f t="shared" si="384"/>
        <v>0</v>
      </c>
      <c r="H755" s="272">
        <v>73</v>
      </c>
      <c r="I755" s="143" t="str">
        <f t="shared" si="385"/>
        <v>DOMXAG</v>
      </c>
      <c r="J755" s="344">
        <f t="shared" si="386"/>
        <v>0</v>
      </c>
      <c r="K755" s="344">
        <f t="shared" si="387"/>
        <v>0</v>
      </c>
      <c r="L755" s="344">
        <f t="shared" si="388"/>
        <v>0</v>
      </c>
      <c r="M755" s="344">
        <f t="shared" si="389"/>
        <v>0</v>
      </c>
      <c r="N755" s="344">
        <f t="shared" si="390"/>
        <v>0</v>
      </c>
      <c r="O755" s="344">
        <f t="shared" si="391"/>
        <v>0</v>
      </c>
      <c r="P755" s="344">
        <f t="shared" si="392"/>
        <v>0</v>
      </c>
      <c r="Q755" s="344">
        <f t="shared" si="393"/>
        <v>0</v>
      </c>
      <c r="R755" s="265">
        <f t="shared" si="394"/>
        <v>0</v>
      </c>
    </row>
    <row r="756" spans="2:18" x14ac:dyDescent="0.2">
      <c r="B756" s="211">
        <v>397.01</v>
      </c>
      <c r="C756" s="119" t="s">
        <v>131</v>
      </c>
      <c r="D756" s="139"/>
      <c r="E756" s="273">
        <f>'[2]I-A.1 to II-F'!Q880</f>
        <v>9365.350650894994</v>
      </c>
      <c r="F756" s="273"/>
      <c r="G756" s="352">
        <f t="shared" si="384"/>
        <v>9365.350650894994</v>
      </c>
      <c r="H756" s="272">
        <v>73</v>
      </c>
      <c r="I756" s="143" t="str">
        <f t="shared" si="385"/>
        <v>DOMXAG</v>
      </c>
      <c r="J756" s="344">
        <f t="shared" si="386"/>
        <v>5797.6475641364641</v>
      </c>
      <c r="K756" s="344">
        <f t="shared" si="387"/>
        <v>125.54752673372133</v>
      </c>
      <c r="L756" s="344">
        <f t="shared" si="388"/>
        <v>2997.6322895738936</v>
      </c>
      <c r="M756" s="344">
        <f t="shared" si="389"/>
        <v>271.93884065680123</v>
      </c>
      <c r="N756" s="344">
        <f t="shared" si="390"/>
        <v>0</v>
      </c>
      <c r="O756" s="344">
        <f t="shared" si="391"/>
        <v>147.5082472462193</v>
      </c>
      <c r="P756" s="344">
        <f t="shared" si="392"/>
        <v>25.076182547895556</v>
      </c>
      <c r="Q756" s="344">
        <f t="shared" si="393"/>
        <v>9365.3506508949959</v>
      </c>
      <c r="R756" s="265">
        <f t="shared" si="394"/>
        <v>0</v>
      </c>
    </row>
    <row r="757" spans="2:18" x14ac:dyDescent="0.2">
      <c r="B757" s="139">
        <v>397.02</v>
      </c>
      <c r="C757" s="119" t="s">
        <v>51</v>
      </c>
      <c r="D757" s="139"/>
      <c r="E757" s="273">
        <f>'[2]I-A.1 to II-F'!Q881</f>
        <v>12082.639675658043</v>
      </c>
      <c r="F757" s="273"/>
      <c r="G757" s="352">
        <f t="shared" si="384"/>
        <v>12082.639675658043</v>
      </c>
      <c r="H757" s="272">
        <v>73</v>
      </c>
      <c r="I757" s="143" t="str">
        <f t="shared" si="385"/>
        <v>DOMXAG</v>
      </c>
      <c r="J757" s="344">
        <f t="shared" si="386"/>
        <v>7479.7932394793015</v>
      </c>
      <c r="K757" s="344">
        <f t="shared" si="387"/>
        <v>161.97423718978789</v>
      </c>
      <c r="L757" s="344">
        <f t="shared" si="388"/>
        <v>3867.3737038962777</v>
      </c>
      <c r="M757" s="344">
        <f t="shared" si="389"/>
        <v>350.83993626638181</v>
      </c>
      <c r="N757" s="344">
        <f t="shared" si="390"/>
        <v>0</v>
      </c>
      <c r="O757" s="344">
        <f t="shared" si="391"/>
        <v>190.30670255722058</v>
      </c>
      <c r="P757" s="344">
        <f t="shared" si="392"/>
        <v>32.351856269075405</v>
      </c>
      <c r="Q757" s="344">
        <f t="shared" si="393"/>
        <v>12082.639675658045</v>
      </c>
      <c r="R757" s="265">
        <f t="shared" si="394"/>
        <v>0</v>
      </c>
    </row>
    <row r="758" spans="2:18" x14ac:dyDescent="0.2">
      <c r="B758" s="139">
        <v>398.01</v>
      </c>
      <c r="C758" s="119" t="s">
        <v>132</v>
      </c>
      <c r="D758" s="139"/>
      <c r="E758" s="273">
        <f>'[2]I-A.1 to II-F'!Q882</f>
        <v>339.73172777895684</v>
      </c>
      <c r="F758" s="273"/>
      <c r="G758" s="352">
        <f t="shared" si="384"/>
        <v>339.73172777895684</v>
      </c>
      <c r="H758" s="272">
        <v>73</v>
      </c>
      <c r="I758" s="143" t="str">
        <f t="shared" si="385"/>
        <v>DOMXAG</v>
      </c>
      <c r="J758" s="344">
        <f t="shared" si="386"/>
        <v>210.31191435734587</v>
      </c>
      <c r="K758" s="344">
        <f t="shared" si="387"/>
        <v>4.5542852334680992</v>
      </c>
      <c r="L758" s="344">
        <f t="shared" si="388"/>
        <v>108.74027411729716</v>
      </c>
      <c r="M758" s="344">
        <f t="shared" si="389"/>
        <v>9.8646869327538411</v>
      </c>
      <c r="N758" s="344">
        <f t="shared" si="390"/>
        <v>0</v>
      </c>
      <c r="O758" s="344">
        <f t="shared" si="391"/>
        <v>5.3509188888527728</v>
      </c>
      <c r="P758" s="344">
        <f t="shared" si="392"/>
        <v>0.90964824923911969</v>
      </c>
      <c r="Q758" s="344">
        <f t="shared" si="393"/>
        <v>339.73172777895689</v>
      </c>
      <c r="R758" s="265">
        <f t="shared" si="394"/>
        <v>0</v>
      </c>
    </row>
    <row r="759" spans="2:18" x14ac:dyDescent="0.2">
      <c r="B759" s="119"/>
      <c r="C759" s="119"/>
      <c r="D759" s="139"/>
      <c r="E759" s="273"/>
      <c r="F759" s="273"/>
      <c r="G759" s="352"/>
      <c r="H759" s="406"/>
      <c r="I759" s="143"/>
      <c r="J759" s="267"/>
      <c r="K759" s="267"/>
      <c r="L759" s="267"/>
      <c r="M759" s="267"/>
      <c r="N759" s="267"/>
      <c r="O759" s="267"/>
      <c r="P759" s="267"/>
      <c r="Q759" s="267"/>
      <c r="R759" s="302"/>
    </row>
    <row r="760" spans="2:18" x14ac:dyDescent="0.2">
      <c r="B760" s="101"/>
      <c r="C760" s="140" t="s">
        <v>18</v>
      </c>
      <c r="D760" s="139"/>
      <c r="E760" s="273">
        <f>SUM(E747:E758)</f>
        <v>26680.369291990035</v>
      </c>
      <c r="F760" s="273"/>
      <c r="G760" s="352">
        <f t="shared" si="384"/>
        <v>26680.369291990035</v>
      </c>
      <c r="H760" s="406"/>
      <c r="I760" s="143"/>
      <c r="J760" s="273">
        <f>SUM(J747:J758)</f>
        <v>16516.56022310122</v>
      </c>
      <c r="K760" s="273">
        <f t="shared" ref="K760:P760" si="395">SUM(K747:K758)</f>
        <v>357.66459813563614</v>
      </c>
      <c r="L760" s="273">
        <f t="shared" si="395"/>
        <v>8539.7695685619692</v>
      </c>
      <c r="M760" s="273">
        <f t="shared" si="395"/>
        <v>774.7097747873147</v>
      </c>
      <c r="N760" s="273">
        <f t="shared" si="395"/>
        <v>0</v>
      </c>
      <c r="O760" s="273">
        <f t="shared" si="395"/>
        <v>420.22713904120644</v>
      </c>
      <c r="P760" s="273">
        <f t="shared" si="395"/>
        <v>71.437988362696558</v>
      </c>
      <c r="Q760" s="267">
        <f t="shared" ref="Q760" si="396">SUM(J760:P760)</f>
        <v>26680.369291990046</v>
      </c>
      <c r="R760" s="265">
        <f t="shared" si="394"/>
        <v>0</v>
      </c>
    </row>
    <row r="761" spans="2:18" x14ac:dyDescent="0.2">
      <c r="B761" s="101"/>
      <c r="C761" s="140"/>
      <c r="D761" s="139"/>
      <c r="E761" s="273"/>
      <c r="F761" s="273"/>
      <c r="G761" s="352"/>
      <c r="H761" s="406"/>
      <c r="I761" s="143"/>
      <c r="J761" s="273"/>
      <c r="K761" s="273"/>
      <c r="L761" s="273"/>
      <c r="M761" s="273"/>
      <c r="N761" s="273"/>
      <c r="O761" s="273"/>
      <c r="P761" s="273"/>
      <c r="Q761" s="267"/>
      <c r="R761" s="265"/>
    </row>
    <row r="762" spans="2:18" x14ac:dyDescent="0.2">
      <c r="B762" s="101" t="s">
        <v>551</v>
      </c>
      <c r="C762" s="140"/>
      <c r="D762" s="139" t="s">
        <v>395</v>
      </c>
      <c r="E762" s="273"/>
      <c r="F762" s="273"/>
      <c r="G762" s="352"/>
      <c r="H762" s="406"/>
      <c r="I762" s="143"/>
      <c r="J762" s="273"/>
      <c r="K762" s="273"/>
      <c r="L762" s="273"/>
      <c r="M762" s="273"/>
      <c r="N762" s="273"/>
      <c r="O762" s="273"/>
      <c r="P762" s="273"/>
      <c r="Q762" s="267"/>
      <c r="R762" s="265"/>
    </row>
    <row r="763" spans="2:18" x14ac:dyDescent="0.2">
      <c r="B763" s="139" t="s">
        <v>838</v>
      </c>
      <c r="C763" s="118" t="s">
        <v>552</v>
      </c>
      <c r="D763" s="139"/>
      <c r="E763" s="273">
        <f>'[2]I-A.1 to II-F'!Q888</f>
        <v>0</v>
      </c>
      <c r="F763" s="273"/>
      <c r="G763" s="352">
        <f>E763+F763</f>
        <v>0</v>
      </c>
      <c r="H763" s="272">
        <v>73</v>
      </c>
      <c r="I763" s="143" t="str">
        <f t="shared" ref="I763:I770" si="397">VLOOKUP($H763,$B$1071:$Q$1194,3)</f>
        <v>DOMXAG</v>
      </c>
      <c r="J763" s="344">
        <f t="shared" ref="J763:J770" si="398">HLOOKUP($J$1071,$B$1071:$P$1194, $H763+1)*$G763</f>
        <v>0</v>
      </c>
      <c r="K763" s="344">
        <f t="shared" ref="K763:K770" si="399">HLOOKUP($K$1071,$B$1071:$P$1194, $H763+1)*$G763</f>
        <v>0</v>
      </c>
      <c r="L763" s="344">
        <f t="shared" ref="L763:L770" si="400">HLOOKUP($L$1071,$B$1071:$P$1194, $H763+1)*$G763</f>
        <v>0</v>
      </c>
      <c r="M763" s="344">
        <f t="shared" ref="M763:M770" si="401">HLOOKUP($M$1071,$B$1071:$P$1194, $H763+1)*$G763</f>
        <v>0</v>
      </c>
      <c r="N763" s="344">
        <f t="shared" ref="N763:N770" si="402">HLOOKUP($N$1071,$B$1071:$P$1194, $H763+1)*$G763</f>
        <v>0</v>
      </c>
      <c r="O763" s="344">
        <f t="shared" ref="O763:O770" si="403">HLOOKUP($O$1071,$B$1071:$P$1194, $H763+1)*$G763</f>
        <v>0</v>
      </c>
      <c r="P763" s="344">
        <f t="shared" ref="P763:P770" si="404">HLOOKUP($P$1071,$B$1071:$P$1194, $H763+1)*$G763</f>
        <v>0</v>
      </c>
      <c r="Q763" s="344">
        <f t="shared" ref="Q763:Q770" si="405">SUM(J763:P763)</f>
        <v>0</v>
      </c>
      <c r="R763" s="265">
        <f t="shared" ref="R763:R771" si="406">Q763-G763</f>
        <v>0</v>
      </c>
    </row>
    <row r="764" spans="2:18" x14ac:dyDescent="0.2">
      <c r="B764" s="139" t="s">
        <v>839</v>
      </c>
      <c r="C764" s="118" t="s">
        <v>553</v>
      </c>
      <c r="D764" s="139"/>
      <c r="E764" s="273">
        <f>'[2]I-A.1 to II-F'!Q889</f>
        <v>0</v>
      </c>
      <c r="F764" s="273"/>
      <c r="G764" s="352">
        <f t="shared" ref="G764:G770" si="407">E764+F764</f>
        <v>0</v>
      </c>
      <c r="H764" s="272">
        <v>73</v>
      </c>
      <c r="I764" s="143" t="str">
        <f t="shared" si="397"/>
        <v>DOMXAG</v>
      </c>
      <c r="J764" s="344">
        <f t="shared" si="398"/>
        <v>0</v>
      </c>
      <c r="K764" s="344">
        <f t="shared" si="399"/>
        <v>0</v>
      </c>
      <c r="L764" s="344">
        <f t="shared" si="400"/>
        <v>0</v>
      </c>
      <c r="M764" s="344">
        <f t="shared" si="401"/>
        <v>0</v>
      </c>
      <c r="N764" s="344">
        <f t="shared" si="402"/>
        <v>0</v>
      </c>
      <c r="O764" s="344">
        <f t="shared" si="403"/>
        <v>0</v>
      </c>
      <c r="P764" s="344">
        <f t="shared" si="404"/>
        <v>0</v>
      </c>
      <c r="Q764" s="344">
        <f t="shared" si="405"/>
        <v>0</v>
      </c>
      <c r="R764" s="265">
        <f t="shared" si="406"/>
        <v>0</v>
      </c>
    </row>
    <row r="765" spans="2:18" x14ac:dyDescent="0.2">
      <c r="B765" s="139" t="s">
        <v>840</v>
      </c>
      <c r="C765" s="118" t="s">
        <v>554</v>
      </c>
      <c r="D765" s="139"/>
      <c r="E765" s="273">
        <f>'[2]I-A.1 to II-F'!Q890</f>
        <v>14789.950275894</v>
      </c>
      <c r="F765" s="273"/>
      <c r="G765" s="352">
        <f t="shared" si="407"/>
        <v>14789.950275894</v>
      </c>
      <c r="H765" s="272">
        <v>73</v>
      </c>
      <c r="I765" s="143" t="str">
        <f t="shared" si="397"/>
        <v>DOMXAG</v>
      </c>
      <c r="J765" s="344">
        <f t="shared" si="398"/>
        <v>9155.7617420915176</v>
      </c>
      <c r="K765" s="344">
        <f t="shared" si="399"/>
        <v>198.26718153641829</v>
      </c>
      <c r="L765" s="344">
        <f t="shared" si="400"/>
        <v>4733.9212551507972</v>
      </c>
      <c r="M765" s="344">
        <f t="shared" si="401"/>
        <v>429.45129139547976</v>
      </c>
      <c r="N765" s="344">
        <f t="shared" si="402"/>
        <v>0</v>
      </c>
      <c r="O765" s="344">
        <f t="shared" si="403"/>
        <v>232.94799344724743</v>
      </c>
      <c r="P765" s="344">
        <f t="shared" si="404"/>
        <v>39.600812272541411</v>
      </c>
      <c r="Q765" s="344">
        <f t="shared" si="405"/>
        <v>14789.950275894002</v>
      </c>
      <c r="R765" s="265">
        <f t="shared" si="406"/>
        <v>0</v>
      </c>
    </row>
    <row r="766" spans="2:18" x14ac:dyDescent="0.2">
      <c r="B766" s="139" t="s">
        <v>841</v>
      </c>
      <c r="C766" s="118" t="s">
        <v>555</v>
      </c>
      <c r="D766" s="139"/>
      <c r="E766" s="273">
        <f>'[2]I-A.1 to II-F'!Q891</f>
        <v>-816.08269062732563</v>
      </c>
      <c r="F766" s="273"/>
      <c r="G766" s="352">
        <f t="shared" si="407"/>
        <v>-816.08269062732563</v>
      </c>
      <c r="H766" s="272">
        <v>73</v>
      </c>
      <c r="I766" s="143" t="str">
        <f t="shared" si="397"/>
        <v>DOMXAG</v>
      </c>
      <c r="J766" s="344">
        <f t="shared" si="398"/>
        <v>-505.19836360823251</v>
      </c>
      <c r="K766" s="344">
        <f t="shared" si="399"/>
        <v>-10.94002427006512</v>
      </c>
      <c r="L766" s="344">
        <f t="shared" si="400"/>
        <v>-261.20920781039126</v>
      </c>
      <c r="M766" s="344">
        <f t="shared" si="401"/>
        <v>-23.696345074711093</v>
      </c>
      <c r="N766" s="344">
        <f t="shared" si="402"/>
        <v>0</v>
      </c>
      <c r="O766" s="344">
        <f t="shared" si="403"/>
        <v>-12.853648708915294</v>
      </c>
      <c r="P766" s="344">
        <f t="shared" si="404"/>
        <v>-2.1851011550104573</v>
      </c>
      <c r="Q766" s="344">
        <f t="shared" si="405"/>
        <v>-816.08269062732575</v>
      </c>
      <c r="R766" s="265">
        <f t="shared" si="406"/>
        <v>0</v>
      </c>
    </row>
    <row r="767" spans="2:18" x14ac:dyDescent="0.2">
      <c r="B767" s="139" t="s">
        <v>842</v>
      </c>
      <c r="C767" s="118" t="s">
        <v>556</v>
      </c>
      <c r="D767" s="139"/>
      <c r="E767" s="273">
        <f>'[2]I-A.1 to II-F'!Q892</f>
        <v>-7806.8548420597972</v>
      </c>
      <c r="F767" s="273"/>
      <c r="G767" s="352">
        <f t="shared" si="407"/>
        <v>-7806.8548420597972</v>
      </c>
      <c r="H767" s="272">
        <v>73</v>
      </c>
      <c r="I767" s="143" t="str">
        <f t="shared" si="397"/>
        <v>DOMXAG</v>
      </c>
      <c r="J767" s="344">
        <f t="shared" si="398"/>
        <v>-4832.8562000302218</v>
      </c>
      <c r="K767" s="344">
        <f t="shared" si="399"/>
        <v>-104.65505815269378</v>
      </c>
      <c r="L767" s="344">
        <f t="shared" si="400"/>
        <v>-2498.7938014193137</v>
      </c>
      <c r="M767" s="344">
        <f t="shared" si="401"/>
        <v>-226.68527149304276</v>
      </c>
      <c r="N767" s="344">
        <f t="shared" si="402"/>
        <v>0</v>
      </c>
      <c r="O767" s="344">
        <f t="shared" si="403"/>
        <v>-122.96127685810154</v>
      </c>
      <c r="P767" s="344">
        <f t="shared" si="404"/>
        <v>-20.90323410642457</v>
      </c>
      <c r="Q767" s="344">
        <f t="shared" si="405"/>
        <v>-7806.854842059799</v>
      </c>
      <c r="R767" s="265">
        <f t="shared" si="406"/>
        <v>0</v>
      </c>
    </row>
    <row r="768" spans="2:18" x14ac:dyDescent="0.2">
      <c r="B768" s="139" t="s">
        <v>843</v>
      </c>
      <c r="C768" s="118" t="s">
        <v>557</v>
      </c>
      <c r="D768" s="139"/>
      <c r="E768" s="273">
        <f>'[2]I-A.1 to II-F'!Q893</f>
        <v>0</v>
      </c>
      <c r="F768" s="273"/>
      <c r="G768" s="352">
        <f t="shared" si="407"/>
        <v>0</v>
      </c>
      <c r="H768" s="272">
        <v>73</v>
      </c>
      <c r="I768" s="143" t="str">
        <f t="shared" si="397"/>
        <v>DOMXAG</v>
      </c>
      <c r="J768" s="344">
        <f t="shared" si="398"/>
        <v>0</v>
      </c>
      <c r="K768" s="344">
        <f t="shared" si="399"/>
        <v>0</v>
      </c>
      <c r="L768" s="344">
        <f t="shared" si="400"/>
        <v>0</v>
      </c>
      <c r="M768" s="344">
        <f t="shared" si="401"/>
        <v>0</v>
      </c>
      <c r="N768" s="344">
        <f t="shared" si="402"/>
        <v>0</v>
      </c>
      <c r="O768" s="344">
        <f t="shared" si="403"/>
        <v>0</v>
      </c>
      <c r="P768" s="344">
        <f t="shared" si="404"/>
        <v>0</v>
      </c>
      <c r="Q768" s="344">
        <f t="shared" si="405"/>
        <v>0</v>
      </c>
      <c r="R768" s="265">
        <f t="shared" si="406"/>
        <v>0</v>
      </c>
    </row>
    <row r="769" spans="1:18" x14ac:dyDescent="0.2">
      <c r="B769" s="139">
        <v>5</v>
      </c>
      <c r="C769" s="118" t="s">
        <v>558</v>
      </c>
      <c r="D769" s="139"/>
      <c r="E769" s="273">
        <f>'[2]I-A.1 to II-F'!Q894</f>
        <v>0</v>
      </c>
      <c r="F769" s="273"/>
      <c r="G769" s="352">
        <f t="shared" si="407"/>
        <v>0</v>
      </c>
      <c r="H769" s="272">
        <v>73</v>
      </c>
      <c r="I769" s="143" t="str">
        <f t="shared" si="397"/>
        <v>DOMXAG</v>
      </c>
      <c r="J769" s="344">
        <f t="shared" si="398"/>
        <v>0</v>
      </c>
      <c r="K769" s="344">
        <f t="shared" si="399"/>
        <v>0</v>
      </c>
      <c r="L769" s="344">
        <f t="shared" si="400"/>
        <v>0</v>
      </c>
      <c r="M769" s="344">
        <f t="shared" si="401"/>
        <v>0</v>
      </c>
      <c r="N769" s="344">
        <f t="shared" si="402"/>
        <v>0</v>
      </c>
      <c r="O769" s="344">
        <f t="shared" si="403"/>
        <v>0</v>
      </c>
      <c r="P769" s="344">
        <f t="shared" si="404"/>
        <v>0</v>
      </c>
      <c r="Q769" s="344">
        <f t="shared" si="405"/>
        <v>0</v>
      </c>
      <c r="R769" s="265">
        <f t="shared" si="406"/>
        <v>0</v>
      </c>
    </row>
    <row r="770" spans="1:18" x14ac:dyDescent="0.2">
      <c r="B770" s="139" t="s">
        <v>844</v>
      </c>
      <c r="C770" s="118" t="s">
        <v>559</v>
      </c>
      <c r="D770" s="139"/>
      <c r="E770" s="273">
        <f>'[2]I-A.1 to II-F'!Q895</f>
        <v>0</v>
      </c>
      <c r="F770" s="273"/>
      <c r="G770" s="352">
        <f t="shared" si="407"/>
        <v>0</v>
      </c>
      <c r="H770" s="272">
        <v>73</v>
      </c>
      <c r="I770" s="143" t="str">
        <f t="shared" si="397"/>
        <v>DOMXAG</v>
      </c>
      <c r="J770" s="344">
        <f t="shared" si="398"/>
        <v>0</v>
      </c>
      <c r="K770" s="344">
        <f t="shared" si="399"/>
        <v>0</v>
      </c>
      <c r="L770" s="344">
        <f t="shared" si="400"/>
        <v>0</v>
      </c>
      <c r="M770" s="344">
        <f t="shared" si="401"/>
        <v>0</v>
      </c>
      <c r="N770" s="344">
        <f t="shared" si="402"/>
        <v>0</v>
      </c>
      <c r="O770" s="344">
        <f t="shared" si="403"/>
        <v>0</v>
      </c>
      <c r="P770" s="344">
        <f t="shared" si="404"/>
        <v>0</v>
      </c>
      <c r="Q770" s="344">
        <f t="shared" si="405"/>
        <v>0</v>
      </c>
      <c r="R770" s="265">
        <f t="shared" si="406"/>
        <v>0</v>
      </c>
    </row>
    <row r="771" spans="1:18" x14ac:dyDescent="0.2">
      <c r="B771" s="101"/>
      <c r="C771" s="140" t="s">
        <v>18</v>
      </c>
      <c r="D771" s="139"/>
      <c r="E771" s="273">
        <f>SUM(E763:E770)</f>
        <v>6167.0127432068775</v>
      </c>
      <c r="F771" s="273">
        <f t="shared" ref="F771:G771" si="408">SUM(F763:F770)</f>
        <v>0</v>
      </c>
      <c r="G771" s="273">
        <f t="shared" si="408"/>
        <v>6167.0127432068775</v>
      </c>
      <c r="H771" s="406"/>
      <c r="I771" s="143"/>
      <c r="J771" s="273">
        <f>SUM(J763:J770)</f>
        <v>3817.7071784530626</v>
      </c>
      <c r="K771" s="273">
        <f t="shared" ref="K771:Q771" si="409">SUM(K763:K770)</f>
        <v>82.672099113659385</v>
      </c>
      <c r="L771" s="273">
        <f t="shared" si="409"/>
        <v>1973.918245921092</v>
      </c>
      <c r="M771" s="273">
        <f t="shared" si="409"/>
        <v>179.06967482772592</v>
      </c>
      <c r="N771" s="273">
        <f t="shared" si="409"/>
        <v>0</v>
      </c>
      <c r="O771" s="273">
        <f t="shared" si="409"/>
        <v>97.133067880230584</v>
      </c>
      <c r="P771" s="273">
        <f t="shared" si="409"/>
        <v>16.512477011106384</v>
      </c>
      <c r="Q771" s="273">
        <f t="shared" si="409"/>
        <v>6167.0127432068775</v>
      </c>
      <c r="R771" s="265">
        <f t="shared" si="406"/>
        <v>0</v>
      </c>
    </row>
    <row r="772" spans="1:18" x14ac:dyDescent="0.2">
      <c r="B772" s="101"/>
      <c r="C772" s="140"/>
      <c r="D772" s="139"/>
      <c r="E772" s="273"/>
      <c r="F772" s="273"/>
      <c r="G772" s="352"/>
      <c r="H772" s="406"/>
      <c r="I772" s="143"/>
      <c r="J772" s="273"/>
      <c r="K772" s="273"/>
      <c r="L772" s="273"/>
      <c r="M772" s="273"/>
      <c r="N772" s="273"/>
      <c r="O772" s="273"/>
      <c r="P772" s="273"/>
      <c r="Q772" s="267"/>
      <c r="R772" s="265"/>
    </row>
    <row r="773" spans="1:18" x14ac:dyDescent="0.2">
      <c r="B773" s="139">
        <v>1</v>
      </c>
      <c r="C773" s="118" t="s">
        <v>560</v>
      </c>
      <c r="D773" s="139"/>
      <c r="E773" s="273">
        <f>'[2]I-A.1 to II-F'!Q898</f>
        <v>0</v>
      </c>
      <c r="F773" s="273"/>
      <c r="G773" s="352">
        <f t="shared" si="384"/>
        <v>0</v>
      </c>
      <c r="H773" s="272">
        <v>93</v>
      </c>
      <c r="I773" s="143" t="str">
        <f>VLOOKUP($H773,$B$1071:$Q$1194,3)</f>
        <v>NCP3</v>
      </c>
      <c r="J773" s="344">
        <f>HLOOKUP($J$1071,$B$1071:$P$1194, $H773+1)*$G773</f>
        <v>0</v>
      </c>
      <c r="K773" s="344">
        <f>HLOOKUP($K$1071,$B$1071:$P$1194, $H773+1)*$G773</f>
        <v>0</v>
      </c>
      <c r="L773" s="344">
        <f>HLOOKUP($L$1071,$B$1071:$P$1194, $H773+1)*$G773</f>
        <v>0</v>
      </c>
      <c r="M773" s="344">
        <f>HLOOKUP($M$1071,$B$1071:$P$1194, $H773+1)*$G773</f>
        <v>0</v>
      </c>
      <c r="N773" s="344">
        <f>HLOOKUP($N$1071,$B$1071:$P$1194, $H773+1)*$G773</f>
        <v>0</v>
      </c>
      <c r="O773" s="344">
        <f>HLOOKUP($O$1071,$B$1071:$P$1194, $H773+1)*$G773</f>
        <v>0</v>
      </c>
      <c r="P773" s="344">
        <f>HLOOKUP($P$1071,$B$1071:$P$1194, $H773+1)*$G773</f>
        <v>0</v>
      </c>
      <c r="Q773" s="344">
        <f t="shared" ref="Q773:Q776" si="410">SUM(J773:P773)</f>
        <v>0</v>
      </c>
      <c r="R773" s="265">
        <f t="shared" ref="R773:R776" si="411">Q773-G773</f>
        <v>0</v>
      </c>
    </row>
    <row r="774" spans="1:18" x14ac:dyDescent="0.2">
      <c r="B774" s="139">
        <v>2</v>
      </c>
      <c r="C774" s="118" t="s">
        <v>561</v>
      </c>
      <c r="D774" s="139"/>
      <c r="E774" s="273">
        <f>'[2]I-A.1 to II-F'!Q899</f>
        <v>-253.96492237614709</v>
      </c>
      <c r="F774" s="273"/>
      <c r="G774" s="352">
        <f t="shared" si="384"/>
        <v>-253.96492237614709</v>
      </c>
      <c r="H774" s="272">
        <v>51</v>
      </c>
      <c r="I774" s="143" t="str">
        <f>VLOOKUP($H774,$B$1071:$Q$1194,3)</f>
        <v>DISTRB</v>
      </c>
      <c r="J774" s="344">
        <f>HLOOKUP($J$1071,$B$1071:$P$1194, $H774+1)*$G774</f>
        <v>-144.64499497783257</v>
      </c>
      <c r="K774" s="344">
        <f>HLOOKUP($K$1071,$B$1071:$P$1194, $H774+1)*$G774</f>
        <v>-3.1843123888789071</v>
      </c>
      <c r="L774" s="344">
        <f>HLOOKUP($L$1071,$B$1071:$P$1194, $H774+1)*$G774</f>
        <v>-79.042287931921393</v>
      </c>
      <c r="M774" s="344">
        <f>HLOOKUP($M$1071,$B$1071:$P$1194, $H774+1)*$G774</f>
        <v>-5.9416675542304214</v>
      </c>
      <c r="N774" s="344">
        <f>HLOOKUP($N$1071,$B$1071:$P$1194, $H774+1)*$G774</f>
        <v>0</v>
      </c>
      <c r="O774" s="344">
        <f>HLOOKUP($O$1071,$B$1071:$P$1194, $H774+1)*$G774</f>
        <v>-20.478989953746144</v>
      </c>
      <c r="P774" s="344">
        <f>HLOOKUP($P$1071,$B$1071:$P$1194, $H774+1)*$G774</f>
        <v>-0.67266956953768298</v>
      </c>
      <c r="Q774" s="344">
        <f t="shared" si="410"/>
        <v>-253.96492237614714</v>
      </c>
      <c r="R774" s="265">
        <f t="shared" si="411"/>
        <v>0</v>
      </c>
    </row>
    <row r="775" spans="1:18" x14ac:dyDescent="0.2">
      <c r="B775" s="139">
        <v>3</v>
      </c>
      <c r="C775" s="118" t="s">
        <v>562</v>
      </c>
      <c r="D775" s="139"/>
      <c r="E775" s="273">
        <f>'[2]I-A.1 to II-F'!Q900</f>
        <v>-195.04048176648425</v>
      </c>
      <c r="F775" s="273"/>
      <c r="G775" s="352">
        <f t="shared" si="384"/>
        <v>-195.04048176648425</v>
      </c>
      <c r="H775" s="272">
        <v>73</v>
      </c>
      <c r="I775" s="143" t="str">
        <f>VLOOKUP($H775,$B$1071:$Q$1194,3)</f>
        <v>DOMXAG</v>
      </c>
      <c r="J775" s="344">
        <f>HLOOKUP($J$1071,$B$1071:$P$1194, $H775+1)*$G775</f>
        <v>-120.74037760811422</v>
      </c>
      <c r="K775" s="344">
        <f>HLOOKUP($K$1071,$B$1071:$P$1194, $H775+1)*$G775</f>
        <v>-2.614621813054645</v>
      </c>
      <c r="L775" s="344">
        <f>HLOOKUP($L$1071,$B$1071:$P$1194, $H775+1)*$G775</f>
        <v>-62.427950400489145</v>
      </c>
      <c r="M775" s="344">
        <f>HLOOKUP($M$1071,$B$1071:$P$1194, $H775+1)*$G775</f>
        <v>-5.6633311949353509</v>
      </c>
      <c r="N775" s="344">
        <f>HLOOKUP($N$1071,$B$1071:$P$1194, $H775+1)*$G775</f>
        <v>0</v>
      </c>
      <c r="O775" s="344">
        <f>HLOOKUP($O$1071,$B$1071:$P$1194, $H775+1)*$G775</f>
        <v>-3.0719703596664467</v>
      </c>
      <c r="P775" s="344">
        <f>HLOOKUP($P$1071,$B$1071:$P$1194, $H775+1)*$G775</f>
        <v>-0.52223039022446649</v>
      </c>
      <c r="Q775" s="344">
        <f t="shared" si="410"/>
        <v>-195.04048176648428</v>
      </c>
      <c r="R775" s="265">
        <f t="shared" si="411"/>
        <v>0</v>
      </c>
    </row>
    <row r="776" spans="1:18" x14ac:dyDescent="0.2">
      <c r="B776" s="139">
        <v>4</v>
      </c>
      <c r="C776" s="118" t="s">
        <v>563</v>
      </c>
      <c r="D776" s="139"/>
      <c r="E776" s="273">
        <f>'[2]I-A.1 to II-F'!Q901</f>
        <v>-5.9418909006330018</v>
      </c>
      <c r="F776" s="273"/>
      <c r="G776" s="352">
        <f t="shared" si="384"/>
        <v>-5.9418909006330018</v>
      </c>
      <c r="H776" s="272">
        <v>73</v>
      </c>
      <c r="I776" s="143" t="str">
        <f>VLOOKUP($H776,$B$1071:$Q$1194,3)</f>
        <v>DOMXAG</v>
      </c>
      <c r="J776" s="344">
        <f>HLOOKUP($J$1071,$B$1071:$P$1194, $H776+1)*$G776</f>
        <v>-3.6783448469307927</v>
      </c>
      <c r="K776" s="344">
        <f>HLOOKUP($K$1071,$B$1071:$P$1194, $H776+1)*$G776</f>
        <v>-7.9654220595017144E-2</v>
      </c>
      <c r="L776" s="344">
        <f>HLOOKUP($L$1071,$B$1071:$P$1194, $H776+1)*$G776</f>
        <v>-1.9018619471723288</v>
      </c>
      <c r="M776" s="344">
        <f>HLOOKUP($M$1071,$B$1071:$P$1194, $H776+1)*$G776</f>
        <v>-0.17253288030095479</v>
      </c>
      <c r="N776" s="344">
        <f>HLOOKUP($N$1071,$B$1071:$P$1194, $H776+1)*$G776</f>
        <v>0</v>
      </c>
      <c r="O776" s="344">
        <f>HLOOKUP($O$1071,$B$1071:$P$1194, $H776+1)*$G776</f>
        <v>-9.3587303321832738E-2</v>
      </c>
      <c r="P776" s="344">
        <f>HLOOKUP($P$1071,$B$1071:$P$1194, $H776+1)*$G776</f>
        <v>-1.5909702312076654E-2</v>
      </c>
      <c r="Q776" s="344">
        <f t="shared" si="410"/>
        <v>-5.9418909006330036</v>
      </c>
      <c r="R776" s="265">
        <f t="shared" si="411"/>
        <v>0</v>
      </c>
    </row>
    <row r="777" spans="1:18" ht="13.5" thickBot="1" x14ac:dyDescent="0.25">
      <c r="B777" s="101"/>
      <c r="C777" s="140"/>
      <c r="D777" s="137"/>
      <c r="E777" s="347"/>
      <c r="F777" s="347"/>
      <c r="G777" s="347"/>
      <c r="H777" s="504"/>
      <c r="I777" s="140"/>
      <c r="J777" s="347"/>
      <c r="K777" s="347"/>
      <c r="L777" s="347"/>
      <c r="M777" s="347"/>
      <c r="N777" s="347"/>
      <c r="O777" s="347"/>
      <c r="P777" s="347"/>
      <c r="Q777" s="347"/>
      <c r="R777" s="485"/>
    </row>
    <row r="778" spans="1:18" ht="13.5" thickBot="1" x14ac:dyDescent="0.25">
      <c r="B778" s="177" t="s">
        <v>133</v>
      </c>
      <c r="C778" s="178"/>
      <c r="D778" s="179" t="s">
        <v>125</v>
      </c>
      <c r="E778" s="278">
        <f>E760+E744+E717+E703+E775+E776+E774+E773+E771</f>
        <v>243144.40518375294</v>
      </c>
      <c r="F778" s="278">
        <f t="shared" ref="F778:G778" si="412">F760+F744+F717+F703+F775+F776+F774+F773+F771</f>
        <v>0</v>
      </c>
      <c r="G778" s="278">
        <f t="shared" si="412"/>
        <v>243144.40518375294</v>
      </c>
      <c r="H778" s="505"/>
      <c r="I778" s="280"/>
      <c r="J778" s="278">
        <f t="shared" ref="J778:P778" si="413">J760+J744+J717+J703+J775+J776+J774+J773+J771</f>
        <v>139021.94577413949</v>
      </c>
      <c r="K778" s="278">
        <f t="shared" si="413"/>
        <v>3497.6807703348295</v>
      </c>
      <c r="L778" s="278">
        <f t="shared" si="413"/>
        <v>75848.54601923778</v>
      </c>
      <c r="M778" s="278">
        <f t="shared" si="413"/>
        <v>5341.0182768562627</v>
      </c>
      <c r="N778" s="278">
        <f t="shared" si="413"/>
        <v>0</v>
      </c>
      <c r="O778" s="278">
        <f t="shared" si="413"/>
        <v>18788.271271879952</v>
      </c>
      <c r="P778" s="278">
        <f t="shared" si="413"/>
        <v>646.94307130462562</v>
      </c>
      <c r="Q778" s="393">
        <f t="shared" ref="Q778" si="414">SUM(J778:P778)</f>
        <v>243144.40518375291</v>
      </c>
      <c r="R778" s="265">
        <f t="shared" si="394"/>
        <v>0</v>
      </c>
    </row>
    <row r="779" spans="1:18" s="144" customFormat="1" ht="13.5" thickBot="1" x14ac:dyDescent="0.25">
      <c r="A779" s="98"/>
      <c r="E779" s="506"/>
      <c r="F779" s="506"/>
      <c r="G779" s="506"/>
      <c r="H779" s="495"/>
      <c r="I779" s="507"/>
      <c r="J779" s="507"/>
      <c r="K779" s="507"/>
      <c r="L779" s="507"/>
      <c r="M779" s="507"/>
      <c r="N779" s="507"/>
      <c r="O779" s="507"/>
      <c r="P779" s="507"/>
      <c r="Q779" s="507"/>
      <c r="R779" s="251"/>
    </row>
    <row r="780" spans="1:18" ht="13.5" thickBot="1" x14ac:dyDescent="0.25">
      <c r="B780" s="200" t="s">
        <v>397</v>
      </c>
      <c r="C780" s="199"/>
      <c r="D780" s="197" t="s">
        <v>292</v>
      </c>
      <c r="E780" s="508">
        <f>'[2]I-A.1 to II-F'!Q885</f>
        <v>297.48533038804663</v>
      </c>
      <c r="F780" s="508"/>
      <c r="G780" s="509">
        <f t="shared" ref="G780:G781" si="415">E780+F780</f>
        <v>297.48533038804663</v>
      </c>
      <c r="H780" s="510">
        <v>73</v>
      </c>
      <c r="I780" s="311" t="str">
        <f>VLOOKUP($H780,$B$1071:$Q$1194,3)</f>
        <v>DOMXAG</v>
      </c>
      <c r="J780" s="511">
        <f>HLOOKUP($J$1071,$B$1071:$P$1194, $H780+1)*$G780</f>
        <v>184.1591591582071</v>
      </c>
      <c r="K780" s="511">
        <f>HLOOKUP($K$1071,$B$1071:$P$1194, $H780+1)*$G780</f>
        <v>3.9879497161394606</v>
      </c>
      <c r="L780" s="511">
        <f>HLOOKUP($L$1071,$B$1071:$P$1194, $H780+1)*$G780</f>
        <v>95.218178719292979</v>
      </c>
      <c r="M780" s="511">
        <f>HLOOKUP($M$1071,$B$1071:$P$1194, $H780+1)*$G780</f>
        <v>8.6379911306791204</v>
      </c>
      <c r="N780" s="511">
        <f>HLOOKUP($N$1071,$B$1071:$P$1194, $H780+1)*$G780</f>
        <v>0</v>
      </c>
      <c r="O780" s="511">
        <f>HLOOKUP($O$1071,$B$1071:$P$1194, $H780+1)*$G780</f>
        <v>4.6855202012975035</v>
      </c>
      <c r="P780" s="511">
        <f>HLOOKUP($P$1071,$B$1071:$P$1194, $H780+1)*$G780</f>
        <v>0.79653146243048434</v>
      </c>
      <c r="Q780" s="393">
        <f t="shared" ref="Q780:Q781" si="416">SUM(J780:P780)</f>
        <v>297.48533038804663</v>
      </c>
      <c r="R780" s="265">
        <f t="shared" si="394"/>
        <v>0</v>
      </c>
    </row>
    <row r="781" spans="1:18" ht="13.5" thickBot="1" x14ac:dyDescent="0.25">
      <c r="B781" s="200" t="s">
        <v>396</v>
      </c>
      <c r="C781" s="199"/>
      <c r="D781" s="197" t="s">
        <v>395</v>
      </c>
      <c r="E781" s="508">
        <v>0</v>
      </c>
      <c r="F781" s="508"/>
      <c r="G781" s="509">
        <f t="shared" si="415"/>
        <v>0</v>
      </c>
      <c r="H781" s="510">
        <v>73</v>
      </c>
      <c r="I781" s="311" t="str">
        <f>VLOOKUP($H781,$B$1071:$Q$1194,3)</f>
        <v>DOMXAG</v>
      </c>
      <c r="J781" s="511">
        <f>HLOOKUP($J$1071,$B$1071:$P$1194, $H781+1)*$G781</f>
        <v>0</v>
      </c>
      <c r="K781" s="511">
        <f>HLOOKUP($K$1071,$B$1071:$P$1194, $H781+1)*$G781</f>
        <v>0</v>
      </c>
      <c r="L781" s="511">
        <f>HLOOKUP($L$1071,$B$1071:$P$1194, $H781+1)*$G781</f>
        <v>0</v>
      </c>
      <c r="M781" s="511">
        <f>HLOOKUP($M$1071,$B$1071:$P$1194, $H781+1)*$G781</f>
        <v>0</v>
      </c>
      <c r="N781" s="511">
        <f>HLOOKUP($N$1071,$B$1071:$P$1194, $H781+1)*$G781</f>
        <v>0</v>
      </c>
      <c r="O781" s="511">
        <f>HLOOKUP($O$1071,$B$1071:$P$1194, $H781+1)*$G781</f>
        <v>0</v>
      </c>
      <c r="P781" s="511">
        <f>HLOOKUP($P$1071,$B$1071:$P$1194, $H781+1)*$G781</f>
        <v>0</v>
      </c>
      <c r="Q781" s="393">
        <f t="shared" si="416"/>
        <v>0</v>
      </c>
      <c r="R781" s="265">
        <f t="shared" si="394"/>
        <v>0</v>
      </c>
    </row>
    <row r="782" spans="1:18" ht="13.5" thickBot="1" x14ac:dyDescent="0.25">
      <c r="B782" s="198"/>
      <c r="C782" s="198"/>
      <c r="D782" s="198"/>
      <c r="E782" s="512"/>
      <c r="F782" s="512"/>
      <c r="G782" s="512"/>
      <c r="I782" s="275"/>
      <c r="J782" s="275"/>
      <c r="K782" s="275"/>
      <c r="L782" s="275"/>
      <c r="M782" s="275"/>
      <c r="N782" s="275"/>
      <c r="O782" s="275"/>
      <c r="P782" s="275"/>
      <c r="Q782" s="275"/>
      <c r="R782" s="251"/>
    </row>
    <row r="783" spans="1:18" ht="13.5" thickBot="1" x14ac:dyDescent="0.25">
      <c r="B783" s="200" t="s">
        <v>394</v>
      </c>
      <c r="C783" s="199"/>
      <c r="D783" s="197"/>
      <c r="E783" s="508">
        <f>E778+E780+E781</f>
        <v>243441.89051414098</v>
      </c>
      <c r="F783" s="508">
        <f t="shared" ref="F783:G783" si="417">F778+F780+F781</f>
        <v>0</v>
      </c>
      <c r="G783" s="508">
        <f t="shared" si="417"/>
        <v>243441.89051414098</v>
      </c>
      <c r="H783" s="310"/>
      <c r="I783" s="311"/>
      <c r="J783" s="508">
        <f t="shared" ref="J783:P783" si="418">J778+J780+J781</f>
        <v>139206.1049332977</v>
      </c>
      <c r="K783" s="508">
        <f t="shared" si="418"/>
        <v>3501.6687200509691</v>
      </c>
      <c r="L783" s="508">
        <f t="shared" si="418"/>
        <v>75943.764197957076</v>
      </c>
      <c r="M783" s="508">
        <f t="shared" si="418"/>
        <v>5349.6562679869421</v>
      </c>
      <c r="N783" s="508">
        <f t="shared" si="418"/>
        <v>0</v>
      </c>
      <c r="O783" s="508">
        <f t="shared" si="418"/>
        <v>18792.956792081248</v>
      </c>
      <c r="P783" s="508">
        <f t="shared" si="418"/>
        <v>647.73960276705611</v>
      </c>
      <c r="Q783" s="393">
        <f t="shared" ref="Q783" si="419">SUM(J783:P783)</f>
        <v>243441.89051414098</v>
      </c>
      <c r="R783" s="281">
        <f t="shared" si="394"/>
        <v>0</v>
      </c>
    </row>
    <row r="784" spans="1:18" ht="13.5" thickBot="1" x14ac:dyDescent="0.25"/>
    <row r="785" spans="2:18" x14ac:dyDescent="0.2">
      <c r="B785" s="96" t="s">
        <v>0</v>
      </c>
      <c r="C785" s="239"/>
      <c r="D785" s="151"/>
      <c r="E785" s="423"/>
      <c r="F785" s="424"/>
      <c r="G785" s="425"/>
      <c r="H785" s="426"/>
      <c r="I785" s="150"/>
      <c r="K785" s="151"/>
      <c r="L785" s="151"/>
      <c r="M785" s="151"/>
      <c r="N785" s="151"/>
      <c r="O785" s="151"/>
      <c r="P785" s="151"/>
      <c r="Q785" s="151"/>
    </row>
    <row r="786" spans="2:18" x14ac:dyDescent="0.2">
      <c r="B786" s="102" t="s">
        <v>264</v>
      </c>
      <c r="C786" s="329"/>
      <c r="D786" s="151"/>
      <c r="E786" s="427"/>
      <c r="F786" s="427"/>
      <c r="G786" s="425"/>
      <c r="H786" s="426"/>
      <c r="I786" s="150"/>
      <c r="J786" s="151"/>
      <c r="K786" s="151"/>
      <c r="L786" s="151"/>
      <c r="M786" s="151"/>
      <c r="N786" s="151"/>
      <c r="O786" s="151"/>
      <c r="P786" s="151"/>
      <c r="Q786" s="151"/>
      <c r="R786" s="151"/>
    </row>
    <row r="787" spans="2:18" x14ac:dyDescent="0.2">
      <c r="B787" s="102" t="s">
        <v>531</v>
      </c>
      <c r="C787" s="329"/>
      <c r="D787" s="151"/>
      <c r="E787" s="427"/>
      <c r="F787" s="427"/>
      <c r="G787" s="425"/>
      <c r="H787" s="426"/>
      <c r="I787" s="150"/>
      <c r="J787" s="151"/>
      <c r="K787" s="151"/>
      <c r="L787" s="151"/>
      <c r="M787" s="151"/>
      <c r="N787" s="151"/>
      <c r="O787" s="151"/>
      <c r="P787" s="151"/>
      <c r="Q787" s="151"/>
      <c r="R787" s="151"/>
    </row>
    <row r="788" spans="2:18" ht="12" thickBot="1" x14ac:dyDescent="0.25">
      <c r="B788" s="103" t="s">
        <v>532</v>
      </c>
      <c r="C788" s="330"/>
      <c r="D788" s="105"/>
      <c r="E788" s="231" t="s">
        <v>539</v>
      </c>
      <c r="F788" s="231" t="s">
        <v>539</v>
      </c>
      <c r="G788" s="231" t="s">
        <v>539</v>
      </c>
      <c r="H788" s="234"/>
      <c r="J788" s="231" t="s">
        <v>539</v>
      </c>
      <c r="K788" s="231" t="s">
        <v>539</v>
      </c>
      <c r="L788" s="231" t="s">
        <v>539</v>
      </c>
      <c r="M788" s="231" t="s">
        <v>539</v>
      </c>
      <c r="N788" s="231" t="s">
        <v>539</v>
      </c>
      <c r="O788" s="231" t="s">
        <v>539</v>
      </c>
      <c r="P788" s="231" t="s">
        <v>539</v>
      </c>
      <c r="Q788" s="231" t="s">
        <v>539</v>
      </c>
      <c r="R788" s="151"/>
    </row>
    <row r="789" spans="2:18" ht="12" thickBot="1" x14ac:dyDescent="0.25">
      <c r="B789" s="151" t="s">
        <v>3</v>
      </c>
      <c r="C789" s="151"/>
      <c r="D789" s="105"/>
      <c r="E789" s="231"/>
      <c r="F789" s="231"/>
      <c r="G789" s="233"/>
      <c r="H789" s="234"/>
      <c r="I789" s="644" t="s">
        <v>512</v>
      </c>
      <c r="J789" s="645"/>
      <c r="K789" s="645"/>
      <c r="L789" s="645"/>
      <c r="M789" s="645"/>
      <c r="N789" s="645"/>
      <c r="O789" s="645"/>
      <c r="P789" s="645"/>
      <c r="Q789" s="646"/>
      <c r="R789" s="150"/>
    </row>
    <row r="790" spans="2:18" ht="11.25" x14ac:dyDescent="0.2">
      <c r="B790" s="373"/>
      <c r="C790" s="373"/>
      <c r="D790" s="235"/>
      <c r="E790" s="236"/>
      <c r="F790" s="236" t="s">
        <v>513</v>
      </c>
      <c r="G790" s="237" t="s">
        <v>514</v>
      </c>
      <c r="H790" s="238"/>
      <c r="I790" s="239"/>
      <c r="J790" s="235"/>
      <c r="K790" s="240"/>
      <c r="L790" s="240"/>
      <c r="M790" s="240"/>
      <c r="N790" s="235"/>
      <c r="O790" s="240"/>
      <c r="P790" s="240"/>
      <c r="Q790" s="241"/>
      <c r="R790" s="242"/>
    </row>
    <row r="791" spans="2:18" ht="11.25" x14ac:dyDescent="0.2">
      <c r="B791" s="245" t="s">
        <v>4</v>
      </c>
      <c r="C791" s="245" t="s">
        <v>5</v>
      </c>
      <c r="D791" s="245" t="s">
        <v>6</v>
      </c>
      <c r="E791" s="246"/>
      <c r="F791" s="246" t="s">
        <v>515</v>
      </c>
      <c r="G791" s="247" t="s">
        <v>516</v>
      </c>
      <c r="H791" s="248" t="s">
        <v>517</v>
      </c>
      <c r="I791" s="249" t="s">
        <v>518</v>
      </c>
      <c r="J791" s="245" t="s">
        <v>7</v>
      </c>
      <c r="K791" s="245" t="s">
        <v>8</v>
      </c>
      <c r="L791" s="245" t="s">
        <v>8</v>
      </c>
      <c r="M791" s="245" t="s">
        <v>9</v>
      </c>
      <c r="N791" s="245" t="s">
        <v>10</v>
      </c>
      <c r="O791" s="245" t="s">
        <v>57</v>
      </c>
      <c r="P791" s="245" t="s">
        <v>57</v>
      </c>
      <c r="Q791" s="250" t="s">
        <v>519</v>
      </c>
      <c r="R791" s="292"/>
    </row>
    <row r="792" spans="2:18" ht="11.25" x14ac:dyDescent="0.2">
      <c r="B792" s="245" t="s">
        <v>11</v>
      </c>
      <c r="C792" s="245"/>
      <c r="D792" s="245" t="s">
        <v>520</v>
      </c>
      <c r="E792" s="246" t="s">
        <v>489</v>
      </c>
      <c r="F792" s="246" t="s">
        <v>521</v>
      </c>
      <c r="G792" s="247" t="s">
        <v>489</v>
      </c>
      <c r="H792" s="248" t="s">
        <v>522</v>
      </c>
      <c r="I792" s="249" t="s">
        <v>523</v>
      </c>
      <c r="J792" s="245"/>
      <c r="K792" s="252" t="s">
        <v>524</v>
      </c>
      <c r="L792" s="252" t="s">
        <v>525</v>
      </c>
      <c r="M792" s="245"/>
      <c r="N792" s="245"/>
      <c r="O792" s="245" t="s">
        <v>59</v>
      </c>
      <c r="P792" s="245" t="s">
        <v>60</v>
      </c>
      <c r="Q792" s="250" t="s">
        <v>526</v>
      </c>
      <c r="R792" s="292" t="s">
        <v>540</v>
      </c>
    </row>
    <row r="793" spans="2:18" ht="12" thickBot="1" x14ac:dyDescent="0.25">
      <c r="B793" s="258"/>
      <c r="C793" s="258"/>
      <c r="D793" s="253"/>
      <c r="E793" s="254"/>
      <c r="F793" s="254"/>
      <c r="G793" s="255"/>
      <c r="H793" s="256"/>
      <c r="I793" s="257" t="s">
        <v>527</v>
      </c>
      <c r="J793" s="258"/>
      <c r="K793" s="258"/>
      <c r="L793" s="259"/>
      <c r="M793" s="259"/>
      <c r="N793" s="259"/>
      <c r="O793" s="259"/>
      <c r="P793" s="259"/>
      <c r="Q793" s="260"/>
      <c r="R793" s="334"/>
    </row>
    <row r="794" spans="2:18" x14ac:dyDescent="0.2">
      <c r="B794" s="152"/>
      <c r="C794" s="152"/>
      <c r="D794" s="152"/>
      <c r="E794" s="428"/>
      <c r="F794" s="428"/>
      <c r="G794" s="429"/>
      <c r="H794" s="430"/>
      <c r="I794" s="159"/>
      <c r="J794" s="152"/>
      <c r="K794" s="152"/>
      <c r="L794" s="152"/>
      <c r="M794" s="152"/>
      <c r="N794" s="152"/>
      <c r="O794" s="152"/>
      <c r="P794" s="152"/>
      <c r="Q794" s="152"/>
      <c r="R794" s="431">
        <f t="shared" ref="R794:R819" si="420">Q794-G794</f>
        <v>0</v>
      </c>
    </row>
    <row r="795" spans="2:18" x14ac:dyDescent="0.2">
      <c r="B795" s="170" t="s">
        <v>265</v>
      </c>
      <c r="C795" s="170"/>
      <c r="D795" s="137" t="s">
        <v>138</v>
      </c>
      <c r="E795" s="419"/>
      <c r="F795" s="419"/>
      <c r="G795" s="420"/>
      <c r="H795" s="504"/>
      <c r="I795" s="137"/>
      <c r="J795" s="116"/>
      <c r="K795" s="116"/>
      <c r="L795" s="116"/>
      <c r="M795" s="116"/>
      <c r="N795" s="116"/>
      <c r="O795" s="116"/>
      <c r="P795" s="116"/>
      <c r="Q795" s="116"/>
      <c r="R795" s="500"/>
    </row>
    <row r="796" spans="2:18" x14ac:dyDescent="0.2">
      <c r="B796" s="119"/>
      <c r="C796" s="119"/>
      <c r="D796" s="139"/>
      <c r="E796" s="273"/>
      <c r="F796" s="273"/>
      <c r="G796" s="352"/>
      <c r="H796" s="406"/>
      <c r="I796" s="143"/>
      <c r="J796" s="267"/>
      <c r="K796" s="267"/>
      <c r="L796" s="267"/>
      <c r="M796" s="267"/>
      <c r="N796" s="267"/>
      <c r="O796" s="267"/>
      <c r="P796" s="267"/>
      <c r="Q796" s="267"/>
      <c r="R796" s="302"/>
    </row>
    <row r="797" spans="2:18" x14ac:dyDescent="0.2">
      <c r="B797" s="101" t="s">
        <v>266</v>
      </c>
      <c r="C797" s="101"/>
      <c r="D797" s="137" t="s">
        <v>138</v>
      </c>
      <c r="E797" s="347"/>
      <c r="F797" s="347"/>
      <c r="G797" s="350"/>
      <c r="H797" s="504"/>
      <c r="I797" s="140"/>
      <c r="J797" s="351"/>
      <c r="K797" s="351"/>
      <c r="L797" s="351"/>
      <c r="M797" s="351"/>
      <c r="N797" s="351"/>
      <c r="O797" s="351"/>
      <c r="P797" s="351"/>
      <c r="Q797" s="351"/>
      <c r="R797" s="485"/>
    </row>
    <row r="798" spans="2:18" x14ac:dyDescent="0.2">
      <c r="B798" s="139">
        <v>4081</v>
      </c>
      <c r="C798" s="119" t="s">
        <v>267</v>
      </c>
      <c r="D798" s="139"/>
      <c r="E798" s="273">
        <f>'[2]I-A.1 to II-F'!Q922</f>
        <v>5863.0360514037629</v>
      </c>
      <c r="F798" s="273"/>
      <c r="G798" s="352">
        <f t="shared" ref="G798:G799" si="421">E798+F798</f>
        <v>5863.0360514037629</v>
      </c>
      <c r="H798" s="272">
        <v>78</v>
      </c>
      <c r="I798" s="143" t="str">
        <f>VLOOKUP($H798,$B$1071:$Q$1194,3)</f>
        <v>DISO&amp;M</v>
      </c>
      <c r="J798" s="344">
        <f>HLOOKUP($J$1071,$B$1071:$P$1194, $H798+1)*$G798</f>
        <v>3624.4684736630102</v>
      </c>
      <c r="K798" s="344">
        <f>HLOOKUP($K$1071,$B$1071:$P$1194, $H798+1)*$G798</f>
        <v>78.508480252710498</v>
      </c>
      <c r="L798" s="344">
        <f>HLOOKUP($L$1071,$B$1071:$P$1194, $H798+1)*$G798</f>
        <v>1875.7182178203866</v>
      </c>
      <c r="M798" s="344">
        <f>HLOOKUP($M$1071,$B$1071:$P$1194, $H798+1)*$G798</f>
        <v>169.66650059423711</v>
      </c>
      <c r="N798" s="344">
        <f>HLOOKUP($N$1071,$B$1071:$P$1194, $H798+1)*$G798</f>
        <v>0</v>
      </c>
      <c r="O798" s="344">
        <f>HLOOKUP($O$1071,$B$1071:$P$1194, $H798+1)*$G798</f>
        <v>98.978766654908199</v>
      </c>
      <c r="P798" s="344">
        <f>HLOOKUP($P$1071,$B$1071:$P$1194, $H798+1)*$G798</f>
        <v>15.695612418510533</v>
      </c>
      <c r="Q798" s="344">
        <f>SUM(J798:P798)</f>
        <v>5863.0360514037629</v>
      </c>
      <c r="R798" s="265">
        <f t="shared" si="420"/>
        <v>0</v>
      </c>
    </row>
    <row r="799" spans="2:18" x14ac:dyDescent="0.2">
      <c r="B799" s="139">
        <v>4081</v>
      </c>
      <c r="C799" s="119" t="s">
        <v>393</v>
      </c>
      <c r="D799" s="139"/>
      <c r="E799" s="273">
        <f>'[2]I-A.1 to II-F'!Q923</f>
        <v>197.11897859148274</v>
      </c>
      <c r="F799" s="273"/>
      <c r="G799" s="352">
        <f t="shared" si="421"/>
        <v>197.11897859148274</v>
      </c>
      <c r="H799" s="272">
        <v>78</v>
      </c>
      <c r="I799" s="143" t="str">
        <f>VLOOKUP($H799,$B$1071:$Q$1194,3)</f>
        <v>DISO&amp;M</v>
      </c>
      <c r="J799" s="344">
        <f>HLOOKUP($J$1071,$B$1071:$P$1194, $H799+1)*$G799</f>
        <v>121.85692143141858</v>
      </c>
      <c r="K799" s="344">
        <f>HLOOKUP($K$1071,$B$1071:$P$1194, $H799+1)*$G799</f>
        <v>2.6395047382454089</v>
      </c>
      <c r="L799" s="344">
        <f>HLOOKUP($L$1071,$B$1071:$P$1194, $H799+1)*$G799</f>
        <v>63.062832290390858</v>
      </c>
      <c r="M799" s="344">
        <f>HLOOKUP($M$1071,$B$1071:$P$1194, $H799+1)*$G799</f>
        <v>5.7042950111691271</v>
      </c>
      <c r="N799" s="344">
        <f>HLOOKUP($N$1071,$B$1071:$P$1194, $H799+1)*$G799</f>
        <v>0</v>
      </c>
      <c r="O799" s="344">
        <f>HLOOKUP($O$1071,$B$1071:$P$1194, $H799+1)*$G799</f>
        <v>3.3277287081645817</v>
      </c>
      <c r="P799" s="344">
        <f>HLOOKUP($P$1071,$B$1071:$P$1194, $H799+1)*$G799</f>
        <v>0.52769641209417906</v>
      </c>
      <c r="Q799" s="344">
        <f>SUM(J799:P799)</f>
        <v>197.11897859148274</v>
      </c>
      <c r="R799" s="265">
        <f t="shared" si="420"/>
        <v>0</v>
      </c>
    </row>
    <row r="800" spans="2:18" x14ac:dyDescent="0.2">
      <c r="B800" s="119"/>
      <c r="C800" s="119"/>
      <c r="D800" s="139"/>
      <c r="E800" s="273"/>
      <c r="F800" s="273"/>
      <c r="G800" s="352"/>
      <c r="H800" s="406"/>
      <c r="I800" s="143"/>
      <c r="J800" s="267"/>
      <c r="K800" s="267"/>
      <c r="L800" s="267"/>
      <c r="M800" s="267"/>
      <c r="N800" s="267"/>
      <c r="O800" s="267"/>
      <c r="P800" s="267"/>
      <c r="Q800" s="267"/>
      <c r="R800" s="302"/>
    </row>
    <row r="801" spans="2:18" x14ac:dyDescent="0.2">
      <c r="B801" s="101"/>
      <c r="C801" s="140" t="s">
        <v>268</v>
      </c>
      <c r="D801" s="137"/>
      <c r="E801" s="347">
        <f>SUM(E798:E800)</f>
        <v>6060.155029995246</v>
      </c>
      <c r="F801" s="347">
        <f t="shared" ref="F801:G801" si="422">SUM(F798:F800)</f>
        <v>0</v>
      </c>
      <c r="G801" s="347">
        <f t="shared" si="422"/>
        <v>6060.155029995246</v>
      </c>
      <c r="H801" s="504"/>
      <c r="I801" s="140"/>
      <c r="J801" s="347">
        <f t="shared" ref="J801:Q801" si="423">SUM(J798:J800)</f>
        <v>3746.3253950944286</v>
      </c>
      <c r="K801" s="347">
        <f t="shared" si="423"/>
        <v>81.147984990955905</v>
      </c>
      <c r="L801" s="347">
        <f t="shared" si="423"/>
        <v>1938.7810501107774</v>
      </c>
      <c r="M801" s="347">
        <f t="shared" si="423"/>
        <v>175.37079560540624</v>
      </c>
      <c r="N801" s="347">
        <f t="shared" si="423"/>
        <v>0</v>
      </c>
      <c r="O801" s="347">
        <f t="shared" si="423"/>
        <v>102.30649536307278</v>
      </c>
      <c r="P801" s="347">
        <f t="shared" si="423"/>
        <v>16.223308830604712</v>
      </c>
      <c r="Q801" s="347">
        <f t="shared" si="423"/>
        <v>6060.155029995246</v>
      </c>
      <c r="R801" s="265">
        <f t="shared" si="420"/>
        <v>0</v>
      </c>
    </row>
    <row r="802" spans="2:18" x14ac:dyDescent="0.2">
      <c r="B802" s="119"/>
      <c r="C802" s="119"/>
      <c r="D802" s="139"/>
      <c r="E802" s="273"/>
      <c r="F802" s="273"/>
      <c r="G802" s="352"/>
      <c r="H802" s="406"/>
      <c r="I802" s="143"/>
      <c r="J802" s="267"/>
      <c r="K802" s="267"/>
      <c r="L802" s="267"/>
      <c r="M802" s="267"/>
      <c r="N802" s="267"/>
      <c r="O802" s="267"/>
      <c r="P802" s="267"/>
      <c r="Q802" s="267"/>
      <c r="R802" s="302"/>
    </row>
    <row r="803" spans="2:18" x14ac:dyDescent="0.2">
      <c r="B803" s="101" t="s">
        <v>269</v>
      </c>
      <c r="C803" s="101"/>
      <c r="D803" s="137" t="s">
        <v>138</v>
      </c>
      <c r="E803" s="347"/>
      <c r="F803" s="347"/>
      <c r="G803" s="350"/>
      <c r="H803" s="504"/>
      <c r="I803" s="140"/>
      <c r="J803" s="351"/>
      <c r="K803" s="351"/>
      <c r="L803" s="351"/>
      <c r="M803" s="351"/>
      <c r="N803" s="351"/>
      <c r="O803" s="351"/>
      <c r="P803" s="351"/>
      <c r="Q803" s="351"/>
      <c r="R803" s="485"/>
    </row>
    <row r="804" spans="2:18" x14ac:dyDescent="0.2">
      <c r="B804" s="139">
        <v>4081</v>
      </c>
      <c r="C804" s="119" t="s">
        <v>392</v>
      </c>
      <c r="D804" s="139"/>
      <c r="E804" s="273">
        <f>'[2]I-A.1 to II-F'!Q927</f>
        <v>56600.190095166719</v>
      </c>
      <c r="F804" s="273"/>
      <c r="G804" s="352">
        <f t="shared" ref="G804" si="424">E804+F804</f>
        <v>56600.190095166719</v>
      </c>
      <c r="H804" s="272">
        <v>43</v>
      </c>
      <c r="I804" s="143" t="str">
        <f>VLOOKUP($H804,$B$1071:$Q$1194,3)</f>
        <v>DISTPLT</v>
      </c>
      <c r="J804" s="344">
        <f>HLOOKUP($J$1071,$B$1071:$P$1194, $H804+1)*$G804</f>
        <v>32227.847704222073</v>
      </c>
      <c r="K804" s="344">
        <f>HLOOKUP($K$1071,$B$1071:$P$1194, $H804+1)*$G804</f>
        <v>709.52437423739468</v>
      </c>
      <c r="L804" s="344">
        <f>HLOOKUP($L$1071,$B$1071:$P$1194, $H804+1)*$G804</f>
        <v>17614.310709749701</v>
      </c>
      <c r="M804" s="344">
        <f>HLOOKUP($M$1071,$B$1071:$P$1194, $H804+1)*$G804</f>
        <v>1323.2134893349084</v>
      </c>
      <c r="N804" s="344">
        <f>HLOOKUP($N$1071,$B$1071:$P$1194, $H804+1)*$G804</f>
        <v>0</v>
      </c>
      <c r="O804" s="344">
        <f>HLOOKUP($O$1071,$B$1071:$P$1194, $H804+1)*$G804</f>
        <v>4575.3835588056218</v>
      </c>
      <c r="P804" s="344">
        <f>HLOOKUP($P$1071,$B$1071:$P$1194, $H804+1)*$G804</f>
        <v>149.9102588170276</v>
      </c>
      <c r="Q804" s="344">
        <f>SUM(J804:P804)</f>
        <v>56600.190095166734</v>
      </c>
      <c r="R804" s="265">
        <f t="shared" si="420"/>
        <v>0</v>
      </c>
    </row>
    <row r="805" spans="2:18" x14ac:dyDescent="0.2">
      <c r="B805" s="101"/>
      <c r="C805" s="119"/>
      <c r="D805" s="139"/>
      <c r="E805" s="273"/>
      <c r="F805" s="273"/>
      <c r="G805" s="352"/>
      <c r="H805" s="406"/>
      <c r="I805" s="143"/>
      <c r="J805" s="267"/>
      <c r="K805" s="267"/>
      <c r="L805" s="267"/>
      <c r="M805" s="267"/>
      <c r="N805" s="267"/>
      <c r="O805" s="267"/>
      <c r="P805" s="267"/>
      <c r="Q805" s="267"/>
      <c r="R805" s="302"/>
    </row>
    <row r="806" spans="2:18" x14ac:dyDescent="0.2">
      <c r="B806" s="101"/>
      <c r="C806" s="140" t="s">
        <v>271</v>
      </c>
      <c r="D806" s="137"/>
      <c r="E806" s="347">
        <f>SUM(E804:E805)</f>
        <v>56600.190095166719</v>
      </c>
      <c r="F806" s="347">
        <f t="shared" ref="F806:G806" si="425">SUM(F804:F805)</f>
        <v>0</v>
      </c>
      <c r="G806" s="347">
        <f t="shared" si="425"/>
        <v>56600.190095166719</v>
      </c>
      <c r="H806" s="504"/>
      <c r="I806" s="140"/>
      <c r="J806" s="347">
        <f t="shared" ref="J806:Q806" si="426">SUM(J804:J805)</f>
        <v>32227.847704222073</v>
      </c>
      <c r="K806" s="347">
        <f t="shared" si="426"/>
        <v>709.52437423739468</v>
      </c>
      <c r="L806" s="347">
        <f t="shared" si="426"/>
        <v>17614.310709749701</v>
      </c>
      <c r="M806" s="347">
        <f t="shared" si="426"/>
        <v>1323.2134893349084</v>
      </c>
      <c r="N806" s="347">
        <f t="shared" si="426"/>
        <v>0</v>
      </c>
      <c r="O806" s="347">
        <f t="shared" si="426"/>
        <v>4575.3835588056218</v>
      </c>
      <c r="P806" s="347">
        <f t="shared" si="426"/>
        <v>149.9102588170276</v>
      </c>
      <c r="Q806" s="347">
        <f t="shared" si="426"/>
        <v>56600.190095166734</v>
      </c>
      <c r="R806" s="265">
        <f t="shared" si="420"/>
        <v>0</v>
      </c>
    </row>
    <row r="807" spans="2:18" x14ac:dyDescent="0.2">
      <c r="B807" s="119"/>
      <c r="C807" s="119"/>
      <c r="D807" s="139"/>
      <c r="E807" s="273"/>
      <c r="F807" s="273"/>
      <c r="G807" s="352"/>
      <c r="H807" s="406"/>
      <c r="I807" s="143"/>
      <c r="J807" s="267"/>
      <c r="K807" s="267"/>
      <c r="L807" s="267"/>
      <c r="M807" s="267"/>
      <c r="N807" s="267"/>
      <c r="O807" s="267"/>
      <c r="P807" s="267"/>
      <c r="Q807" s="267"/>
      <c r="R807" s="302"/>
    </row>
    <row r="808" spans="2:18" x14ac:dyDescent="0.2">
      <c r="B808" s="513" t="s">
        <v>391</v>
      </c>
      <c r="C808" s="514"/>
      <c r="D808" s="139"/>
      <c r="E808" s="273"/>
      <c r="F808" s="273"/>
      <c r="G808" s="352"/>
      <c r="H808" s="406"/>
      <c r="I808" s="143"/>
      <c r="J808" s="267"/>
      <c r="K808" s="267"/>
      <c r="L808" s="267"/>
      <c r="M808" s="267"/>
      <c r="N808" s="267"/>
      <c r="O808" s="267"/>
      <c r="P808" s="267"/>
      <c r="Q808" s="267"/>
      <c r="R808" s="302"/>
    </row>
    <row r="809" spans="2:18" x14ac:dyDescent="0.2">
      <c r="B809" s="515">
        <v>4081</v>
      </c>
      <c r="C809" s="516" t="s">
        <v>390</v>
      </c>
      <c r="D809" s="139"/>
      <c r="E809" s="273">
        <f>'[2]I-A.1 to II-F'!Q931</f>
        <v>0</v>
      </c>
      <c r="F809" s="273"/>
      <c r="G809" s="352">
        <f t="shared" ref="G809" si="427">E809+F809</f>
        <v>0</v>
      </c>
      <c r="H809" s="272">
        <v>78</v>
      </c>
      <c r="I809" s="143" t="str">
        <f>VLOOKUP($H809,$B$1071:$Q$1194,3)</f>
        <v>DISO&amp;M</v>
      </c>
      <c r="J809" s="344">
        <f>HLOOKUP($J$1071,$B$1071:$P$1194, $H809+1)*$G809</f>
        <v>0</v>
      </c>
      <c r="K809" s="344">
        <f>HLOOKUP($K$1071,$B$1071:$P$1194, $H809+1)*$G809</f>
        <v>0</v>
      </c>
      <c r="L809" s="344">
        <f>HLOOKUP($L$1071,$B$1071:$P$1194, $H809+1)*$G809</f>
        <v>0</v>
      </c>
      <c r="M809" s="344">
        <f>HLOOKUP($M$1071,$B$1071:$P$1194, $H809+1)*$G809</f>
        <v>0</v>
      </c>
      <c r="N809" s="344">
        <f>HLOOKUP($N$1071,$B$1071:$P$1194, $H809+1)*$G809</f>
        <v>0</v>
      </c>
      <c r="O809" s="344">
        <f>HLOOKUP($O$1071,$B$1071:$P$1194, $H809+1)*$G809</f>
        <v>0</v>
      </c>
      <c r="P809" s="344">
        <f>HLOOKUP($P$1071,$B$1071:$P$1194, $H809+1)*$G809</f>
        <v>0</v>
      </c>
      <c r="Q809" s="344">
        <f>SUM(J809:P809)</f>
        <v>0</v>
      </c>
      <c r="R809" s="265">
        <f t="shared" si="420"/>
        <v>0</v>
      </c>
    </row>
    <row r="810" spans="2:18" x14ac:dyDescent="0.2">
      <c r="B810" s="119"/>
      <c r="C810" s="140" t="s">
        <v>18</v>
      </c>
      <c r="D810" s="137"/>
      <c r="E810" s="347">
        <f>SUM(E808:E809)</f>
        <v>0</v>
      </c>
      <c r="F810" s="347">
        <f t="shared" ref="F810:G810" si="428">SUM(F808:F809)</f>
        <v>0</v>
      </c>
      <c r="G810" s="347">
        <f t="shared" si="428"/>
        <v>0</v>
      </c>
      <c r="H810" s="504"/>
      <c r="I810" s="140"/>
      <c r="J810" s="347">
        <f t="shared" ref="J810:Q810" si="429">SUM(J808:J809)</f>
        <v>0</v>
      </c>
      <c r="K810" s="347">
        <f t="shared" si="429"/>
        <v>0</v>
      </c>
      <c r="L810" s="347">
        <f t="shared" si="429"/>
        <v>0</v>
      </c>
      <c r="M810" s="347">
        <f t="shared" si="429"/>
        <v>0</v>
      </c>
      <c r="N810" s="347">
        <f t="shared" si="429"/>
        <v>0</v>
      </c>
      <c r="O810" s="347">
        <f t="shared" si="429"/>
        <v>0</v>
      </c>
      <c r="P810" s="347">
        <f t="shared" si="429"/>
        <v>0</v>
      </c>
      <c r="Q810" s="347">
        <f t="shared" si="429"/>
        <v>0</v>
      </c>
      <c r="R810" s="265">
        <f t="shared" si="420"/>
        <v>0</v>
      </c>
    </row>
    <row r="811" spans="2:18" x14ac:dyDescent="0.2">
      <c r="B811" s="119"/>
      <c r="D811" s="139"/>
      <c r="E811" s="273"/>
      <c r="F811" s="273"/>
      <c r="G811" s="352"/>
      <c r="H811" s="406"/>
      <c r="I811" s="143"/>
      <c r="J811" s="267"/>
      <c r="K811" s="267"/>
      <c r="L811" s="267"/>
      <c r="M811" s="267"/>
      <c r="N811" s="267"/>
      <c r="O811" s="267"/>
      <c r="P811" s="267"/>
      <c r="Q811" s="267"/>
      <c r="R811" s="302"/>
    </row>
    <row r="812" spans="2:18" x14ac:dyDescent="0.2">
      <c r="B812" s="119"/>
      <c r="C812" s="119"/>
      <c r="D812" s="137" t="s">
        <v>138</v>
      </c>
      <c r="E812" s="347"/>
      <c r="F812" s="347"/>
      <c r="G812" s="350"/>
      <c r="H812" s="504"/>
      <c r="I812" s="140"/>
      <c r="J812" s="351"/>
      <c r="K812" s="351"/>
      <c r="L812" s="351"/>
      <c r="M812" s="351"/>
      <c r="N812" s="351"/>
      <c r="O812" s="351"/>
      <c r="P812" s="351"/>
      <c r="Q812" s="351"/>
      <c r="R812" s="485"/>
    </row>
    <row r="813" spans="2:18" x14ac:dyDescent="0.2">
      <c r="B813" s="101" t="s">
        <v>272</v>
      </c>
      <c r="C813" s="101"/>
      <c r="D813" s="139"/>
      <c r="E813" s="273"/>
      <c r="F813" s="273"/>
      <c r="G813" s="352"/>
      <c r="H813" s="406"/>
      <c r="I813" s="143"/>
      <c r="J813" s="267"/>
      <c r="K813" s="267"/>
      <c r="L813" s="267"/>
      <c r="M813" s="267"/>
      <c r="N813" s="267"/>
      <c r="O813" s="267"/>
      <c r="P813" s="267"/>
      <c r="Q813" s="267"/>
      <c r="R813" s="302"/>
    </row>
    <row r="814" spans="2:18" x14ac:dyDescent="0.2">
      <c r="B814" s="515">
        <v>4081</v>
      </c>
      <c r="C814" s="517" t="s">
        <v>389</v>
      </c>
      <c r="D814" s="137"/>
      <c r="E814" s="273">
        <f>'[2]I-A.1 to II-F'!Q936</f>
        <v>14212.761986966088</v>
      </c>
      <c r="F814" s="273"/>
      <c r="G814" s="352">
        <f t="shared" ref="G814:G816" si="430">E814+F814</f>
        <v>14212.761986966088</v>
      </c>
      <c r="H814" s="272">
        <v>73</v>
      </c>
      <c r="I814" s="143" t="str">
        <f>VLOOKUP($H814,$B$1071:$Q$1194,3)</f>
        <v>DOMXAG</v>
      </c>
      <c r="J814" s="344">
        <f>HLOOKUP($J$1071,$B$1071:$P$1194, $H814+1)*$G814</f>
        <v>8798.4516527964406</v>
      </c>
      <c r="K814" s="344">
        <f>HLOOKUP($K$1071,$B$1071:$P$1194, $H814+1)*$G814</f>
        <v>190.52966429485696</v>
      </c>
      <c r="L814" s="344">
        <f>HLOOKUP($L$1071,$B$1071:$P$1194, $H814+1)*$G814</f>
        <v>4549.1766239512317</v>
      </c>
      <c r="M814" s="344">
        <f>HLOOKUP($M$1071,$B$1071:$P$1194, $H814+1)*$G814</f>
        <v>412.69165046129439</v>
      </c>
      <c r="N814" s="344">
        <f>HLOOKUP($N$1071,$B$1071:$P$1194, $H814+1)*$G814</f>
        <v>0</v>
      </c>
      <c r="O814" s="344">
        <f>HLOOKUP($O$1071,$B$1071:$P$1194, $H814+1)*$G814</f>
        <v>223.85703294779574</v>
      </c>
      <c r="P814" s="344">
        <f>HLOOKUP($P$1071,$B$1071:$P$1194, $H814+1)*$G814</f>
        <v>38.055362514471689</v>
      </c>
      <c r="Q814" s="344">
        <f>SUM(J814:P814)</f>
        <v>14212.76198696609</v>
      </c>
      <c r="R814" s="265">
        <f t="shared" si="420"/>
        <v>0</v>
      </c>
    </row>
    <row r="815" spans="2:18" x14ac:dyDescent="0.2">
      <c r="B815" s="515">
        <v>4081</v>
      </c>
      <c r="C815" s="517" t="s">
        <v>388</v>
      </c>
      <c r="D815" s="137"/>
      <c r="E815" s="273">
        <f>'[2]I-A.1 to II-F'!Q937</f>
        <v>153245</v>
      </c>
      <c r="F815" s="273"/>
      <c r="G815" s="352">
        <f t="shared" si="430"/>
        <v>153245</v>
      </c>
      <c r="H815" s="272">
        <v>70</v>
      </c>
      <c r="I815" s="143" t="str">
        <f>VLOOKUP($H815,$B$1071:$Q$1194,3)</f>
        <v>FRAN</v>
      </c>
      <c r="J815" s="344">
        <f>HLOOKUP($J$1071,$B$1071:$P$1194, $H815+1)*$G815</f>
        <v>51688.490202912792</v>
      </c>
      <c r="K815" s="344">
        <f>HLOOKUP($K$1071,$B$1071:$P$1194, $H815+1)*$G815</f>
        <v>1890.2956161772531</v>
      </c>
      <c r="L815" s="344">
        <f>HLOOKUP($L$1071,$B$1071:$P$1194, $H815+1)*$G815</f>
        <v>73587.87148931541</v>
      </c>
      <c r="M815" s="344">
        <f>HLOOKUP($M$1071,$B$1071:$P$1194, $H815+1)*$G815</f>
        <v>7908.1375571665112</v>
      </c>
      <c r="N815" s="344">
        <f>HLOOKUP($N$1071,$B$1071:$P$1194, $H815+1)*$G815</f>
        <v>17727.611453470188</v>
      </c>
      <c r="O815" s="344">
        <f>HLOOKUP($O$1071,$B$1071:$P$1194, $H815+1)*$G815</f>
        <v>326.39862955629201</v>
      </c>
      <c r="P815" s="344">
        <f>HLOOKUP($P$1071,$B$1071:$P$1194, $H815+1)*$G815</f>
        <v>116.19505140157514</v>
      </c>
      <c r="Q815" s="344">
        <f>SUM(J815:P815)</f>
        <v>153245</v>
      </c>
      <c r="R815" s="265">
        <f t="shared" si="420"/>
        <v>0</v>
      </c>
    </row>
    <row r="816" spans="2:18" x14ac:dyDescent="0.2">
      <c r="B816" s="515">
        <v>4081</v>
      </c>
      <c r="C816" s="518" t="s">
        <v>387</v>
      </c>
      <c r="D816" s="137"/>
      <c r="E816" s="273">
        <f>'[2]I-A.1 to II-F'!Q938</f>
        <v>-169.43136956393036</v>
      </c>
      <c r="F816" s="273"/>
      <c r="G816" s="352">
        <f t="shared" si="430"/>
        <v>-169.43136956393036</v>
      </c>
      <c r="H816" s="272">
        <v>43</v>
      </c>
      <c r="I816" s="143" t="str">
        <f>VLOOKUP($H816,$B$1071:$Q$1194,3)</f>
        <v>DISTPLT</v>
      </c>
      <c r="J816" s="344">
        <f>HLOOKUP($J$1071,$B$1071:$P$1194, $H816+1)*$G816</f>
        <v>-96.47332218218817</v>
      </c>
      <c r="K816" s="344">
        <f>HLOOKUP($K$1071,$B$1071:$P$1194, $H816+1)*$G816</f>
        <v>-2.1239449242821196</v>
      </c>
      <c r="L816" s="344">
        <f>HLOOKUP($L$1071,$B$1071:$P$1194, $H816+1)*$G816</f>
        <v>-52.728034701995597</v>
      </c>
      <c r="M816" s="344">
        <f>HLOOKUP($M$1071,$B$1071:$P$1194, $H816+1)*$G816</f>
        <v>-3.9610092006144226</v>
      </c>
      <c r="N816" s="344">
        <f>HLOOKUP($N$1071,$B$1071:$P$1194, $H816+1)*$G816</f>
        <v>0</v>
      </c>
      <c r="O816" s="344">
        <f>HLOOKUP($O$1071,$B$1071:$P$1194, $H816+1)*$G816</f>
        <v>-13.696305636876726</v>
      </c>
      <c r="P816" s="344">
        <f>HLOOKUP($P$1071,$B$1071:$P$1194, $H816+1)*$G816</f>
        <v>-0.44875291797334793</v>
      </c>
      <c r="Q816" s="344">
        <f>SUM(J816:P816)</f>
        <v>-169.43136956393039</v>
      </c>
      <c r="R816" s="265">
        <f t="shared" si="420"/>
        <v>0</v>
      </c>
    </row>
    <row r="817" spans="2:18" x14ac:dyDescent="0.2">
      <c r="B817" s="101"/>
      <c r="C817" s="140" t="s">
        <v>273</v>
      </c>
      <c r="D817" s="137"/>
      <c r="E817" s="347">
        <f>SUM(E813:E816)</f>
        <v>167288.33061740216</v>
      </c>
      <c r="F817" s="347">
        <f t="shared" ref="F817:G817" si="431">SUM(F813:F816)</f>
        <v>0</v>
      </c>
      <c r="G817" s="347">
        <f t="shared" si="431"/>
        <v>167288.33061740216</v>
      </c>
      <c r="H817" s="504"/>
      <c r="I817" s="140"/>
      <c r="J817" s="347">
        <f t="shared" ref="J817:Q817" si="432">SUM(J813:J816)</f>
        <v>60390.468533527041</v>
      </c>
      <c r="K817" s="347">
        <f t="shared" si="432"/>
        <v>2078.701335547828</v>
      </c>
      <c r="L817" s="347">
        <f t="shared" si="432"/>
        <v>78084.320078564648</v>
      </c>
      <c r="M817" s="347">
        <f t="shared" si="432"/>
        <v>8316.8681984271898</v>
      </c>
      <c r="N817" s="347">
        <f t="shared" si="432"/>
        <v>17727.611453470188</v>
      </c>
      <c r="O817" s="347">
        <f t="shared" si="432"/>
        <v>536.55935686721102</v>
      </c>
      <c r="P817" s="347">
        <f t="shared" si="432"/>
        <v>153.80166099807349</v>
      </c>
      <c r="Q817" s="347">
        <f t="shared" si="432"/>
        <v>167288.33061740216</v>
      </c>
      <c r="R817" s="265">
        <f t="shared" si="420"/>
        <v>0</v>
      </c>
    </row>
    <row r="818" spans="2:18" ht="13.5" thickBot="1" x14ac:dyDescent="0.25">
      <c r="B818" s="119"/>
      <c r="C818" s="119"/>
      <c r="D818" s="139"/>
      <c r="E818" s="273"/>
      <c r="F818" s="273"/>
      <c r="G818" s="352"/>
      <c r="H818" s="406"/>
      <c r="I818" s="143"/>
      <c r="J818" s="267"/>
      <c r="K818" s="267"/>
      <c r="L818" s="267"/>
      <c r="M818" s="267"/>
      <c r="N818" s="267"/>
      <c r="O818" s="267"/>
      <c r="P818" s="267"/>
      <c r="Q818" s="267"/>
      <c r="R818" s="302">
        <f t="shared" si="420"/>
        <v>0</v>
      </c>
    </row>
    <row r="819" spans="2:18" ht="13.5" thickBot="1" x14ac:dyDescent="0.25">
      <c r="B819" s="177" t="s">
        <v>274</v>
      </c>
      <c r="C819" s="178"/>
      <c r="D819" s="179" t="s">
        <v>138</v>
      </c>
      <c r="E819" s="278">
        <f>E817+E810+E806+E801</f>
        <v>229948.67574256414</v>
      </c>
      <c r="F819" s="278">
        <f t="shared" ref="F819:G819" si="433">F817+F810+F806+F801</f>
        <v>0</v>
      </c>
      <c r="G819" s="278">
        <f t="shared" si="433"/>
        <v>229948.67574256414</v>
      </c>
      <c r="H819" s="505"/>
      <c r="I819" s="280"/>
      <c r="J819" s="278">
        <f t="shared" ref="J819:Q819" si="434">J817+J810+J806+J801</f>
        <v>96364.641632843544</v>
      </c>
      <c r="K819" s="278">
        <f t="shared" si="434"/>
        <v>2869.3736947761786</v>
      </c>
      <c r="L819" s="278">
        <f t="shared" si="434"/>
        <v>97637.41183842512</v>
      </c>
      <c r="M819" s="278">
        <f t="shared" si="434"/>
        <v>9815.4524833675041</v>
      </c>
      <c r="N819" s="278">
        <f t="shared" si="434"/>
        <v>17727.611453470188</v>
      </c>
      <c r="O819" s="278">
        <f t="shared" si="434"/>
        <v>5214.2494110359057</v>
      </c>
      <c r="P819" s="278">
        <f t="shared" si="434"/>
        <v>319.93522864570576</v>
      </c>
      <c r="Q819" s="278">
        <f t="shared" si="434"/>
        <v>229948.67574256414</v>
      </c>
      <c r="R819" s="281">
        <f t="shared" si="420"/>
        <v>0</v>
      </c>
    </row>
    <row r="820" spans="2:18" ht="13.5" thickBot="1" x14ac:dyDescent="0.25"/>
    <row r="821" spans="2:18" x14ac:dyDescent="0.2">
      <c r="B821" s="96" t="s">
        <v>0</v>
      </c>
      <c r="C821" s="239"/>
      <c r="D821" s="151"/>
      <c r="E821" s="423"/>
      <c r="F821" s="424"/>
      <c r="G821" s="425"/>
      <c r="H821" s="426"/>
      <c r="I821" s="150"/>
      <c r="K821" s="151"/>
      <c r="L821" s="151"/>
      <c r="M821" s="151"/>
      <c r="N821" s="151"/>
      <c r="O821" s="151"/>
      <c r="P821" s="151"/>
      <c r="Q821" s="151"/>
    </row>
    <row r="822" spans="2:18" x14ac:dyDescent="0.2">
      <c r="B822" s="102" t="s">
        <v>275</v>
      </c>
      <c r="C822" s="329"/>
      <c r="D822" s="151"/>
      <c r="E822" s="427"/>
      <c r="F822" s="427"/>
      <c r="G822" s="425"/>
      <c r="H822" s="426"/>
      <c r="I822" s="150"/>
      <c r="J822" s="151"/>
      <c r="K822" s="151"/>
      <c r="L822" s="151"/>
      <c r="M822" s="151"/>
      <c r="N822" s="151"/>
      <c r="O822" s="151"/>
      <c r="P822" s="151"/>
      <c r="Q822" s="151"/>
      <c r="R822" s="151"/>
    </row>
    <row r="823" spans="2:18" x14ac:dyDescent="0.2">
      <c r="B823" s="102" t="s">
        <v>531</v>
      </c>
      <c r="C823" s="329"/>
      <c r="D823" s="151"/>
      <c r="E823" s="427"/>
      <c r="F823" s="427"/>
      <c r="G823" s="425"/>
      <c r="H823" s="426"/>
      <c r="I823" s="150"/>
      <c r="J823" s="151"/>
      <c r="K823" s="151"/>
      <c r="L823" s="151"/>
      <c r="M823" s="151"/>
      <c r="N823" s="151"/>
      <c r="O823" s="151"/>
      <c r="P823" s="151"/>
      <c r="Q823" s="151"/>
      <c r="R823" s="151"/>
    </row>
    <row r="824" spans="2:18" ht="12" thickBot="1" x14ac:dyDescent="0.25">
      <c r="B824" s="103" t="s">
        <v>532</v>
      </c>
      <c r="C824" s="330"/>
      <c r="D824" s="105"/>
      <c r="E824" s="231" t="s">
        <v>539</v>
      </c>
      <c r="F824" s="231" t="s">
        <v>539</v>
      </c>
      <c r="G824" s="231" t="s">
        <v>539</v>
      </c>
      <c r="H824" s="234"/>
      <c r="J824" s="231" t="s">
        <v>539</v>
      </c>
      <c r="K824" s="231" t="s">
        <v>539</v>
      </c>
      <c r="L824" s="231" t="s">
        <v>539</v>
      </c>
      <c r="M824" s="231" t="s">
        <v>539</v>
      </c>
      <c r="N824" s="231" t="s">
        <v>539</v>
      </c>
      <c r="O824" s="231" t="s">
        <v>539</v>
      </c>
      <c r="P824" s="231" t="s">
        <v>539</v>
      </c>
      <c r="Q824" s="231" t="s">
        <v>539</v>
      </c>
      <c r="R824" s="151"/>
    </row>
    <row r="825" spans="2:18" ht="12" thickBot="1" x14ac:dyDescent="0.25">
      <c r="B825" s="151" t="s">
        <v>3</v>
      </c>
      <c r="C825" s="151"/>
      <c r="D825" s="105"/>
      <c r="E825" s="231"/>
      <c r="F825" s="231"/>
      <c r="G825" s="233"/>
      <c r="H825" s="234"/>
      <c r="I825" s="644" t="s">
        <v>512</v>
      </c>
      <c r="J825" s="645"/>
      <c r="K825" s="645"/>
      <c r="L825" s="645"/>
      <c r="M825" s="645"/>
      <c r="N825" s="645"/>
      <c r="O825" s="645"/>
      <c r="P825" s="645"/>
      <c r="Q825" s="646"/>
      <c r="R825" s="150"/>
    </row>
    <row r="826" spans="2:18" ht="11.25" x14ac:dyDescent="0.2">
      <c r="B826" s="373"/>
      <c r="C826" s="373"/>
      <c r="D826" s="235"/>
      <c r="E826" s="236"/>
      <c r="F826" s="236" t="s">
        <v>513</v>
      </c>
      <c r="G826" s="237" t="s">
        <v>514</v>
      </c>
      <c r="H826" s="238"/>
      <c r="I826" s="239"/>
      <c r="J826" s="235"/>
      <c r="K826" s="240"/>
      <c r="L826" s="240"/>
      <c r="M826" s="240"/>
      <c r="N826" s="235"/>
      <c r="O826" s="240"/>
      <c r="P826" s="240"/>
      <c r="Q826" s="241"/>
      <c r="R826" s="242"/>
    </row>
    <row r="827" spans="2:18" ht="11.25" x14ac:dyDescent="0.2">
      <c r="B827" s="245" t="s">
        <v>4</v>
      </c>
      <c r="C827" s="245" t="s">
        <v>5</v>
      </c>
      <c r="D827" s="245" t="s">
        <v>6</v>
      </c>
      <c r="E827" s="246"/>
      <c r="F827" s="246" t="s">
        <v>515</v>
      </c>
      <c r="G827" s="247" t="s">
        <v>516</v>
      </c>
      <c r="H827" s="248" t="s">
        <v>517</v>
      </c>
      <c r="I827" s="249" t="s">
        <v>518</v>
      </c>
      <c r="J827" s="245" t="s">
        <v>7</v>
      </c>
      <c r="K827" s="245" t="s">
        <v>8</v>
      </c>
      <c r="L827" s="245" t="s">
        <v>8</v>
      </c>
      <c r="M827" s="245" t="s">
        <v>9</v>
      </c>
      <c r="N827" s="245" t="s">
        <v>10</v>
      </c>
      <c r="O827" s="245" t="s">
        <v>57</v>
      </c>
      <c r="P827" s="245" t="s">
        <v>57</v>
      </c>
      <c r="Q827" s="250" t="s">
        <v>519</v>
      </c>
      <c r="R827" s="292"/>
    </row>
    <row r="828" spans="2:18" ht="11.25" x14ac:dyDescent="0.2">
      <c r="B828" s="245" t="s">
        <v>11</v>
      </c>
      <c r="C828" s="245"/>
      <c r="D828" s="245" t="s">
        <v>520</v>
      </c>
      <c r="E828" s="246" t="s">
        <v>489</v>
      </c>
      <c r="F828" s="246" t="s">
        <v>521</v>
      </c>
      <c r="G828" s="247" t="s">
        <v>489</v>
      </c>
      <c r="H828" s="248" t="s">
        <v>522</v>
      </c>
      <c r="I828" s="249" t="s">
        <v>523</v>
      </c>
      <c r="J828" s="245"/>
      <c r="K828" s="252" t="s">
        <v>524</v>
      </c>
      <c r="L828" s="252" t="s">
        <v>525</v>
      </c>
      <c r="M828" s="245"/>
      <c r="N828" s="245"/>
      <c r="O828" s="245" t="s">
        <v>59</v>
      </c>
      <c r="P828" s="245" t="s">
        <v>60</v>
      </c>
      <c r="Q828" s="250" t="s">
        <v>526</v>
      </c>
      <c r="R828" s="292" t="s">
        <v>540</v>
      </c>
    </row>
    <row r="829" spans="2:18" ht="12" thickBot="1" x14ac:dyDescent="0.25">
      <c r="B829" s="258"/>
      <c r="C829" s="258"/>
      <c r="D829" s="253"/>
      <c r="E829" s="254"/>
      <c r="F829" s="254"/>
      <c r="G829" s="255"/>
      <c r="H829" s="256"/>
      <c r="I829" s="257" t="s">
        <v>527</v>
      </c>
      <c r="J829" s="258"/>
      <c r="K829" s="258"/>
      <c r="L829" s="259"/>
      <c r="M829" s="259"/>
      <c r="N829" s="259"/>
      <c r="O829" s="259"/>
      <c r="P829" s="259"/>
      <c r="Q829" s="260"/>
      <c r="R829" s="334"/>
    </row>
    <row r="830" spans="2:18" x14ac:dyDescent="0.2">
      <c r="B830" s="152"/>
      <c r="C830" s="152"/>
      <c r="D830" s="152"/>
      <c r="E830" s="428"/>
      <c r="F830" s="428"/>
      <c r="G830" s="429"/>
      <c r="H830" s="430"/>
      <c r="I830" s="159"/>
      <c r="J830" s="152"/>
      <c r="K830" s="152"/>
      <c r="L830" s="152"/>
      <c r="M830" s="152"/>
      <c r="N830" s="152"/>
      <c r="O830" s="152"/>
      <c r="P830" s="152"/>
      <c r="Q830" s="152"/>
      <c r="R830" s="519"/>
    </row>
    <row r="831" spans="2:18" x14ac:dyDescent="0.2">
      <c r="B831" s="170" t="s">
        <v>276</v>
      </c>
      <c r="C831" s="101"/>
      <c r="D831" s="137" t="s">
        <v>140</v>
      </c>
      <c r="E831" s="347"/>
      <c r="F831" s="347"/>
      <c r="G831" s="350"/>
      <c r="H831" s="504"/>
      <c r="I831" s="140"/>
      <c r="J831" s="351"/>
      <c r="K831" s="351"/>
      <c r="L831" s="351"/>
      <c r="M831" s="351"/>
      <c r="N831" s="351"/>
      <c r="O831" s="351"/>
      <c r="P831" s="351"/>
      <c r="Q831" s="351"/>
      <c r="R831" s="302"/>
    </row>
    <row r="832" spans="2:18" x14ac:dyDescent="0.2">
      <c r="B832" s="119"/>
      <c r="C832" s="119"/>
      <c r="D832" s="139"/>
      <c r="E832" s="273"/>
      <c r="F832" s="273"/>
      <c r="G832" s="352"/>
      <c r="H832" s="406"/>
      <c r="I832" s="143"/>
      <c r="J832" s="267"/>
      <c r="K832" s="267"/>
      <c r="L832" s="267"/>
      <c r="M832" s="267"/>
      <c r="N832" s="267"/>
      <c r="O832" s="267"/>
      <c r="P832" s="267"/>
      <c r="Q832" s="267"/>
      <c r="R832" s="302"/>
    </row>
    <row r="833" spans="1:18" x14ac:dyDescent="0.2">
      <c r="B833" s="101"/>
      <c r="C833" s="97" t="s">
        <v>277</v>
      </c>
      <c r="D833" s="137"/>
      <c r="E833" s="347">
        <f>'[2]I-A.1 to II-F'!Q958</f>
        <v>232006.42593984868</v>
      </c>
      <c r="F833" s="347"/>
      <c r="G833" s="350">
        <f>E833+F833</f>
        <v>232006.42593984868</v>
      </c>
      <c r="H833" s="504"/>
      <c r="I833" s="359"/>
      <c r="J833" s="347">
        <f t="shared" ref="J833:P833" si="435">J542</f>
        <v>132138.59615301801</v>
      </c>
      <c r="K833" s="347">
        <f t="shared" si="435"/>
        <v>2908.9880976773979</v>
      </c>
      <c r="L833" s="347">
        <f t="shared" si="435"/>
        <v>72208.07720064836</v>
      </c>
      <c r="M833" s="347">
        <f t="shared" si="435"/>
        <v>5427.9348521133907</v>
      </c>
      <c r="N833" s="347">
        <f t="shared" si="435"/>
        <v>0</v>
      </c>
      <c r="O833" s="347">
        <f t="shared" si="435"/>
        <v>18708.32090342628</v>
      </c>
      <c r="P833" s="347">
        <f t="shared" si="435"/>
        <v>614.50873296505301</v>
      </c>
      <c r="Q833" s="347">
        <f>SUM(J833:P833)</f>
        <v>232006.42593984844</v>
      </c>
      <c r="R833" s="265">
        <f t="shared" ref="R833:R873" si="436">Q833-G833</f>
        <v>-2.3283064365386963E-10</v>
      </c>
    </row>
    <row r="834" spans="1:18" x14ac:dyDescent="0.2">
      <c r="B834" s="119"/>
      <c r="C834" s="119"/>
      <c r="D834" s="139"/>
      <c r="E834" s="520">
        <v>2.7400000000000001E-2</v>
      </c>
      <c r="F834" s="273"/>
      <c r="G834" s="352"/>
      <c r="H834" s="406"/>
      <c r="I834" s="143"/>
      <c r="J834" s="267"/>
      <c r="K834" s="267"/>
      <c r="L834" s="267"/>
      <c r="M834" s="267"/>
      <c r="N834" s="267"/>
      <c r="O834" s="267"/>
      <c r="P834" s="267"/>
      <c r="Q834" s="267"/>
      <c r="R834" s="302"/>
    </row>
    <row r="835" spans="1:18" x14ac:dyDescent="0.2">
      <c r="B835" s="119"/>
      <c r="C835" s="101" t="s">
        <v>278</v>
      </c>
      <c r="D835" s="139"/>
      <c r="E835" s="273"/>
      <c r="F835" s="273"/>
      <c r="G835" s="352"/>
      <c r="H835" s="406"/>
      <c r="I835" s="143"/>
      <c r="J835" s="267"/>
      <c r="K835" s="267"/>
      <c r="L835" s="267"/>
      <c r="M835" s="267"/>
      <c r="N835" s="267"/>
      <c r="O835" s="267"/>
      <c r="P835" s="267"/>
      <c r="Q835" s="267"/>
      <c r="R835" s="302"/>
    </row>
    <row r="836" spans="1:18" s="355" customFormat="1" x14ac:dyDescent="0.2">
      <c r="A836" s="98"/>
      <c r="B836" s="119"/>
      <c r="C836" s="521" t="s">
        <v>279</v>
      </c>
      <c r="D836" s="139"/>
      <c r="E836" s="273">
        <f>'[2]I-A.1 to II-F'!Q961</f>
        <v>-95896.718331773183</v>
      </c>
      <c r="F836" s="273"/>
      <c r="G836" s="352">
        <f t="shared" ref="G836:G842" si="437">E836+F836</f>
        <v>-95896.718331773183</v>
      </c>
      <c r="H836" s="272">
        <v>51</v>
      </c>
      <c r="I836" s="143" t="str">
        <f t="shared" ref="I836:I842" si="438">VLOOKUP($H836,$B$1071:$Q$1194,3)</f>
        <v>DISTRB</v>
      </c>
      <c r="J836" s="344">
        <f t="shared" ref="J836:J842" si="439">HLOOKUP($J$1071,$B$1071:$P$1194, $H836+1)*$G836</f>
        <v>-54617.701577486623</v>
      </c>
      <c r="K836" s="344">
        <f t="shared" ref="K836:K842" si="440">HLOOKUP($K$1071,$B$1071:$P$1194, $H836+1)*$G836</f>
        <v>-1202.3908868186943</v>
      </c>
      <c r="L836" s="344">
        <f t="shared" ref="L836:L842" si="441">HLOOKUP($L$1071,$B$1071:$P$1194, $H836+1)*$G836</f>
        <v>-29846.232114212242</v>
      </c>
      <c r="M836" s="344">
        <f t="shared" ref="M836:M842" si="442">HLOOKUP($M$1071,$B$1071:$P$1194, $H836+1)*$G836</f>
        <v>-2243.5634596228233</v>
      </c>
      <c r="N836" s="344">
        <f t="shared" ref="N836:N842" si="443">HLOOKUP($N$1071,$B$1071:$P$1194, $H836+1)*$G836</f>
        <v>0</v>
      </c>
      <c r="O836" s="344">
        <f t="shared" ref="O836:O842" si="444">HLOOKUP($O$1071,$B$1071:$P$1194, $H836+1)*$G836</f>
        <v>-7732.8314199428087</v>
      </c>
      <c r="P836" s="344">
        <f t="shared" ref="P836:P842" si="445">HLOOKUP($P$1071,$B$1071:$P$1194, $H836+1)*$G836</f>
        <v>-253.99887369000263</v>
      </c>
      <c r="Q836" s="344">
        <f t="shared" ref="Q836:Q842" si="446">SUM(J836:P836)</f>
        <v>-95896.718331773183</v>
      </c>
      <c r="R836" s="265">
        <f t="shared" si="436"/>
        <v>0</v>
      </c>
    </row>
    <row r="837" spans="1:18" x14ac:dyDescent="0.2">
      <c r="B837" s="119"/>
      <c r="C837" s="521" t="s">
        <v>280</v>
      </c>
      <c r="D837" s="139"/>
      <c r="E837" s="273">
        <f>'[2]I-A.1 to II-F'!Q962</f>
        <v>-13697.336449533854</v>
      </c>
      <c r="F837" s="273"/>
      <c r="G837" s="352">
        <f t="shared" si="437"/>
        <v>-13697.336449533854</v>
      </c>
      <c r="H837" s="272">
        <v>43</v>
      </c>
      <c r="I837" s="143" t="str">
        <f t="shared" si="438"/>
        <v>DISTPLT</v>
      </c>
      <c r="J837" s="344">
        <f t="shared" si="439"/>
        <v>-7799.190644180585</v>
      </c>
      <c r="K837" s="344">
        <f t="shared" si="440"/>
        <v>-171.70603237787481</v>
      </c>
      <c r="L837" s="344">
        <f t="shared" si="441"/>
        <v>-4262.6913392411361</v>
      </c>
      <c r="M837" s="344">
        <f t="shared" si="442"/>
        <v>-320.2197789001707</v>
      </c>
      <c r="N837" s="344">
        <f t="shared" si="443"/>
        <v>0</v>
      </c>
      <c r="O837" s="344">
        <f t="shared" si="444"/>
        <v>-1107.2501326453639</v>
      </c>
      <c r="P837" s="344">
        <f t="shared" si="445"/>
        <v>-36.278522188724416</v>
      </c>
      <c r="Q837" s="344">
        <f t="shared" si="446"/>
        <v>-13697.336449533856</v>
      </c>
      <c r="R837" s="265">
        <f t="shared" si="436"/>
        <v>0</v>
      </c>
    </row>
    <row r="838" spans="1:18" x14ac:dyDescent="0.2">
      <c r="B838" s="119"/>
      <c r="C838" s="521" t="s">
        <v>376</v>
      </c>
      <c r="D838" s="139"/>
      <c r="E838" s="273">
        <f>'[2]I-A.1 to II-F'!Q963</f>
        <v>0</v>
      </c>
      <c r="F838" s="273"/>
      <c r="G838" s="352">
        <f t="shared" si="437"/>
        <v>0</v>
      </c>
      <c r="H838" s="272">
        <v>43</v>
      </c>
      <c r="I838" s="143" t="str">
        <f t="shared" si="438"/>
        <v>DISTPLT</v>
      </c>
      <c r="J838" s="344">
        <f t="shared" si="439"/>
        <v>0</v>
      </c>
      <c r="K838" s="344">
        <f t="shared" si="440"/>
        <v>0</v>
      </c>
      <c r="L838" s="344">
        <f t="shared" si="441"/>
        <v>0</v>
      </c>
      <c r="M838" s="344">
        <f t="shared" si="442"/>
        <v>0</v>
      </c>
      <c r="N838" s="344">
        <f t="shared" si="443"/>
        <v>0</v>
      </c>
      <c r="O838" s="344">
        <f t="shared" si="444"/>
        <v>0</v>
      </c>
      <c r="P838" s="344">
        <f t="shared" si="445"/>
        <v>0</v>
      </c>
      <c r="Q838" s="344">
        <f t="shared" si="446"/>
        <v>0</v>
      </c>
      <c r="R838" s="265">
        <f t="shared" si="436"/>
        <v>0</v>
      </c>
    </row>
    <row r="839" spans="1:18" x14ac:dyDescent="0.2">
      <c r="B839" s="119"/>
      <c r="C839" s="521" t="s">
        <v>375</v>
      </c>
      <c r="D839" s="139"/>
      <c r="E839" s="273">
        <f>'[2]I-A.1 to II-F'!Q964</f>
        <v>-931.09683622426689</v>
      </c>
      <c r="F839" s="273"/>
      <c r="G839" s="352">
        <f t="shared" si="437"/>
        <v>-931.09683622426689</v>
      </c>
      <c r="H839" s="272">
        <v>43</v>
      </c>
      <c r="I839" s="143" t="str">
        <f t="shared" si="438"/>
        <v>DISTPLT</v>
      </c>
      <c r="J839" s="344">
        <f t="shared" si="439"/>
        <v>-530.16159460356823</v>
      </c>
      <c r="K839" s="344">
        <f t="shared" si="440"/>
        <v>-11.671973167681196</v>
      </c>
      <c r="L839" s="344">
        <f t="shared" si="441"/>
        <v>-289.7627896044765</v>
      </c>
      <c r="M839" s="344">
        <f t="shared" si="442"/>
        <v>-21.767416178240257</v>
      </c>
      <c r="N839" s="344">
        <f t="shared" si="443"/>
        <v>0</v>
      </c>
      <c r="O839" s="344">
        <f t="shared" si="444"/>
        <v>-75.266976117103667</v>
      </c>
      <c r="P839" s="344">
        <f t="shared" si="445"/>
        <v>-2.4660865531971896</v>
      </c>
      <c r="Q839" s="344">
        <f t="shared" si="446"/>
        <v>-931.09683622426724</v>
      </c>
      <c r="R839" s="265">
        <f t="shared" si="436"/>
        <v>0</v>
      </c>
    </row>
    <row r="840" spans="1:18" x14ac:dyDescent="0.2">
      <c r="B840" s="119"/>
      <c r="C840" s="521" t="s">
        <v>386</v>
      </c>
      <c r="D840" s="139"/>
      <c r="E840" s="273">
        <f>'[2]I-A.1 to II-F'!Q965</f>
        <v>0</v>
      </c>
      <c r="F840" s="273"/>
      <c r="G840" s="352">
        <f t="shared" si="437"/>
        <v>0</v>
      </c>
      <c r="H840" s="272">
        <v>43</v>
      </c>
      <c r="I840" s="143" t="str">
        <f t="shared" si="438"/>
        <v>DISTPLT</v>
      </c>
      <c r="J840" s="344">
        <f t="shared" si="439"/>
        <v>0</v>
      </c>
      <c r="K840" s="344">
        <f t="shared" si="440"/>
        <v>0</v>
      </c>
      <c r="L840" s="344">
        <f t="shared" si="441"/>
        <v>0</v>
      </c>
      <c r="M840" s="344">
        <f t="shared" si="442"/>
        <v>0</v>
      </c>
      <c r="N840" s="344">
        <f t="shared" si="443"/>
        <v>0</v>
      </c>
      <c r="O840" s="344">
        <f t="shared" si="444"/>
        <v>0</v>
      </c>
      <c r="P840" s="344">
        <f t="shared" si="445"/>
        <v>0</v>
      </c>
      <c r="Q840" s="344">
        <f t="shared" si="446"/>
        <v>0</v>
      </c>
      <c r="R840" s="265">
        <f t="shared" si="436"/>
        <v>0</v>
      </c>
    </row>
    <row r="841" spans="1:18" x14ac:dyDescent="0.2">
      <c r="B841" s="119"/>
      <c r="C841" s="522" t="s">
        <v>385</v>
      </c>
      <c r="D841" s="139"/>
      <c r="E841" s="273">
        <f>'[2]I-A.1 to II-F'!Q966</f>
        <v>0</v>
      </c>
      <c r="F841" s="273"/>
      <c r="G841" s="352">
        <f t="shared" si="437"/>
        <v>0</v>
      </c>
      <c r="H841" s="272">
        <v>43</v>
      </c>
      <c r="I841" s="143" t="str">
        <f t="shared" si="438"/>
        <v>DISTPLT</v>
      </c>
      <c r="J841" s="344">
        <f t="shared" si="439"/>
        <v>0</v>
      </c>
      <c r="K841" s="344">
        <f t="shared" si="440"/>
        <v>0</v>
      </c>
      <c r="L841" s="344">
        <f t="shared" si="441"/>
        <v>0</v>
      </c>
      <c r="M841" s="344">
        <f t="shared" si="442"/>
        <v>0</v>
      </c>
      <c r="N841" s="344">
        <f t="shared" si="443"/>
        <v>0</v>
      </c>
      <c r="O841" s="344">
        <f t="shared" si="444"/>
        <v>0</v>
      </c>
      <c r="P841" s="344">
        <f t="shared" si="445"/>
        <v>0</v>
      </c>
      <c r="Q841" s="344">
        <f t="shared" si="446"/>
        <v>0</v>
      </c>
      <c r="R841" s="265">
        <f t="shared" si="436"/>
        <v>0</v>
      </c>
    </row>
    <row r="842" spans="1:18" x14ac:dyDescent="0.2">
      <c r="B842" s="119"/>
      <c r="C842" s="523" t="s">
        <v>373</v>
      </c>
      <c r="D842" s="139"/>
      <c r="E842" s="273">
        <f>'[2]I-A.1 to II-F'!Q967</f>
        <v>-35.476329205083886</v>
      </c>
      <c r="F842" s="273"/>
      <c r="G842" s="352">
        <f t="shared" si="437"/>
        <v>-35.476329205083886</v>
      </c>
      <c r="H842" s="272">
        <v>43</v>
      </c>
      <c r="I842" s="143" t="str">
        <f t="shared" si="438"/>
        <v>DISTPLT</v>
      </c>
      <c r="J842" s="344">
        <f t="shared" si="439"/>
        <v>-20.200033476988651</v>
      </c>
      <c r="K842" s="344">
        <f t="shared" si="440"/>
        <v>-0.44472147950659302</v>
      </c>
      <c r="L842" s="344">
        <f t="shared" si="441"/>
        <v>-11.040441461575176</v>
      </c>
      <c r="M842" s="344">
        <f t="shared" si="442"/>
        <v>-0.8293745529356723</v>
      </c>
      <c r="N842" s="344">
        <f t="shared" si="443"/>
        <v>0</v>
      </c>
      <c r="O842" s="344">
        <f t="shared" si="444"/>
        <v>-2.8677962582598706</v>
      </c>
      <c r="P842" s="344">
        <f t="shared" si="445"/>
        <v>-9.3961975817928298E-2</v>
      </c>
      <c r="Q842" s="344">
        <f t="shared" si="446"/>
        <v>-35.476329205083893</v>
      </c>
      <c r="R842" s="265">
        <f t="shared" si="436"/>
        <v>0</v>
      </c>
    </row>
    <row r="843" spans="1:18" x14ac:dyDescent="0.2">
      <c r="B843" s="119"/>
      <c r="C843" s="119"/>
      <c r="D843" s="139"/>
      <c r="E843" s="273"/>
      <c r="F843" s="273"/>
      <c r="G843" s="352"/>
      <c r="H843" s="406"/>
      <c r="I843" s="143"/>
      <c r="J843" s="267"/>
      <c r="K843" s="267"/>
      <c r="L843" s="267"/>
      <c r="M843" s="267"/>
      <c r="N843" s="267"/>
      <c r="O843" s="267"/>
      <c r="P843" s="267"/>
      <c r="Q843" s="267"/>
      <c r="R843" s="302"/>
    </row>
    <row r="844" spans="1:18" x14ac:dyDescent="0.2">
      <c r="B844" s="101"/>
      <c r="C844" s="140" t="s">
        <v>18</v>
      </c>
      <c r="D844" s="137"/>
      <c r="E844" s="347">
        <f>'[2]I-A.1 to II-F'!Q968</f>
        <v>-110560.62794673638</v>
      </c>
      <c r="F844" s="347">
        <f t="shared" ref="F844:G844" si="447">SUM(F836:F843)</f>
        <v>0</v>
      </c>
      <c r="G844" s="347">
        <f t="shared" si="447"/>
        <v>-110560.62794673638</v>
      </c>
      <c r="H844" s="504"/>
      <c r="I844" s="140"/>
      <c r="J844" s="347">
        <f t="shared" ref="J844:Q844" si="448">SUM(J836:J843)</f>
        <v>-62967.253849747765</v>
      </c>
      <c r="K844" s="347">
        <f t="shared" si="448"/>
        <v>-1386.213613843757</v>
      </c>
      <c r="L844" s="347">
        <f t="shared" si="448"/>
        <v>-34409.726684519432</v>
      </c>
      <c r="M844" s="347">
        <f t="shared" si="448"/>
        <v>-2586.38002925417</v>
      </c>
      <c r="N844" s="347">
        <f t="shared" si="448"/>
        <v>0</v>
      </c>
      <c r="O844" s="347">
        <f t="shared" si="448"/>
        <v>-8918.2163249635378</v>
      </c>
      <c r="P844" s="347">
        <f t="shared" si="448"/>
        <v>-292.83744440774217</v>
      </c>
      <c r="Q844" s="347">
        <f t="shared" si="448"/>
        <v>-110560.62794673639</v>
      </c>
      <c r="R844" s="265">
        <f t="shared" si="436"/>
        <v>0</v>
      </c>
    </row>
    <row r="845" spans="1:18" x14ac:dyDescent="0.2">
      <c r="B845" s="119"/>
      <c r="C845" s="119"/>
      <c r="D845" s="139"/>
      <c r="E845" s="273"/>
      <c r="F845" s="273"/>
      <c r="G845" s="352"/>
      <c r="H845" s="406"/>
      <c r="I845" s="143"/>
      <c r="J845" s="267"/>
      <c r="K845" s="267"/>
      <c r="L845" s="267"/>
      <c r="M845" s="267"/>
      <c r="N845" s="267"/>
      <c r="O845" s="267"/>
      <c r="P845" s="267"/>
      <c r="Q845" s="267"/>
      <c r="R845" s="302"/>
    </row>
    <row r="846" spans="1:18" x14ac:dyDescent="0.2">
      <c r="B846" s="101"/>
      <c r="C846" s="101" t="s">
        <v>284</v>
      </c>
      <c r="D846" s="137"/>
      <c r="E846" s="347"/>
      <c r="F846" s="347"/>
      <c r="G846" s="350"/>
      <c r="H846" s="504"/>
      <c r="I846" s="140"/>
      <c r="J846" s="351"/>
      <c r="K846" s="351"/>
      <c r="L846" s="351"/>
      <c r="M846" s="351"/>
      <c r="N846" s="351"/>
      <c r="O846" s="351"/>
      <c r="P846" s="351"/>
      <c r="Q846" s="351"/>
      <c r="R846" s="302"/>
    </row>
    <row r="847" spans="1:18" x14ac:dyDescent="0.2">
      <c r="B847" s="101"/>
      <c r="C847" s="524" t="s">
        <v>384</v>
      </c>
      <c r="D847" s="139"/>
      <c r="E847" s="273">
        <f>'[2]I-A.1 to II-F'!Q970</f>
        <v>0</v>
      </c>
      <c r="F847" s="273"/>
      <c r="G847" s="352">
        <f t="shared" ref="G847:G858" si="449">E847+F847</f>
        <v>0</v>
      </c>
      <c r="H847" s="272">
        <v>43</v>
      </c>
      <c r="I847" s="143" t="str">
        <f t="shared" ref="I847:I854" si="450">VLOOKUP($H847,$B$1071:$Q$1194,3)</f>
        <v>DISTPLT</v>
      </c>
      <c r="J847" s="344">
        <f t="shared" ref="J847:J854" si="451">HLOOKUP($J$1071,$B$1071:$P$1194, $H847+1)*$G847</f>
        <v>0</v>
      </c>
      <c r="K847" s="344">
        <f t="shared" ref="K847:K854" si="452">HLOOKUP($K$1071,$B$1071:$P$1194, $H847+1)*$G847</f>
        <v>0</v>
      </c>
      <c r="L847" s="344">
        <f t="shared" ref="L847:L854" si="453">HLOOKUP($L$1071,$B$1071:$P$1194, $H847+1)*$G847</f>
        <v>0</v>
      </c>
      <c r="M847" s="344">
        <f t="shared" ref="M847:M854" si="454">HLOOKUP($M$1071,$B$1071:$P$1194, $H847+1)*$G847</f>
        <v>0</v>
      </c>
      <c r="N847" s="344">
        <f t="shared" ref="N847:N854" si="455">HLOOKUP($N$1071,$B$1071:$P$1194, $H847+1)*$G847</f>
        <v>0</v>
      </c>
      <c r="O847" s="344">
        <f t="shared" ref="O847:O854" si="456">HLOOKUP($O$1071,$B$1071:$P$1194, $H847+1)*$G847</f>
        <v>0</v>
      </c>
      <c r="P847" s="344">
        <f t="shared" ref="P847:P854" si="457">HLOOKUP($P$1071,$B$1071:$P$1194, $H847+1)*$G847</f>
        <v>0</v>
      </c>
      <c r="Q847" s="344">
        <f t="shared" ref="Q847:Q854" si="458">SUM(J847:P847)</f>
        <v>0</v>
      </c>
      <c r="R847" s="265">
        <f t="shared" si="436"/>
        <v>0</v>
      </c>
    </row>
    <row r="848" spans="1:18" x14ac:dyDescent="0.2">
      <c r="B848" s="119"/>
      <c r="C848" s="524" t="s">
        <v>383</v>
      </c>
      <c r="D848" s="139"/>
      <c r="E848" s="273">
        <f>'[2]I-A.1 to II-F'!Q971</f>
        <v>72.47111041299506</v>
      </c>
      <c r="F848" s="273"/>
      <c r="G848" s="352">
        <f t="shared" si="449"/>
        <v>72.47111041299506</v>
      </c>
      <c r="H848" s="272">
        <v>43</v>
      </c>
      <c r="I848" s="143" t="str">
        <f t="shared" si="450"/>
        <v>DISTPLT</v>
      </c>
      <c r="J848" s="344">
        <f t="shared" si="451"/>
        <v>41.264665461703295</v>
      </c>
      <c r="K848" s="344">
        <f t="shared" si="452"/>
        <v>0.90847785457279573</v>
      </c>
      <c r="L848" s="344">
        <f t="shared" si="453"/>
        <v>22.553434081206014</v>
      </c>
      <c r="M848" s="344">
        <f t="shared" si="454"/>
        <v>1.6942478589615795</v>
      </c>
      <c r="N848" s="344">
        <f t="shared" si="455"/>
        <v>0</v>
      </c>
      <c r="O848" s="344">
        <f t="shared" si="456"/>
        <v>5.8583394598937835</v>
      </c>
      <c r="P848" s="344">
        <f t="shared" si="457"/>
        <v>0.19194569665760186</v>
      </c>
      <c r="Q848" s="344">
        <f t="shared" si="458"/>
        <v>72.47111041299506</v>
      </c>
      <c r="R848" s="265">
        <f t="shared" si="436"/>
        <v>0</v>
      </c>
    </row>
    <row r="849" spans="2:18" x14ac:dyDescent="0.2">
      <c r="B849" s="119"/>
      <c r="C849" s="524" t="s">
        <v>382</v>
      </c>
      <c r="D849" s="139"/>
      <c r="E849" s="273">
        <f>'[2]I-A.1 to II-F'!Q972</f>
        <v>0</v>
      </c>
      <c r="F849" s="273"/>
      <c r="G849" s="352">
        <f t="shared" si="449"/>
        <v>0</v>
      </c>
      <c r="H849" s="272">
        <v>43</v>
      </c>
      <c r="I849" s="143" t="str">
        <f t="shared" si="450"/>
        <v>DISTPLT</v>
      </c>
      <c r="J849" s="344">
        <f t="shared" si="451"/>
        <v>0</v>
      </c>
      <c r="K849" s="344">
        <f t="shared" si="452"/>
        <v>0</v>
      </c>
      <c r="L849" s="344">
        <f t="shared" si="453"/>
        <v>0</v>
      </c>
      <c r="M849" s="344">
        <f t="shared" si="454"/>
        <v>0</v>
      </c>
      <c r="N849" s="344">
        <f t="shared" si="455"/>
        <v>0</v>
      </c>
      <c r="O849" s="344">
        <f t="shared" si="456"/>
        <v>0</v>
      </c>
      <c r="P849" s="344">
        <f t="shared" si="457"/>
        <v>0</v>
      </c>
      <c r="Q849" s="344">
        <f t="shared" si="458"/>
        <v>0</v>
      </c>
      <c r="R849" s="265">
        <f t="shared" si="436"/>
        <v>0</v>
      </c>
    </row>
    <row r="850" spans="2:18" x14ac:dyDescent="0.2">
      <c r="B850" s="119"/>
      <c r="C850" s="524" t="s">
        <v>381</v>
      </c>
      <c r="D850" s="139"/>
      <c r="E850" s="273">
        <f>'[2]I-A.1 to II-F'!Q973</f>
        <v>368.11155977205789</v>
      </c>
      <c r="F850" s="273"/>
      <c r="G850" s="352">
        <f t="shared" si="449"/>
        <v>368.11155977205789</v>
      </c>
      <c r="H850" s="272">
        <v>43</v>
      </c>
      <c r="I850" s="143" t="str">
        <f t="shared" si="450"/>
        <v>DISTPLT</v>
      </c>
      <c r="J850" s="344">
        <f t="shared" si="451"/>
        <v>209.60076753365146</v>
      </c>
      <c r="K850" s="344">
        <f t="shared" si="452"/>
        <v>4.6145449981293281</v>
      </c>
      <c r="L850" s="344">
        <f t="shared" si="453"/>
        <v>114.55847372196936</v>
      </c>
      <c r="M850" s="344">
        <f t="shared" si="454"/>
        <v>8.6058046916717821</v>
      </c>
      <c r="N850" s="344">
        <f t="shared" si="455"/>
        <v>0</v>
      </c>
      <c r="O850" s="344">
        <f t="shared" si="456"/>
        <v>29.756995083505743</v>
      </c>
      <c r="P850" s="344">
        <f t="shared" si="457"/>
        <v>0.9749737431302592</v>
      </c>
      <c r="Q850" s="344">
        <f t="shared" si="458"/>
        <v>368.11155977205789</v>
      </c>
      <c r="R850" s="265">
        <f t="shared" si="436"/>
        <v>0</v>
      </c>
    </row>
    <row r="851" spans="2:18" x14ac:dyDescent="0.2">
      <c r="B851" s="119"/>
      <c r="C851" s="524" t="s">
        <v>380</v>
      </c>
      <c r="D851" s="139"/>
      <c r="E851" s="273">
        <f>'[2]I-A.1 to II-F'!Q974</f>
        <v>0</v>
      </c>
      <c r="F851" s="273"/>
      <c r="G851" s="352">
        <f t="shared" si="449"/>
        <v>0</v>
      </c>
      <c r="H851" s="272">
        <v>43</v>
      </c>
      <c r="I851" s="143" t="str">
        <f t="shared" si="450"/>
        <v>DISTPLT</v>
      </c>
      <c r="J851" s="344">
        <f t="shared" si="451"/>
        <v>0</v>
      </c>
      <c r="K851" s="344">
        <f t="shared" si="452"/>
        <v>0</v>
      </c>
      <c r="L851" s="344">
        <f t="shared" si="453"/>
        <v>0</v>
      </c>
      <c r="M851" s="344">
        <f t="shared" si="454"/>
        <v>0</v>
      </c>
      <c r="N851" s="344">
        <f t="shared" si="455"/>
        <v>0</v>
      </c>
      <c r="O851" s="344">
        <f t="shared" si="456"/>
        <v>0</v>
      </c>
      <c r="P851" s="344">
        <f t="shared" si="457"/>
        <v>0</v>
      </c>
      <c r="Q851" s="344">
        <f t="shared" si="458"/>
        <v>0</v>
      </c>
      <c r="R851" s="265">
        <f t="shared" si="436"/>
        <v>0</v>
      </c>
    </row>
    <row r="852" spans="2:18" x14ac:dyDescent="0.2">
      <c r="B852" s="119"/>
      <c r="C852" s="524" t="s">
        <v>379</v>
      </c>
      <c r="D852" s="137"/>
      <c r="E852" s="273">
        <f>'[2]I-A.1 to II-F'!Q975</f>
        <v>2.3299650028814405</v>
      </c>
      <c r="F852" s="347"/>
      <c r="G852" s="352">
        <f t="shared" si="449"/>
        <v>2.3299650028814405</v>
      </c>
      <c r="H852" s="272">
        <v>43</v>
      </c>
      <c r="I852" s="143" t="str">
        <f t="shared" si="450"/>
        <v>DISTPLT</v>
      </c>
      <c r="J852" s="344">
        <f t="shared" si="451"/>
        <v>1.3266697009811381</v>
      </c>
      <c r="K852" s="344">
        <f t="shared" si="452"/>
        <v>2.9207798735037344E-2</v>
      </c>
      <c r="L852" s="344">
        <f t="shared" si="453"/>
        <v>0.72509875734677365</v>
      </c>
      <c r="M852" s="344">
        <f t="shared" si="454"/>
        <v>5.4470508249304307E-2</v>
      </c>
      <c r="N852" s="344">
        <f t="shared" si="455"/>
        <v>0</v>
      </c>
      <c r="O852" s="344">
        <f t="shared" si="456"/>
        <v>0.18834713362007896</v>
      </c>
      <c r="P852" s="344">
        <f t="shared" si="457"/>
        <v>6.1711039491084653E-3</v>
      </c>
      <c r="Q852" s="344">
        <f t="shared" si="458"/>
        <v>2.3299650028814409</v>
      </c>
      <c r="R852" s="265">
        <f t="shared" si="436"/>
        <v>0</v>
      </c>
    </row>
    <row r="853" spans="2:18" x14ac:dyDescent="0.2">
      <c r="B853" s="119"/>
      <c r="C853" s="524" t="s">
        <v>378</v>
      </c>
      <c r="D853" s="137"/>
      <c r="E853" s="273">
        <f>'[2]I-A.1 to II-F'!Q976</f>
        <v>3203.5183593492775</v>
      </c>
      <c r="F853" s="525"/>
      <c r="G853" s="352">
        <f t="shared" si="449"/>
        <v>3203.5183593492775</v>
      </c>
      <c r="H853" s="272">
        <v>43</v>
      </c>
      <c r="I853" s="143" t="str">
        <f t="shared" si="450"/>
        <v>DISTPLT</v>
      </c>
      <c r="J853" s="344">
        <f t="shared" si="451"/>
        <v>1824.0663437560449</v>
      </c>
      <c r="K853" s="344">
        <f t="shared" si="452"/>
        <v>40.158422709421224</v>
      </c>
      <c r="L853" s="344">
        <f t="shared" si="453"/>
        <v>996.95367897332085</v>
      </c>
      <c r="M853" s="344">
        <f t="shared" si="454"/>
        <v>74.892658475098941</v>
      </c>
      <c r="N853" s="344">
        <f t="shared" si="455"/>
        <v>0</v>
      </c>
      <c r="O853" s="344">
        <f t="shared" si="456"/>
        <v>258.96247357215645</v>
      </c>
      <c r="P853" s="344">
        <f t="shared" si="457"/>
        <v>8.4847818632354581</v>
      </c>
      <c r="Q853" s="344">
        <f t="shared" si="458"/>
        <v>3203.5183593492779</v>
      </c>
      <c r="R853" s="265">
        <f t="shared" si="436"/>
        <v>0</v>
      </c>
    </row>
    <row r="854" spans="2:18" x14ac:dyDescent="0.2">
      <c r="B854" s="119"/>
      <c r="C854" s="524" t="s">
        <v>377</v>
      </c>
      <c r="D854" s="139"/>
      <c r="E854" s="273">
        <f>'[2]I-A.1 to II-F'!Q977</f>
        <v>933.00439729276968</v>
      </c>
      <c r="F854" s="273"/>
      <c r="G854" s="352">
        <f t="shared" si="449"/>
        <v>933.00439729276968</v>
      </c>
      <c r="H854" s="272">
        <v>43</v>
      </c>
      <c r="I854" s="143" t="str">
        <f t="shared" si="450"/>
        <v>DISTPLT</v>
      </c>
      <c r="J854" s="344">
        <f t="shared" si="451"/>
        <v>531.24774974719662</v>
      </c>
      <c r="K854" s="344">
        <f t="shared" si="452"/>
        <v>11.6958858271824</v>
      </c>
      <c r="L854" s="344">
        <f t="shared" si="453"/>
        <v>290.35643378309032</v>
      </c>
      <c r="M854" s="344">
        <f t="shared" si="454"/>
        <v>21.812011620999883</v>
      </c>
      <c r="N854" s="344">
        <f t="shared" si="455"/>
        <v>0</v>
      </c>
      <c r="O854" s="344">
        <f t="shared" si="456"/>
        <v>75.421177428717115</v>
      </c>
      <c r="P854" s="344">
        <f t="shared" si="457"/>
        <v>2.4711388855834895</v>
      </c>
      <c r="Q854" s="344">
        <f t="shared" si="458"/>
        <v>933.00439729276991</v>
      </c>
      <c r="R854" s="265">
        <f t="shared" si="436"/>
        <v>0</v>
      </c>
    </row>
    <row r="855" spans="2:18" x14ac:dyDescent="0.2">
      <c r="B855" s="119"/>
      <c r="C855" s="119"/>
      <c r="D855" s="137"/>
      <c r="E855" s="347"/>
      <c r="F855" s="347"/>
      <c r="G855" s="347"/>
      <c r="H855" s="504"/>
      <c r="I855" s="140"/>
      <c r="J855" s="347"/>
      <c r="K855" s="347"/>
      <c r="L855" s="347"/>
      <c r="M855" s="347"/>
      <c r="N855" s="347"/>
      <c r="O855" s="347"/>
      <c r="P855" s="347"/>
      <c r="Q855" s="347"/>
      <c r="R855" s="302"/>
    </row>
    <row r="856" spans="2:18" x14ac:dyDescent="0.2">
      <c r="B856" s="101"/>
      <c r="C856" s="140" t="s">
        <v>18</v>
      </c>
      <c r="D856" s="139"/>
      <c r="E856" s="273">
        <f>SUM(E847:E854)</f>
        <v>4579.4353918299821</v>
      </c>
      <c r="F856" s="273"/>
      <c r="G856" s="352">
        <f t="shared" si="449"/>
        <v>4579.4353918299821</v>
      </c>
      <c r="H856" s="406"/>
      <c r="I856" s="143"/>
      <c r="J856" s="273">
        <f>SUM(J847:J854)</f>
        <v>2607.5061961995771</v>
      </c>
      <c r="K856" s="273">
        <f t="shared" ref="K856:P856" si="459">SUM(K847:K854)</f>
        <v>57.406539188040789</v>
      </c>
      <c r="L856" s="273">
        <f t="shared" si="459"/>
        <v>1425.1471193169334</v>
      </c>
      <c r="M856" s="273">
        <f t="shared" si="459"/>
        <v>107.05919315498149</v>
      </c>
      <c r="N856" s="273">
        <f t="shared" si="459"/>
        <v>0</v>
      </c>
      <c r="O856" s="273">
        <f t="shared" si="459"/>
        <v>370.18733267789315</v>
      </c>
      <c r="P856" s="273">
        <f t="shared" si="459"/>
        <v>12.129011292555916</v>
      </c>
      <c r="Q856" s="344">
        <f t="shared" ref="Q856" si="460">SUM(J856:P856)</f>
        <v>4579.4353918299821</v>
      </c>
      <c r="R856" s="265">
        <f t="shared" si="436"/>
        <v>0</v>
      </c>
    </row>
    <row r="857" spans="2:18" x14ac:dyDescent="0.2">
      <c r="B857" s="119"/>
      <c r="C857" s="143"/>
      <c r="D857" s="137"/>
      <c r="E857" s="347"/>
      <c r="F857" s="347"/>
      <c r="G857" s="350"/>
      <c r="H857" s="504"/>
      <c r="I857" s="140"/>
      <c r="J857" s="351"/>
      <c r="K857" s="351"/>
      <c r="L857" s="351"/>
      <c r="M857" s="351"/>
      <c r="N857" s="351"/>
      <c r="O857" s="351"/>
      <c r="P857" s="351"/>
      <c r="Q857" s="351"/>
      <c r="R857" s="302"/>
    </row>
    <row r="858" spans="2:18" x14ac:dyDescent="0.2">
      <c r="B858" s="101"/>
      <c r="C858" s="101" t="s">
        <v>285</v>
      </c>
      <c r="D858" s="139"/>
      <c r="E858" s="273">
        <f>'[2]I-A.1 to II-F'!Q980</f>
        <v>126025.23338494229</v>
      </c>
      <c r="F858" s="273"/>
      <c r="G858" s="352">
        <f t="shared" si="449"/>
        <v>126025.23338494229</v>
      </c>
      <c r="H858" s="406"/>
      <c r="I858" s="143"/>
      <c r="J858" s="267">
        <f>J856+J844+J833</f>
        <v>71778.848499469808</v>
      </c>
      <c r="K858" s="267">
        <f t="shared" ref="K858:P858" si="461">K856+K844+K833</f>
        <v>1580.1810230216818</v>
      </c>
      <c r="L858" s="267">
        <f t="shared" si="461"/>
        <v>39223.497635445863</v>
      </c>
      <c r="M858" s="267">
        <f t="shared" si="461"/>
        <v>2948.6140160142022</v>
      </c>
      <c r="N858" s="267">
        <f t="shared" si="461"/>
        <v>0</v>
      </c>
      <c r="O858" s="267">
        <f t="shared" si="461"/>
        <v>10160.291911140635</v>
      </c>
      <c r="P858" s="267">
        <f t="shared" si="461"/>
        <v>333.80029984986675</v>
      </c>
      <c r="Q858" s="344">
        <f t="shared" ref="Q858" si="462">SUM(J858:P858)</f>
        <v>126025.23338494207</v>
      </c>
      <c r="R858" s="265">
        <f t="shared" si="436"/>
        <v>-2.1827872842550278E-10</v>
      </c>
    </row>
    <row r="859" spans="2:18" x14ac:dyDescent="0.2">
      <c r="B859" s="101"/>
      <c r="C859" s="101"/>
      <c r="D859" s="139"/>
      <c r="E859" s="273"/>
      <c r="F859" s="273"/>
      <c r="G859" s="352"/>
      <c r="H859" s="406"/>
      <c r="I859" s="143"/>
      <c r="J859" s="267"/>
      <c r="K859" s="267"/>
      <c r="L859" s="267"/>
      <c r="M859" s="267"/>
      <c r="N859" s="267"/>
      <c r="O859" s="267"/>
      <c r="P859" s="267"/>
      <c r="Q859" s="267"/>
      <c r="R859" s="302"/>
    </row>
    <row r="860" spans="2:18" x14ac:dyDescent="0.2">
      <c r="B860" s="101"/>
      <c r="C860" s="101" t="s">
        <v>286</v>
      </c>
      <c r="D860" s="139"/>
      <c r="E860" s="526">
        <f>'[2]I-A.1 to II-F'!E981</f>
        <v>0.26582278481012656</v>
      </c>
      <c r="F860" s="273"/>
      <c r="G860" s="352">
        <f>E860</f>
        <v>0.26582278481012656</v>
      </c>
      <c r="H860" s="406"/>
      <c r="I860" s="143"/>
      <c r="J860" s="527">
        <f>E860</f>
        <v>0.26582278481012656</v>
      </c>
      <c r="K860" s="527">
        <f>J860</f>
        <v>0.26582278481012656</v>
      </c>
      <c r="L860" s="527">
        <f t="shared" ref="L860:P860" si="463">K860</f>
        <v>0.26582278481012656</v>
      </c>
      <c r="M860" s="527">
        <f t="shared" si="463"/>
        <v>0.26582278481012656</v>
      </c>
      <c r="N860" s="527">
        <f t="shared" si="463"/>
        <v>0.26582278481012656</v>
      </c>
      <c r="O860" s="527">
        <f t="shared" si="463"/>
        <v>0.26582278481012656</v>
      </c>
      <c r="P860" s="527">
        <f t="shared" si="463"/>
        <v>0.26582278481012656</v>
      </c>
      <c r="Q860" s="267"/>
      <c r="R860" s="302"/>
    </row>
    <row r="861" spans="2:18" x14ac:dyDescent="0.2">
      <c r="B861" s="119"/>
      <c r="C861" s="119"/>
      <c r="D861" s="139"/>
      <c r="E861" s="273"/>
      <c r="F861" s="273"/>
      <c r="G861" s="352"/>
      <c r="H861" s="406"/>
      <c r="I861" s="143"/>
      <c r="J861" s="267"/>
      <c r="K861" s="267"/>
      <c r="L861" s="267"/>
      <c r="M861" s="267"/>
      <c r="N861" s="267"/>
      <c r="O861" s="267"/>
      <c r="P861" s="267"/>
      <c r="Q861" s="267"/>
      <c r="R861" s="302"/>
    </row>
    <row r="862" spans="2:18" x14ac:dyDescent="0.2">
      <c r="B862" s="101"/>
      <c r="C862" s="101" t="s">
        <v>287</v>
      </c>
      <c r="D862" s="139"/>
      <c r="E862" s="273">
        <f>'[2]I-A.1 to II-F'!Q983</f>
        <v>33500.378494731493</v>
      </c>
      <c r="F862" s="273"/>
      <c r="G862" s="352">
        <f t="shared" ref="G862" si="464">E862+F862</f>
        <v>33500.378494731493</v>
      </c>
      <c r="H862" s="406"/>
      <c r="I862" s="143"/>
      <c r="J862" s="267">
        <f>J860*J858</f>
        <v>19080.453398593239</v>
      </c>
      <c r="K862" s="267">
        <f t="shared" ref="K862:P862" si="465">K860*K858</f>
        <v>420.04812004373815</v>
      </c>
      <c r="L862" s="267">
        <f t="shared" si="465"/>
        <v>10426.499371447633</v>
      </c>
      <c r="M862" s="267">
        <f t="shared" si="465"/>
        <v>783.8087890670663</v>
      </c>
      <c r="N862" s="267">
        <f t="shared" si="465"/>
        <v>0</v>
      </c>
      <c r="O862" s="267">
        <f t="shared" si="465"/>
        <v>2700.8370903032064</v>
      </c>
      <c r="P862" s="267">
        <f t="shared" si="465"/>
        <v>88.731725276546854</v>
      </c>
      <c r="Q862" s="344">
        <f t="shared" ref="Q862" si="466">SUM(J862:P862)</f>
        <v>33500.378494731434</v>
      </c>
      <c r="R862" s="265">
        <f t="shared" si="436"/>
        <v>-5.8207660913467407E-11</v>
      </c>
    </row>
    <row r="863" spans="2:18" x14ac:dyDescent="0.2">
      <c r="B863" s="119"/>
      <c r="C863" s="119"/>
      <c r="D863" s="139"/>
      <c r="E863" s="273"/>
      <c r="F863" s="273"/>
      <c r="G863" s="352"/>
      <c r="H863" s="406"/>
      <c r="I863" s="143"/>
      <c r="J863" s="267"/>
      <c r="K863" s="267"/>
      <c r="L863" s="267"/>
      <c r="M863" s="267"/>
      <c r="N863" s="267"/>
      <c r="O863" s="267"/>
      <c r="P863" s="267"/>
      <c r="Q863" s="267"/>
      <c r="R863" s="302"/>
    </row>
    <row r="864" spans="2:18" x14ac:dyDescent="0.2">
      <c r="B864" s="101"/>
      <c r="C864" s="101" t="s">
        <v>288</v>
      </c>
      <c r="D864" s="137"/>
      <c r="E864" s="347"/>
      <c r="F864" s="347"/>
      <c r="G864" s="350"/>
      <c r="H864" s="504"/>
      <c r="I864" s="140"/>
      <c r="J864" s="351"/>
      <c r="K864" s="351"/>
      <c r="L864" s="351"/>
      <c r="M864" s="351"/>
      <c r="N864" s="351"/>
      <c r="O864" s="351"/>
      <c r="P864" s="351"/>
      <c r="Q864" s="351"/>
      <c r="R864" s="302"/>
    </row>
    <row r="865" spans="2:18" x14ac:dyDescent="0.2">
      <c r="B865" s="119"/>
      <c r="C865" s="119" t="s">
        <v>280</v>
      </c>
      <c r="D865" s="139"/>
      <c r="E865" s="273">
        <f>'[2]I-A.1 to II-F'!Q986</f>
        <v>-13697.336449533854</v>
      </c>
      <c r="F865" s="273"/>
      <c r="G865" s="352">
        <f t="shared" ref="G865:G869" si="467">E865+F865</f>
        <v>-13697.336449533854</v>
      </c>
      <c r="H865" s="272">
        <v>43</v>
      </c>
      <c r="I865" s="143" t="str">
        <f>VLOOKUP($H865,$B$1071:$Q$1194,3)</f>
        <v>DISTPLT</v>
      </c>
      <c r="J865" s="344">
        <f>HLOOKUP($J$1071,$B$1071:$P$1194, $H865+1)*$G865</f>
        <v>-7799.190644180585</v>
      </c>
      <c r="K865" s="344">
        <f>HLOOKUP($K$1071,$B$1071:$P$1194, $H865+1)*$G865</f>
        <v>-171.70603237787481</v>
      </c>
      <c r="L865" s="344">
        <f>HLOOKUP($L$1071,$B$1071:$P$1194, $H865+1)*$G865</f>
        <v>-4262.6913392411361</v>
      </c>
      <c r="M865" s="344">
        <f>HLOOKUP($M$1071,$B$1071:$P$1194, $H865+1)*$G865</f>
        <v>-320.2197789001707</v>
      </c>
      <c r="N865" s="344">
        <f>HLOOKUP($N$1071,$B$1071:$P$1194, $H865+1)*$G865</f>
        <v>0</v>
      </c>
      <c r="O865" s="344">
        <f>HLOOKUP($O$1071,$B$1071:$P$1194, $H865+1)*$G865</f>
        <v>-1107.2501326453639</v>
      </c>
      <c r="P865" s="344">
        <f>HLOOKUP($P$1071,$B$1071:$P$1194, $H865+1)*$G865</f>
        <v>-36.278522188724416</v>
      </c>
      <c r="Q865" s="344">
        <f>SUM(J865:P865)</f>
        <v>-13697.336449533856</v>
      </c>
      <c r="R865" s="265">
        <f t="shared" si="436"/>
        <v>0</v>
      </c>
    </row>
    <row r="866" spans="2:18" x14ac:dyDescent="0.2">
      <c r="B866" s="119"/>
      <c r="C866" s="119" t="s">
        <v>376</v>
      </c>
      <c r="D866" s="139"/>
      <c r="E866" s="273">
        <f>'[2]I-A.1 to II-F'!Q987</f>
        <v>0</v>
      </c>
      <c r="F866" s="273"/>
      <c r="G866" s="352">
        <f t="shared" si="467"/>
        <v>0</v>
      </c>
      <c r="H866" s="272">
        <v>43</v>
      </c>
      <c r="I866" s="143" t="str">
        <f>VLOOKUP($H866,$B$1071:$Q$1194,3)</f>
        <v>DISTPLT</v>
      </c>
      <c r="J866" s="344">
        <f>HLOOKUP($J$1071,$B$1071:$P$1194, $H866+1)*$G866</f>
        <v>0</v>
      </c>
      <c r="K866" s="344">
        <f>HLOOKUP($K$1071,$B$1071:$P$1194, $H866+1)*$G866</f>
        <v>0</v>
      </c>
      <c r="L866" s="344">
        <f>HLOOKUP($L$1071,$B$1071:$P$1194, $H866+1)*$G866</f>
        <v>0</v>
      </c>
      <c r="M866" s="344">
        <f>HLOOKUP($M$1071,$B$1071:$P$1194, $H866+1)*$G866</f>
        <v>0</v>
      </c>
      <c r="N866" s="344">
        <f>HLOOKUP($N$1071,$B$1071:$P$1194, $H866+1)*$G866</f>
        <v>0</v>
      </c>
      <c r="O866" s="344">
        <f>HLOOKUP($O$1071,$B$1071:$P$1194, $H866+1)*$G866</f>
        <v>0</v>
      </c>
      <c r="P866" s="344">
        <f>HLOOKUP($P$1071,$B$1071:$P$1194, $H866+1)*$G866</f>
        <v>0</v>
      </c>
      <c r="Q866" s="344">
        <f>SUM(J866:P866)</f>
        <v>0</v>
      </c>
      <c r="R866" s="265">
        <f t="shared" si="436"/>
        <v>0</v>
      </c>
    </row>
    <row r="867" spans="2:18" x14ac:dyDescent="0.2">
      <c r="B867" s="119"/>
      <c r="C867" s="119" t="s">
        <v>375</v>
      </c>
      <c r="D867" s="137"/>
      <c r="E867" s="273">
        <f>'[2]I-A.1 to II-F'!Q988</f>
        <v>-931.09683622426689</v>
      </c>
      <c r="F867" s="347"/>
      <c r="G867" s="352">
        <f t="shared" si="467"/>
        <v>-931.09683622426689</v>
      </c>
      <c r="H867" s="272">
        <v>43</v>
      </c>
      <c r="I867" s="143" t="str">
        <f>VLOOKUP($H867,$B$1071:$Q$1194,3)</f>
        <v>DISTPLT</v>
      </c>
      <c r="J867" s="344">
        <f>HLOOKUP($J$1071,$B$1071:$P$1194, $H867+1)*$G867</f>
        <v>-530.16159460356823</v>
      </c>
      <c r="K867" s="344">
        <f>HLOOKUP($K$1071,$B$1071:$P$1194, $H867+1)*$G867</f>
        <v>-11.671973167681196</v>
      </c>
      <c r="L867" s="344">
        <f>HLOOKUP($L$1071,$B$1071:$P$1194, $H867+1)*$G867</f>
        <v>-289.7627896044765</v>
      </c>
      <c r="M867" s="344">
        <f>HLOOKUP($M$1071,$B$1071:$P$1194, $H867+1)*$G867</f>
        <v>-21.767416178240257</v>
      </c>
      <c r="N867" s="344">
        <f>HLOOKUP($N$1071,$B$1071:$P$1194, $H867+1)*$G867</f>
        <v>0</v>
      </c>
      <c r="O867" s="344">
        <f>HLOOKUP($O$1071,$B$1071:$P$1194, $H867+1)*$G867</f>
        <v>-75.266976117103667</v>
      </c>
      <c r="P867" s="344">
        <f>HLOOKUP($P$1071,$B$1071:$P$1194, $H867+1)*$G867</f>
        <v>-2.4660865531971896</v>
      </c>
      <c r="Q867" s="344">
        <f>SUM(J867:P867)</f>
        <v>-931.09683622426724</v>
      </c>
      <c r="R867" s="265">
        <f t="shared" si="436"/>
        <v>0</v>
      </c>
    </row>
    <row r="868" spans="2:18" x14ac:dyDescent="0.2">
      <c r="B868" s="119"/>
      <c r="C868" s="119" t="s">
        <v>374</v>
      </c>
      <c r="D868" s="137"/>
      <c r="E868" s="273">
        <f>'[2]I-A.1 to II-F'!Q989</f>
        <v>933.00439729276968</v>
      </c>
      <c r="F868" s="347"/>
      <c r="G868" s="352">
        <f t="shared" si="467"/>
        <v>933.00439729276968</v>
      </c>
      <c r="H868" s="272">
        <v>43</v>
      </c>
      <c r="I868" s="143" t="str">
        <f>VLOOKUP($H868,$B$1071:$Q$1194,3)</f>
        <v>DISTPLT</v>
      </c>
      <c r="J868" s="344">
        <f>HLOOKUP($J$1071,$B$1071:$P$1194, $H868+1)*$G868</f>
        <v>531.24774974719662</v>
      </c>
      <c r="K868" s="344">
        <f>HLOOKUP($K$1071,$B$1071:$P$1194, $H868+1)*$G868</f>
        <v>11.6958858271824</v>
      </c>
      <c r="L868" s="344">
        <f>HLOOKUP($L$1071,$B$1071:$P$1194, $H868+1)*$G868</f>
        <v>290.35643378309032</v>
      </c>
      <c r="M868" s="344">
        <f>HLOOKUP($M$1071,$B$1071:$P$1194, $H868+1)*$G868</f>
        <v>21.812011620999883</v>
      </c>
      <c r="N868" s="344">
        <f>HLOOKUP($N$1071,$B$1071:$P$1194, $H868+1)*$G868</f>
        <v>0</v>
      </c>
      <c r="O868" s="344">
        <f>HLOOKUP($O$1071,$B$1071:$P$1194, $H868+1)*$G868</f>
        <v>75.421177428717115</v>
      </c>
      <c r="P868" s="344">
        <f>HLOOKUP($P$1071,$B$1071:$P$1194, $H868+1)*$G868</f>
        <v>2.4711388855834895</v>
      </c>
      <c r="Q868" s="344">
        <f>SUM(J868:P868)</f>
        <v>933.00439729276991</v>
      </c>
      <c r="R868" s="265">
        <f t="shared" si="436"/>
        <v>0</v>
      </c>
    </row>
    <row r="869" spans="2:18" x14ac:dyDescent="0.2">
      <c r="B869" s="119"/>
      <c r="C869" s="119" t="s">
        <v>373</v>
      </c>
      <c r="D869" s="137"/>
      <c r="E869" s="273">
        <f>'[2]I-A.1 to II-F'!Q990</f>
        <v>-35.476329205083886</v>
      </c>
      <c r="F869" s="347"/>
      <c r="G869" s="352">
        <f t="shared" si="467"/>
        <v>-35.476329205083886</v>
      </c>
      <c r="H869" s="272">
        <v>43</v>
      </c>
      <c r="I869" s="143" t="str">
        <f>VLOOKUP($H869,$B$1071:$Q$1194,3)</f>
        <v>DISTPLT</v>
      </c>
      <c r="J869" s="344">
        <f>HLOOKUP($J$1071,$B$1071:$P$1194, $H869+1)*$G869</f>
        <v>-20.200033476988651</v>
      </c>
      <c r="K869" s="344">
        <f>HLOOKUP($K$1071,$B$1071:$P$1194, $H869+1)*$G869</f>
        <v>-0.44472147950659302</v>
      </c>
      <c r="L869" s="344">
        <f>HLOOKUP($L$1071,$B$1071:$P$1194, $H869+1)*$G869</f>
        <v>-11.040441461575176</v>
      </c>
      <c r="M869" s="344">
        <f>HLOOKUP($M$1071,$B$1071:$P$1194, $H869+1)*$G869</f>
        <v>-0.8293745529356723</v>
      </c>
      <c r="N869" s="344">
        <f>HLOOKUP($N$1071,$B$1071:$P$1194, $H869+1)*$G869</f>
        <v>0</v>
      </c>
      <c r="O869" s="344">
        <f>HLOOKUP($O$1071,$B$1071:$P$1194, $H869+1)*$G869</f>
        <v>-2.8677962582598706</v>
      </c>
      <c r="P869" s="344">
        <f>HLOOKUP($P$1071,$B$1071:$P$1194, $H869+1)*$G869</f>
        <v>-9.3961975817928298E-2</v>
      </c>
      <c r="Q869" s="344">
        <f>SUM(J869:P869)</f>
        <v>-35.476329205083893</v>
      </c>
      <c r="R869" s="265">
        <f t="shared" si="436"/>
        <v>0</v>
      </c>
    </row>
    <row r="870" spans="2:18" x14ac:dyDescent="0.2">
      <c r="B870" s="119"/>
      <c r="C870" s="119"/>
      <c r="D870" s="137"/>
      <c r="E870" s="347"/>
      <c r="F870" s="347"/>
      <c r="G870" s="347"/>
      <c r="H870" s="504"/>
      <c r="I870" s="140"/>
      <c r="J870" s="347"/>
      <c r="K870" s="347"/>
      <c r="L870" s="347"/>
      <c r="M870" s="347"/>
      <c r="N870" s="347"/>
      <c r="O870" s="347"/>
      <c r="P870" s="347"/>
      <c r="Q870" s="347"/>
      <c r="R870" s="302"/>
    </row>
    <row r="871" spans="2:18" x14ac:dyDescent="0.2">
      <c r="B871" s="101"/>
      <c r="C871" s="140" t="s">
        <v>18</v>
      </c>
      <c r="D871" s="137"/>
      <c r="E871" s="347">
        <f>'[2]I-A.1 to II-F'!Q995</f>
        <v>0</v>
      </c>
      <c r="F871" s="347">
        <f>'[2]I-A.1 to II-F'!R995</f>
        <v>0</v>
      </c>
      <c r="G871" s="347">
        <f>'[2]I-A.1 to II-F'!S995</f>
        <v>0</v>
      </c>
      <c r="H871" s="504"/>
      <c r="I871" s="140"/>
      <c r="J871" s="347">
        <f>'[2]I-A.1 to II-F'!V995</f>
        <v>0</v>
      </c>
      <c r="K871" s="347">
        <f>'[2]I-A.1 to II-F'!W995</f>
        <v>0</v>
      </c>
      <c r="L871" s="347">
        <f>'[2]I-A.1 to II-F'!X995</f>
        <v>0</v>
      </c>
      <c r="M871" s="347">
        <f>'[2]I-A.1 to II-F'!Y995</f>
        <v>0</v>
      </c>
      <c r="N871" s="347">
        <f>'[2]I-A.1 to II-F'!Z995</f>
        <v>0</v>
      </c>
      <c r="O871" s="347">
        <f>'[2]I-A.1 to II-F'!AA995</f>
        <v>0</v>
      </c>
      <c r="P871" s="347">
        <f>'[2]I-A.1 to II-F'!AB995</f>
        <v>0</v>
      </c>
      <c r="Q871" s="344">
        <f t="shared" ref="Q871" si="468">SUM(J871:P871)</f>
        <v>0</v>
      </c>
      <c r="R871" s="265">
        <f t="shared" si="436"/>
        <v>0</v>
      </c>
    </row>
    <row r="872" spans="2:18" ht="13.5" thickBot="1" x14ac:dyDescent="0.25">
      <c r="B872" s="119"/>
      <c r="C872" s="119"/>
      <c r="D872" s="139"/>
      <c r="E872" s="273"/>
      <c r="F872" s="273"/>
      <c r="G872" s="352"/>
      <c r="H872" s="406"/>
      <c r="I872" s="143"/>
      <c r="J872" s="267"/>
      <c r="K872" s="267"/>
      <c r="L872" s="267"/>
      <c r="M872" s="267"/>
      <c r="N872" s="267"/>
      <c r="O872" s="267"/>
      <c r="P872" s="267"/>
      <c r="Q872" s="267"/>
      <c r="R872" s="302">
        <f t="shared" si="436"/>
        <v>0</v>
      </c>
    </row>
    <row r="873" spans="2:18" ht="13.5" thickBot="1" x14ac:dyDescent="0.25">
      <c r="B873" s="177" t="s">
        <v>289</v>
      </c>
      <c r="C873" s="178"/>
      <c r="D873" s="179" t="s">
        <v>140</v>
      </c>
      <c r="E873" s="278">
        <f>'[2]I-A.1 to II-F'!Q997</f>
        <v>19769.473277061057</v>
      </c>
      <c r="F873" s="278"/>
      <c r="G873" s="509">
        <f t="shared" ref="G873" si="469">E873+F873</f>
        <v>19769.473277061057</v>
      </c>
      <c r="H873" s="505"/>
      <c r="I873" s="280"/>
      <c r="J873" s="278">
        <f>J869+J868+J867+J866+J865+J862</f>
        <v>11262.148876079294</v>
      </c>
      <c r="K873" s="278">
        <f t="shared" ref="K873:P873" si="470">K869+K868+K867+K866+K865+K862</f>
        <v>247.92127884585796</v>
      </c>
      <c r="L873" s="278">
        <f t="shared" si="470"/>
        <v>6153.3612349235354</v>
      </c>
      <c r="M873" s="278">
        <f t="shared" si="470"/>
        <v>462.80423105671957</v>
      </c>
      <c r="N873" s="278">
        <f t="shared" si="470"/>
        <v>0</v>
      </c>
      <c r="O873" s="278">
        <f t="shared" si="470"/>
        <v>1590.873362711196</v>
      </c>
      <c r="P873" s="278">
        <f t="shared" si="470"/>
        <v>52.36429344439081</v>
      </c>
      <c r="Q873" s="393">
        <f t="shared" ref="Q873" si="471">SUM(J873:P873)</f>
        <v>19769.473277060992</v>
      </c>
      <c r="R873" s="281">
        <f t="shared" si="436"/>
        <v>-6.5483618527650833E-11</v>
      </c>
    </row>
    <row r="874" spans="2:18" ht="13.5" thickBot="1" x14ac:dyDescent="0.25"/>
    <row r="875" spans="2:18" x14ac:dyDescent="0.2">
      <c r="B875" s="96" t="s">
        <v>0</v>
      </c>
      <c r="C875" s="239"/>
      <c r="D875" s="151"/>
      <c r="E875" s="423"/>
      <c r="F875" s="424"/>
      <c r="G875" s="425"/>
      <c r="H875" s="426"/>
      <c r="I875" s="150"/>
      <c r="K875" s="151"/>
      <c r="L875" s="151"/>
      <c r="M875" s="151"/>
      <c r="N875" s="151"/>
      <c r="O875" s="151"/>
      <c r="P875" s="151"/>
      <c r="Q875" s="151"/>
    </row>
    <row r="876" spans="2:18" x14ac:dyDescent="0.2">
      <c r="B876" s="102" t="s">
        <v>290</v>
      </c>
      <c r="C876" s="329"/>
      <c r="D876" s="151"/>
      <c r="E876" s="427"/>
      <c r="F876" s="427"/>
      <c r="G876" s="425"/>
      <c r="H876" s="426"/>
      <c r="I876" s="150"/>
      <c r="J876" s="151"/>
      <c r="K876" s="151"/>
      <c r="L876" s="151"/>
      <c r="M876" s="151"/>
      <c r="N876" s="151"/>
      <c r="O876" s="151"/>
      <c r="P876" s="151"/>
      <c r="Q876" s="151"/>
      <c r="R876" s="151"/>
    </row>
    <row r="877" spans="2:18" x14ac:dyDescent="0.2">
      <c r="B877" s="102" t="s">
        <v>531</v>
      </c>
      <c r="C877" s="329"/>
      <c r="D877" s="151"/>
      <c r="E877" s="427"/>
      <c r="F877" s="427"/>
      <c r="G877" s="425"/>
      <c r="H877" s="426"/>
      <c r="I877" s="150"/>
      <c r="J877" s="151"/>
      <c r="K877" s="151"/>
      <c r="L877" s="151"/>
      <c r="M877" s="151"/>
      <c r="N877" s="151"/>
      <c r="O877" s="151"/>
      <c r="P877" s="151"/>
      <c r="Q877" s="151"/>
      <c r="R877" s="151"/>
    </row>
    <row r="878" spans="2:18" ht="12" thickBot="1" x14ac:dyDescent="0.25">
      <c r="B878" s="103" t="s">
        <v>532</v>
      </c>
      <c r="C878" s="330"/>
      <c r="D878" s="105"/>
      <c r="E878" s="231" t="s">
        <v>539</v>
      </c>
      <c r="F878" s="231" t="s">
        <v>539</v>
      </c>
      <c r="G878" s="231" t="s">
        <v>539</v>
      </c>
      <c r="H878" s="234"/>
      <c r="J878" s="231" t="s">
        <v>539</v>
      </c>
      <c r="K878" s="231" t="s">
        <v>539</v>
      </c>
      <c r="L878" s="231" t="s">
        <v>539</v>
      </c>
      <c r="M878" s="231" t="s">
        <v>539</v>
      </c>
      <c r="N878" s="231" t="s">
        <v>539</v>
      </c>
      <c r="O878" s="231" t="s">
        <v>539</v>
      </c>
      <c r="P878" s="231" t="s">
        <v>539</v>
      </c>
      <c r="Q878" s="231" t="s">
        <v>539</v>
      </c>
      <c r="R878" s="151"/>
    </row>
    <row r="879" spans="2:18" ht="12" thickBot="1" x14ac:dyDescent="0.25">
      <c r="B879" s="151" t="s">
        <v>3</v>
      </c>
      <c r="C879" s="151"/>
      <c r="D879" s="105"/>
      <c r="E879" s="231"/>
      <c r="F879" s="231"/>
      <c r="G879" s="233"/>
      <c r="H879" s="234"/>
      <c r="I879" s="644" t="s">
        <v>512</v>
      </c>
      <c r="J879" s="645"/>
      <c r="K879" s="645"/>
      <c r="L879" s="645"/>
      <c r="M879" s="645"/>
      <c r="N879" s="645"/>
      <c r="O879" s="645"/>
      <c r="P879" s="645"/>
      <c r="Q879" s="646"/>
      <c r="R879" s="150"/>
    </row>
    <row r="880" spans="2:18" ht="11.25" x14ac:dyDescent="0.2">
      <c r="B880" s="373"/>
      <c r="C880" s="373"/>
      <c r="D880" s="235"/>
      <c r="E880" s="236"/>
      <c r="F880" s="236" t="s">
        <v>513</v>
      </c>
      <c r="G880" s="237" t="s">
        <v>514</v>
      </c>
      <c r="H880" s="238"/>
      <c r="I880" s="239"/>
      <c r="J880" s="235"/>
      <c r="K880" s="240"/>
      <c r="L880" s="240"/>
      <c r="M880" s="240"/>
      <c r="N880" s="235"/>
      <c r="O880" s="240"/>
      <c r="P880" s="240"/>
      <c r="Q880" s="241"/>
      <c r="R880" s="242"/>
    </row>
    <row r="881" spans="2:18" ht="11.25" x14ac:dyDescent="0.2">
      <c r="B881" s="245" t="s">
        <v>4</v>
      </c>
      <c r="C881" s="245" t="s">
        <v>5</v>
      </c>
      <c r="D881" s="245" t="s">
        <v>6</v>
      </c>
      <c r="E881" s="246"/>
      <c r="F881" s="246" t="s">
        <v>515</v>
      </c>
      <c r="G881" s="247" t="s">
        <v>516</v>
      </c>
      <c r="H881" s="248" t="s">
        <v>517</v>
      </c>
      <c r="I881" s="249" t="s">
        <v>518</v>
      </c>
      <c r="J881" s="245" t="s">
        <v>7</v>
      </c>
      <c r="K881" s="245" t="s">
        <v>8</v>
      </c>
      <c r="L881" s="245" t="s">
        <v>8</v>
      </c>
      <c r="M881" s="245" t="s">
        <v>9</v>
      </c>
      <c r="N881" s="245" t="s">
        <v>10</v>
      </c>
      <c r="O881" s="245" t="s">
        <v>57</v>
      </c>
      <c r="P881" s="245" t="s">
        <v>57</v>
      </c>
      <c r="Q881" s="250" t="s">
        <v>519</v>
      </c>
      <c r="R881" s="292"/>
    </row>
    <row r="882" spans="2:18" ht="11.25" x14ac:dyDescent="0.2">
      <c r="B882" s="245" t="s">
        <v>11</v>
      </c>
      <c r="C882" s="245"/>
      <c r="D882" s="245" t="s">
        <v>520</v>
      </c>
      <c r="E882" s="246" t="s">
        <v>489</v>
      </c>
      <c r="F882" s="246" t="s">
        <v>521</v>
      </c>
      <c r="G882" s="247" t="s">
        <v>489</v>
      </c>
      <c r="H882" s="248" t="s">
        <v>522</v>
      </c>
      <c r="I882" s="249" t="s">
        <v>523</v>
      </c>
      <c r="J882" s="245"/>
      <c r="K882" s="252" t="s">
        <v>524</v>
      </c>
      <c r="L882" s="252" t="s">
        <v>525</v>
      </c>
      <c r="M882" s="245"/>
      <c r="N882" s="245"/>
      <c r="O882" s="245" t="s">
        <v>59</v>
      </c>
      <c r="P882" s="245" t="s">
        <v>60</v>
      </c>
      <c r="Q882" s="250" t="s">
        <v>526</v>
      </c>
      <c r="R882" s="292" t="s">
        <v>540</v>
      </c>
    </row>
    <row r="883" spans="2:18" ht="12" thickBot="1" x14ac:dyDescent="0.25">
      <c r="B883" s="258"/>
      <c r="C883" s="258"/>
      <c r="D883" s="253"/>
      <c r="E883" s="254"/>
      <c r="F883" s="254"/>
      <c r="G883" s="255"/>
      <c r="H883" s="256"/>
      <c r="I883" s="257" t="s">
        <v>527</v>
      </c>
      <c r="J883" s="258"/>
      <c r="K883" s="258"/>
      <c r="L883" s="259"/>
      <c r="M883" s="259"/>
      <c r="N883" s="259"/>
      <c r="O883" s="259"/>
      <c r="P883" s="259"/>
      <c r="Q883" s="260"/>
      <c r="R883" s="334"/>
    </row>
    <row r="884" spans="2:18" x14ac:dyDescent="0.2">
      <c r="B884" s="152"/>
      <c r="C884" s="152"/>
      <c r="D884" s="152"/>
      <c r="E884" s="428"/>
      <c r="F884" s="428"/>
      <c r="G884" s="429"/>
      <c r="H884" s="430"/>
      <c r="I884" s="159"/>
      <c r="J884" s="152"/>
      <c r="K884" s="152"/>
      <c r="L884" s="152"/>
      <c r="M884" s="152"/>
      <c r="N884" s="152"/>
      <c r="O884" s="152"/>
      <c r="P884" s="152"/>
      <c r="Q884" s="152"/>
      <c r="R884" s="431"/>
    </row>
    <row r="885" spans="2:18" x14ac:dyDescent="0.2">
      <c r="B885" s="170" t="s">
        <v>291</v>
      </c>
      <c r="C885" s="101"/>
      <c r="D885" s="137"/>
      <c r="E885" s="347"/>
      <c r="F885" s="347"/>
      <c r="G885" s="350"/>
      <c r="H885" s="504"/>
      <c r="I885" s="140"/>
      <c r="J885" s="351"/>
      <c r="K885" s="351"/>
      <c r="L885" s="351"/>
      <c r="M885" s="351"/>
      <c r="N885" s="351"/>
      <c r="O885" s="351"/>
      <c r="P885" s="351"/>
      <c r="Q885" s="351"/>
      <c r="R885" s="485"/>
    </row>
    <row r="886" spans="2:18" x14ac:dyDescent="0.2">
      <c r="B886" s="101"/>
      <c r="C886" s="119"/>
      <c r="D886" s="139"/>
      <c r="E886" s="273"/>
      <c r="F886" s="273"/>
      <c r="G886" s="352"/>
      <c r="H886" s="406"/>
      <c r="I886" s="143"/>
      <c r="J886" s="267"/>
      <c r="K886" s="267"/>
      <c r="L886" s="267"/>
      <c r="M886" s="267"/>
      <c r="N886" s="267"/>
      <c r="O886" s="267"/>
      <c r="P886" s="267"/>
      <c r="Q886" s="267"/>
      <c r="R886" s="302"/>
    </row>
    <row r="887" spans="2:18" x14ac:dyDescent="0.2">
      <c r="B887" s="101" t="s">
        <v>293</v>
      </c>
      <c r="C887" s="101"/>
      <c r="D887" s="137"/>
      <c r="E887" s="347"/>
      <c r="F887" s="347"/>
      <c r="G887" s="350"/>
      <c r="H887" s="504"/>
      <c r="I887" s="140"/>
      <c r="J887" s="351"/>
      <c r="K887" s="351"/>
      <c r="L887" s="351"/>
      <c r="M887" s="351"/>
      <c r="N887" s="351"/>
      <c r="O887" s="351"/>
      <c r="P887" s="351"/>
      <c r="Q887" s="351"/>
      <c r="R887" s="485"/>
    </row>
    <row r="888" spans="2:18" x14ac:dyDescent="0.2">
      <c r="B888" s="119">
        <v>431</v>
      </c>
      <c r="C888" s="119" t="s">
        <v>372</v>
      </c>
      <c r="D888" s="137" t="s">
        <v>292</v>
      </c>
      <c r="E888" s="273">
        <f>'[2]I-A.1 to II-F'!Q885</f>
        <v>297.48533038804663</v>
      </c>
      <c r="F888" s="273"/>
      <c r="G888" s="352">
        <f t="shared" ref="G888:G889" si="472">E888+F888</f>
        <v>297.48533038804663</v>
      </c>
      <c r="H888" s="272">
        <v>12</v>
      </c>
      <c r="I888" s="143" t="str">
        <f>VLOOKUP($H888,$B$1071:$Q$1194,3)</f>
        <v>D2</v>
      </c>
      <c r="J888" s="344">
        <f>HLOOKUP($J$1071,$B$1071:$P$1194, $H888+1)*$G888</f>
        <v>138.77955924902568</v>
      </c>
      <c r="K888" s="344">
        <f>HLOOKUP($K$1071,$B$1071:$P$1194, $H888+1)*$G888</f>
        <v>2.6127672052945234</v>
      </c>
      <c r="L888" s="344">
        <f>HLOOKUP($L$1071,$B$1071:$P$1194, $H888+1)*$G888</f>
        <v>101.34126358783068</v>
      </c>
      <c r="M888" s="344">
        <f>HLOOKUP($M$1071,$B$1071:$P$1194, $H888+1)*$G888</f>
        <v>10.3654645279661</v>
      </c>
      <c r="N888" s="344">
        <f>HLOOKUP($N$1071,$B$1071:$P$1194, $H888+1)*$G888</f>
        <v>44.386275817929672</v>
      </c>
      <c r="O888" s="344">
        <f>HLOOKUP($O$1071,$B$1071:$P$1194, $H888+1)*$G888</f>
        <v>0</v>
      </c>
      <c r="P888" s="344">
        <f>HLOOKUP($P$1071,$B$1071:$P$1194, $H888+1)*$G888</f>
        <v>0</v>
      </c>
      <c r="Q888" s="344">
        <f t="shared" ref="Q888" si="473">SUM(J888:P888)</f>
        <v>297.48533038804663</v>
      </c>
      <c r="R888" s="265">
        <f t="shared" ref="R888:R890" si="474">Q888-G888</f>
        <v>0</v>
      </c>
    </row>
    <row r="889" spans="2:18" x14ac:dyDescent="0.2">
      <c r="B889" s="119">
        <v>403</v>
      </c>
      <c r="C889" s="119" t="s">
        <v>564</v>
      </c>
      <c r="D889" s="139"/>
      <c r="E889" s="273"/>
      <c r="F889" s="273"/>
      <c r="G889" s="352">
        <f t="shared" si="472"/>
        <v>0</v>
      </c>
      <c r="H889" s="272">
        <v>3</v>
      </c>
      <c r="I889" s="143" t="str">
        <f>VLOOKUP($H889,$B$1071:$Q$1194,3)</f>
        <v>SEC&lt;10</v>
      </c>
      <c r="J889" s="344">
        <f>HLOOKUP($J$1071,$B$1071:$P$1194, $H889+1)*$G889</f>
        <v>0</v>
      </c>
      <c r="K889" s="344">
        <f>HLOOKUP($K$1071,$B$1071:$P$1194, $H889+1)*$G889</f>
        <v>0</v>
      </c>
      <c r="L889" s="344">
        <f>HLOOKUP($L$1071,$B$1071:$P$1194, $H889+1)*$G889</f>
        <v>0</v>
      </c>
      <c r="M889" s="344">
        <f>HLOOKUP($M$1071,$B$1071:$P$1194, $H889+1)*$G889</f>
        <v>0</v>
      </c>
      <c r="N889" s="344">
        <f>HLOOKUP($N$1071,$B$1071:$P$1194, $H889+1)*$G889</f>
        <v>0</v>
      </c>
      <c r="O889" s="344">
        <f>HLOOKUP($O$1071,$B$1071:$P$1194, $H889+1)*$G889</f>
        <v>0</v>
      </c>
      <c r="P889" s="344">
        <f>HLOOKUP($P$1071,$B$1071:$P$1194, $H889+1)*$G889</f>
        <v>0</v>
      </c>
      <c r="Q889" s="344">
        <f>SUM(J889:P889)</f>
        <v>0</v>
      </c>
      <c r="R889" s="265">
        <f t="shared" si="474"/>
        <v>0</v>
      </c>
    </row>
    <row r="890" spans="2:18" x14ac:dyDescent="0.2">
      <c r="B890" s="101"/>
      <c r="C890" s="140" t="s">
        <v>18</v>
      </c>
      <c r="D890" s="137"/>
      <c r="E890" s="347">
        <f>SUM(E888:E889)</f>
        <v>297.48533038804663</v>
      </c>
      <c r="F890" s="347">
        <f>SUM(F888:F889)</f>
        <v>0</v>
      </c>
      <c r="G890" s="347">
        <f>SUM(G888:G889)</f>
        <v>297.48533038804663</v>
      </c>
      <c r="H890" s="504"/>
      <c r="I890" s="140"/>
      <c r="J890" s="347">
        <f>SUM(J888:J889)</f>
        <v>138.77955924902568</v>
      </c>
      <c r="K890" s="347">
        <f t="shared" ref="K890:P890" si="475">SUM(K888:K889)</f>
        <v>2.6127672052945234</v>
      </c>
      <c r="L890" s="347">
        <f t="shared" si="475"/>
        <v>101.34126358783068</v>
      </c>
      <c r="M890" s="347">
        <f t="shared" si="475"/>
        <v>10.3654645279661</v>
      </c>
      <c r="N890" s="347">
        <f t="shared" si="475"/>
        <v>44.386275817929672</v>
      </c>
      <c r="O890" s="347">
        <f t="shared" si="475"/>
        <v>0</v>
      </c>
      <c r="P890" s="347">
        <f t="shared" si="475"/>
        <v>0</v>
      </c>
      <c r="Q890" s="344">
        <f t="shared" ref="Q890" si="476">SUM(J890:P890)</f>
        <v>297.48533038804663</v>
      </c>
      <c r="R890" s="265">
        <f t="shared" si="474"/>
        <v>0</v>
      </c>
    </row>
    <row r="891" spans="2:18" ht="13.5" thickBot="1" x14ac:dyDescent="0.25">
      <c r="B891" s="119"/>
      <c r="C891" s="98"/>
      <c r="D891" s="139"/>
      <c r="E891" s="273"/>
      <c r="F891" s="273"/>
      <c r="G891" s="352"/>
      <c r="H891" s="406"/>
      <c r="I891" s="143"/>
      <c r="J891" s="267"/>
      <c r="K891" s="267"/>
      <c r="L891" s="267"/>
      <c r="M891" s="267"/>
      <c r="N891" s="267"/>
      <c r="O891" s="267"/>
      <c r="P891" s="267"/>
      <c r="Q891" s="267"/>
      <c r="R891" s="302"/>
    </row>
    <row r="892" spans="2:18" ht="13.5" thickBot="1" x14ac:dyDescent="0.25">
      <c r="B892" s="177" t="s">
        <v>294</v>
      </c>
      <c r="C892" s="455"/>
      <c r="D892" s="197" t="s">
        <v>371</v>
      </c>
      <c r="E892" s="456">
        <f>E890+E819+E778</f>
        <v>473390.56625670509</v>
      </c>
      <c r="F892" s="456">
        <f t="shared" ref="F892:G892" si="477">F890+F819+F778</f>
        <v>0</v>
      </c>
      <c r="G892" s="456">
        <f t="shared" si="477"/>
        <v>473390.56625670509</v>
      </c>
      <c r="H892" s="457"/>
      <c r="I892" s="458"/>
      <c r="J892" s="456">
        <f t="shared" ref="J892:P892" si="478">J890+J819+J778</f>
        <v>235525.36696623208</v>
      </c>
      <c r="K892" s="456">
        <f t="shared" si="478"/>
        <v>6369.667232316302</v>
      </c>
      <c r="L892" s="456">
        <f t="shared" si="478"/>
        <v>173587.29912125075</v>
      </c>
      <c r="M892" s="456">
        <f t="shared" si="478"/>
        <v>15166.836224751733</v>
      </c>
      <c r="N892" s="456">
        <f t="shared" si="478"/>
        <v>17771.997729288119</v>
      </c>
      <c r="O892" s="456">
        <f t="shared" si="478"/>
        <v>24002.520682915856</v>
      </c>
      <c r="P892" s="456">
        <f t="shared" si="478"/>
        <v>966.87829995033144</v>
      </c>
      <c r="Q892" s="393">
        <f t="shared" ref="Q892" si="479">SUM(J892:P892)</f>
        <v>473390.56625670521</v>
      </c>
      <c r="R892" s="265">
        <f t="shared" ref="R892" si="480">Q892-G892</f>
        <v>0</v>
      </c>
    </row>
    <row r="893" spans="2:18" ht="13.5" thickBot="1" x14ac:dyDescent="0.25">
      <c r="B893" s="101"/>
      <c r="C893" s="154"/>
      <c r="D893" s="155"/>
      <c r="R893" s="251"/>
    </row>
    <row r="894" spans="2:18" ht="13.5" thickBot="1" x14ac:dyDescent="0.25">
      <c r="B894" s="177" t="s">
        <v>370</v>
      </c>
      <c r="C894" s="455"/>
      <c r="D894" s="197" t="s">
        <v>369</v>
      </c>
      <c r="E894" s="528">
        <f>E892+E873</f>
        <v>493160.03953376616</v>
      </c>
      <c r="F894" s="528">
        <f t="shared" ref="F894:G894" si="481">F892+F873</f>
        <v>0</v>
      </c>
      <c r="G894" s="528">
        <f t="shared" si="481"/>
        <v>493160.03953376616</v>
      </c>
      <c r="H894" s="310"/>
      <c r="I894" s="389"/>
      <c r="J894" s="528">
        <f t="shared" ref="J894:P894" si="482">J892+J873</f>
        <v>246787.51584231138</v>
      </c>
      <c r="K894" s="528">
        <f t="shared" si="482"/>
        <v>6617.5885111621601</v>
      </c>
      <c r="L894" s="528">
        <f t="shared" si="482"/>
        <v>179740.66035617428</v>
      </c>
      <c r="M894" s="528">
        <f t="shared" si="482"/>
        <v>15629.640455808452</v>
      </c>
      <c r="N894" s="528">
        <f t="shared" si="482"/>
        <v>17771.997729288119</v>
      </c>
      <c r="O894" s="528">
        <f t="shared" si="482"/>
        <v>25593.39404562705</v>
      </c>
      <c r="P894" s="528">
        <f t="shared" si="482"/>
        <v>1019.2425933947222</v>
      </c>
      <c r="Q894" s="393">
        <f t="shared" ref="Q894" si="483">SUM(J894:P894)</f>
        <v>493160.0395337661</v>
      </c>
      <c r="R894" s="281">
        <f t="shared" ref="R894" si="484">Q894-G894</f>
        <v>0</v>
      </c>
    </row>
    <row r="895" spans="2:18" ht="13.5" thickBot="1" x14ac:dyDescent="0.25"/>
    <row r="896" spans="2:18" x14ac:dyDescent="0.2">
      <c r="B896" s="96" t="s">
        <v>0</v>
      </c>
      <c r="C896" s="239"/>
      <c r="D896" s="106"/>
      <c r="E896" s="221"/>
      <c r="F896" s="328"/>
      <c r="G896" s="233"/>
      <c r="H896" s="232"/>
      <c r="I896" s="106"/>
      <c r="K896" s="105"/>
      <c r="L896" s="105"/>
      <c r="M896" s="105"/>
      <c r="N896" s="105"/>
      <c r="O896" s="105"/>
      <c r="P896" s="105"/>
      <c r="Q896" s="105"/>
      <c r="R896" s="105"/>
    </row>
    <row r="897" spans="2:18" x14ac:dyDescent="0.2">
      <c r="B897" s="102" t="s">
        <v>295</v>
      </c>
      <c r="C897" s="329"/>
      <c r="D897" s="106"/>
      <c r="E897" s="231"/>
      <c r="F897" s="231"/>
      <c r="G897" s="233"/>
      <c r="H897" s="232"/>
      <c r="I897" s="106"/>
      <c r="J897" s="105"/>
      <c r="K897" s="105"/>
      <c r="L897" s="105"/>
      <c r="M897" s="105"/>
      <c r="N897" s="105"/>
      <c r="O897" s="105"/>
      <c r="P897" s="105"/>
      <c r="Q897" s="105"/>
      <c r="R897" s="105"/>
    </row>
    <row r="898" spans="2:18" x14ac:dyDescent="0.2">
      <c r="B898" s="102" t="s">
        <v>531</v>
      </c>
      <c r="C898" s="329"/>
      <c r="D898" s="106"/>
      <c r="E898" s="231"/>
      <c r="F898" s="231"/>
      <c r="G898" s="233"/>
      <c r="H898" s="232"/>
      <c r="I898" s="106"/>
      <c r="J898" s="105"/>
      <c r="K898" s="105"/>
      <c r="L898" s="105"/>
      <c r="M898" s="105"/>
      <c r="N898" s="105"/>
      <c r="O898" s="105"/>
      <c r="P898" s="105"/>
      <c r="Q898" s="105"/>
      <c r="R898" s="105"/>
    </row>
    <row r="899" spans="2:18" ht="12" thickBot="1" x14ac:dyDescent="0.25">
      <c r="B899" s="103" t="s">
        <v>532</v>
      </c>
      <c r="C899" s="330"/>
      <c r="D899" s="105"/>
      <c r="E899" s="231" t="s">
        <v>539</v>
      </c>
      <c r="F899" s="231" t="s">
        <v>539</v>
      </c>
      <c r="G899" s="231" t="s">
        <v>539</v>
      </c>
      <c r="H899" s="234"/>
      <c r="J899" s="231" t="s">
        <v>539</v>
      </c>
      <c r="K899" s="231" t="s">
        <v>539</v>
      </c>
      <c r="L899" s="231" t="s">
        <v>539</v>
      </c>
      <c r="M899" s="231" t="s">
        <v>539</v>
      </c>
      <c r="N899" s="231" t="s">
        <v>539</v>
      </c>
      <c r="O899" s="231" t="s">
        <v>539</v>
      </c>
      <c r="P899" s="231" t="s">
        <v>539</v>
      </c>
      <c r="Q899" s="231" t="s">
        <v>539</v>
      </c>
      <c r="R899" s="105"/>
    </row>
    <row r="900" spans="2:18" ht="12" thickBot="1" x14ac:dyDescent="0.25">
      <c r="B900" s="105" t="s">
        <v>3</v>
      </c>
      <c r="C900" s="105"/>
      <c r="D900" s="105"/>
      <c r="E900" s="231"/>
      <c r="F900" s="231"/>
      <c r="G900" s="233"/>
      <c r="H900" s="234"/>
      <c r="I900" s="644" t="s">
        <v>512</v>
      </c>
      <c r="J900" s="645"/>
      <c r="K900" s="645"/>
      <c r="L900" s="645"/>
      <c r="M900" s="645"/>
      <c r="N900" s="645"/>
      <c r="O900" s="645"/>
      <c r="P900" s="645"/>
      <c r="Q900" s="646"/>
      <c r="R900" s="243"/>
    </row>
    <row r="901" spans="2:18" ht="11.25" x14ac:dyDescent="0.2">
      <c r="B901" s="373"/>
      <c r="C901" s="373"/>
      <c r="D901" s="235"/>
      <c r="E901" s="236"/>
      <c r="F901" s="236" t="s">
        <v>513</v>
      </c>
      <c r="G901" s="237" t="s">
        <v>514</v>
      </c>
      <c r="H901" s="238"/>
      <c r="I901" s="239"/>
      <c r="J901" s="235"/>
      <c r="K901" s="240"/>
      <c r="L901" s="240"/>
      <c r="M901" s="240"/>
      <c r="N901" s="235"/>
      <c r="O901" s="240"/>
      <c r="P901" s="240"/>
      <c r="Q901" s="241"/>
      <c r="R901" s="242"/>
    </row>
    <row r="902" spans="2:18" ht="11.25" x14ac:dyDescent="0.2">
      <c r="B902" s="245" t="s">
        <v>4</v>
      </c>
      <c r="C902" s="245" t="s">
        <v>5</v>
      </c>
      <c r="D902" s="245" t="s">
        <v>6</v>
      </c>
      <c r="E902" s="246"/>
      <c r="F902" s="246" t="s">
        <v>515</v>
      </c>
      <c r="G902" s="247" t="s">
        <v>516</v>
      </c>
      <c r="H902" s="248" t="s">
        <v>517</v>
      </c>
      <c r="I902" s="249" t="s">
        <v>518</v>
      </c>
      <c r="J902" s="245" t="s">
        <v>7</v>
      </c>
      <c r="K902" s="245" t="s">
        <v>8</v>
      </c>
      <c r="L902" s="245" t="s">
        <v>8</v>
      </c>
      <c r="M902" s="245" t="s">
        <v>9</v>
      </c>
      <c r="N902" s="245" t="s">
        <v>10</v>
      </c>
      <c r="O902" s="245" t="s">
        <v>57</v>
      </c>
      <c r="P902" s="245" t="s">
        <v>57</v>
      </c>
      <c r="Q902" s="250" t="s">
        <v>519</v>
      </c>
      <c r="R902" s="292"/>
    </row>
    <row r="903" spans="2:18" ht="11.25" x14ac:dyDescent="0.2">
      <c r="B903" s="245" t="s">
        <v>11</v>
      </c>
      <c r="C903" s="245"/>
      <c r="D903" s="245" t="s">
        <v>520</v>
      </c>
      <c r="E903" s="246" t="s">
        <v>489</v>
      </c>
      <c r="F903" s="246" t="s">
        <v>521</v>
      </c>
      <c r="G903" s="247" t="s">
        <v>489</v>
      </c>
      <c r="H903" s="248" t="s">
        <v>522</v>
      </c>
      <c r="I903" s="249" t="s">
        <v>523</v>
      </c>
      <c r="J903" s="245"/>
      <c r="K903" s="252" t="s">
        <v>524</v>
      </c>
      <c r="L903" s="252" t="s">
        <v>525</v>
      </c>
      <c r="M903" s="245"/>
      <c r="N903" s="245"/>
      <c r="O903" s="245" t="s">
        <v>59</v>
      </c>
      <c r="P903" s="245" t="s">
        <v>60</v>
      </c>
      <c r="Q903" s="250" t="s">
        <v>526</v>
      </c>
      <c r="R903" s="292" t="s">
        <v>540</v>
      </c>
    </row>
    <row r="904" spans="2:18" ht="12" thickBot="1" x14ac:dyDescent="0.25">
      <c r="B904" s="258"/>
      <c r="C904" s="258"/>
      <c r="D904" s="253"/>
      <c r="E904" s="254"/>
      <c r="F904" s="254"/>
      <c r="G904" s="255"/>
      <c r="H904" s="256"/>
      <c r="I904" s="257" t="s">
        <v>527</v>
      </c>
      <c r="J904" s="258"/>
      <c r="K904" s="258"/>
      <c r="L904" s="259"/>
      <c r="M904" s="259"/>
      <c r="N904" s="259"/>
      <c r="O904" s="259"/>
      <c r="P904" s="259"/>
      <c r="Q904" s="260"/>
      <c r="R904" s="334"/>
    </row>
    <row r="905" spans="2:18" x14ac:dyDescent="0.2">
      <c r="B905" s="134"/>
      <c r="C905" s="134"/>
      <c r="D905" s="123"/>
      <c r="E905" s="529"/>
      <c r="F905" s="529"/>
      <c r="G905" s="530"/>
      <c r="H905" s="531"/>
      <c r="I905" s="123"/>
      <c r="J905" s="532"/>
      <c r="K905" s="532"/>
      <c r="L905" s="532"/>
      <c r="M905" s="532"/>
      <c r="N905" s="533"/>
      <c r="O905" s="533"/>
      <c r="P905" s="533"/>
      <c r="Q905" s="533"/>
      <c r="R905" s="534"/>
    </row>
    <row r="906" spans="2:18" x14ac:dyDescent="0.2">
      <c r="B906" s="101" t="s">
        <v>296</v>
      </c>
      <c r="C906" s="101"/>
      <c r="D906" s="137" t="s">
        <v>143</v>
      </c>
      <c r="E906" s="347"/>
      <c r="F906" s="347"/>
      <c r="G906" s="350"/>
      <c r="H906" s="504"/>
      <c r="I906" s="140"/>
      <c r="J906" s="351"/>
      <c r="K906" s="351"/>
      <c r="L906" s="351"/>
      <c r="M906" s="351"/>
      <c r="N906" s="351"/>
      <c r="O906" s="351"/>
      <c r="P906" s="351"/>
      <c r="Q906" s="351"/>
      <c r="R906" s="485"/>
    </row>
    <row r="907" spans="2:18" x14ac:dyDescent="0.2">
      <c r="B907" s="101" t="s">
        <v>297</v>
      </c>
      <c r="C907" s="101"/>
      <c r="D907" s="137"/>
      <c r="E907" s="347"/>
      <c r="F907" s="347"/>
      <c r="G907" s="350"/>
      <c r="H907" s="504"/>
      <c r="I907" s="140"/>
      <c r="J907" s="351"/>
      <c r="K907" s="351"/>
      <c r="L907" s="351"/>
      <c r="M907" s="351"/>
      <c r="N907" s="351"/>
      <c r="O907" s="351"/>
      <c r="P907" s="351"/>
      <c r="Q907" s="351"/>
      <c r="R907" s="485"/>
    </row>
    <row r="908" spans="2:18" x14ac:dyDescent="0.2">
      <c r="B908" s="139">
        <v>4211</v>
      </c>
      <c r="C908" s="119" t="s">
        <v>367</v>
      </c>
      <c r="D908" s="139"/>
      <c r="E908" s="273">
        <f>'[2]I-A.1 to II-F'!Q1036</f>
        <v>0</v>
      </c>
      <c r="F908" s="273"/>
      <c r="G908" s="352">
        <f t="shared" ref="G908:G913" si="485">E908+F908</f>
        <v>0</v>
      </c>
      <c r="H908" s="272">
        <v>43</v>
      </c>
      <c r="I908" s="143" t="str">
        <f t="shared" ref="I908:I913" si="486">VLOOKUP($H908,$B$1071:$Q$1194,3)</f>
        <v>DISTPLT</v>
      </c>
      <c r="J908" s="344">
        <f t="shared" ref="J908:J913" si="487">HLOOKUP($J$1071,$B$1071:$P$1194, $H908+1)*$G908</f>
        <v>0</v>
      </c>
      <c r="K908" s="344">
        <f t="shared" ref="K908:K913" si="488">HLOOKUP($K$1071,$B$1071:$P$1194, $H908+1)*$G908</f>
        <v>0</v>
      </c>
      <c r="L908" s="344">
        <f t="shared" ref="L908:L913" si="489">HLOOKUP($L$1071,$B$1071:$P$1194, $H908+1)*$G908</f>
        <v>0</v>
      </c>
      <c r="M908" s="344">
        <f t="shared" ref="M908:M913" si="490">HLOOKUP($M$1071,$B$1071:$P$1194, $H908+1)*$G908</f>
        <v>0</v>
      </c>
      <c r="N908" s="344">
        <f t="shared" ref="N908:N913" si="491">HLOOKUP($N$1071,$B$1071:$P$1194, $H908+1)*$G908</f>
        <v>0</v>
      </c>
      <c r="O908" s="344">
        <f t="shared" ref="O908:O913" si="492">HLOOKUP($O$1071,$B$1071:$P$1194, $H908+1)*$G908</f>
        <v>0</v>
      </c>
      <c r="P908" s="344">
        <f t="shared" ref="P908:P913" si="493">HLOOKUP($P$1071,$B$1071:$P$1194, $H908+1)*$G908</f>
        <v>0</v>
      </c>
      <c r="Q908" s="344">
        <f t="shared" ref="Q908:Q913" si="494">SUM(J908:P908)</f>
        <v>0</v>
      </c>
      <c r="R908" s="265">
        <f t="shared" ref="R908:R917" si="495">Q908-G908</f>
        <v>0</v>
      </c>
    </row>
    <row r="909" spans="2:18" x14ac:dyDescent="0.2">
      <c r="B909" s="139">
        <v>4500</v>
      </c>
      <c r="C909" s="119" t="s">
        <v>298</v>
      </c>
      <c r="D909" s="139"/>
      <c r="E909" s="273">
        <f>'[2]I-A.1 to II-F'!Q1037</f>
        <v>1023.2915935362828</v>
      </c>
      <c r="F909" s="273"/>
      <c r="G909" s="352">
        <f t="shared" si="485"/>
        <v>1023.2915935362828</v>
      </c>
      <c r="H909" s="272">
        <v>19</v>
      </c>
      <c r="I909" s="143" t="str">
        <f t="shared" si="486"/>
        <v>C1</v>
      </c>
      <c r="J909" s="344">
        <f t="shared" si="487"/>
        <v>898.61588304034103</v>
      </c>
      <c r="K909" s="344">
        <f t="shared" si="488"/>
        <v>60.551436019326708</v>
      </c>
      <c r="L909" s="344">
        <f t="shared" si="489"/>
        <v>56.35682556048971</v>
      </c>
      <c r="M909" s="344">
        <f t="shared" si="490"/>
        <v>0.40838279391659216</v>
      </c>
      <c r="N909" s="344">
        <f t="shared" si="491"/>
        <v>8.339348344242721E-2</v>
      </c>
      <c r="O909" s="344">
        <f t="shared" si="492"/>
        <v>2.0848370860606806</v>
      </c>
      <c r="P909" s="344">
        <f t="shared" si="493"/>
        <v>5.1908355527055923</v>
      </c>
      <c r="Q909" s="344">
        <f t="shared" si="494"/>
        <v>1023.2915935362829</v>
      </c>
      <c r="R909" s="265">
        <f t="shared" si="495"/>
        <v>0</v>
      </c>
    </row>
    <row r="910" spans="2:18" x14ac:dyDescent="0.2">
      <c r="B910" s="139">
        <v>4510</v>
      </c>
      <c r="C910" s="119" t="s">
        <v>299</v>
      </c>
      <c r="D910" s="139"/>
      <c r="E910" s="273">
        <f>'[2]I-A.1 to II-F'!Q1038</f>
        <v>20142.200493251832</v>
      </c>
      <c r="F910" s="273"/>
      <c r="G910" s="352">
        <f t="shared" si="485"/>
        <v>20142.200493251832</v>
      </c>
      <c r="H910" s="272">
        <v>43</v>
      </c>
      <c r="I910" s="143" t="str">
        <f t="shared" si="486"/>
        <v>DISTPLT</v>
      </c>
      <c r="J910" s="344">
        <f t="shared" si="487"/>
        <v>11468.86200970302</v>
      </c>
      <c r="K910" s="344">
        <f t="shared" si="488"/>
        <v>252.4970707114116</v>
      </c>
      <c r="L910" s="344">
        <f t="shared" si="489"/>
        <v>6268.3707823184195</v>
      </c>
      <c r="M910" s="344">
        <f t="shared" si="490"/>
        <v>470.88943257515689</v>
      </c>
      <c r="N910" s="344">
        <f t="shared" si="491"/>
        <v>0</v>
      </c>
      <c r="O910" s="344">
        <f t="shared" si="492"/>
        <v>1628.2329232470302</v>
      </c>
      <c r="P910" s="344">
        <f t="shared" si="493"/>
        <v>53.348274696796295</v>
      </c>
      <c r="Q910" s="344">
        <f t="shared" si="494"/>
        <v>20142.200493251832</v>
      </c>
      <c r="R910" s="265">
        <f t="shared" si="495"/>
        <v>0</v>
      </c>
    </row>
    <row r="911" spans="2:18" x14ac:dyDescent="0.2">
      <c r="B911" s="139">
        <v>4540</v>
      </c>
      <c r="C911" s="119" t="s">
        <v>300</v>
      </c>
      <c r="D911" s="139"/>
      <c r="E911" s="273">
        <f>'[2]I-A.1 to II-F'!Q1039</f>
        <v>9335.9946892210883</v>
      </c>
      <c r="F911" s="273"/>
      <c r="G911" s="352">
        <f t="shared" si="485"/>
        <v>9335.9946892210883</v>
      </c>
      <c r="H911" s="272">
        <v>43</v>
      </c>
      <c r="I911" s="143" t="str">
        <f t="shared" si="486"/>
        <v>DISTPLT</v>
      </c>
      <c r="J911" s="344">
        <f t="shared" si="487"/>
        <v>5315.8658037322803</v>
      </c>
      <c r="K911" s="344">
        <f t="shared" si="488"/>
        <v>117.03345481023196</v>
      </c>
      <c r="L911" s="344">
        <f t="shared" si="489"/>
        <v>2905.416235599464</v>
      </c>
      <c r="M911" s="344">
        <f t="shared" si="490"/>
        <v>218.25923355319824</v>
      </c>
      <c r="N911" s="344">
        <f t="shared" si="491"/>
        <v>0</v>
      </c>
      <c r="O911" s="344">
        <f t="shared" si="492"/>
        <v>754.69281170853185</v>
      </c>
      <c r="P911" s="344">
        <f t="shared" si="493"/>
        <v>24.72714981738271</v>
      </c>
      <c r="Q911" s="344">
        <f t="shared" si="494"/>
        <v>9335.9946892210901</v>
      </c>
      <c r="R911" s="265">
        <f t="shared" si="495"/>
        <v>0</v>
      </c>
    </row>
    <row r="912" spans="2:18" x14ac:dyDescent="0.2">
      <c r="B912" s="139">
        <v>4560</v>
      </c>
      <c r="C912" s="119" t="s">
        <v>366</v>
      </c>
      <c r="D912" s="139"/>
      <c r="E912" s="273">
        <f>'[2]I-A.1 to II-F'!Q1040</f>
        <v>0</v>
      </c>
      <c r="F912" s="273"/>
      <c r="G912" s="352">
        <f t="shared" si="485"/>
        <v>0</v>
      </c>
      <c r="H912" s="272">
        <v>43</v>
      </c>
      <c r="I912" s="143" t="str">
        <f t="shared" si="486"/>
        <v>DISTPLT</v>
      </c>
      <c r="J912" s="344">
        <f t="shared" si="487"/>
        <v>0</v>
      </c>
      <c r="K912" s="344">
        <f t="shared" si="488"/>
        <v>0</v>
      </c>
      <c r="L912" s="344">
        <f t="shared" si="489"/>
        <v>0</v>
      </c>
      <c r="M912" s="344">
        <f t="shared" si="490"/>
        <v>0</v>
      </c>
      <c r="N912" s="344">
        <f t="shared" si="491"/>
        <v>0</v>
      </c>
      <c r="O912" s="344">
        <f t="shared" si="492"/>
        <v>0</v>
      </c>
      <c r="P912" s="344">
        <f t="shared" si="493"/>
        <v>0</v>
      </c>
      <c r="Q912" s="344">
        <f t="shared" si="494"/>
        <v>0</v>
      </c>
      <c r="R912" s="265">
        <f t="shared" si="495"/>
        <v>0</v>
      </c>
    </row>
    <row r="913" spans="1:214" x14ac:dyDescent="0.2">
      <c r="B913" s="139">
        <v>4561</v>
      </c>
      <c r="C913" s="119" t="s">
        <v>365</v>
      </c>
      <c r="D913" s="182"/>
      <c r="E913" s="273">
        <f>'[2]I-A.1 to II-F'!Q1041</f>
        <v>0</v>
      </c>
      <c r="F913" s="347"/>
      <c r="G913" s="352">
        <f t="shared" si="485"/>
        <v>0</v>
      </c>
      <c r="H913" s="272">
        <v>43</v>
      </c>
      <c r="I913" s="143" t="str">
        <f t="shared" si="486"/>
        <v>DISTPLT</v>
      </c>
      <c r="J913" s="344">
        <f t="shared" si="487"/>
        <v>0</v>
      </c>
      <c r="K913" s="344">
        <f t="shared" si="488"/>
        <v>0</v>
      </c>
      <c r="L913" s="344">
        <f t="shared" si="489"/>
        <v>0</v>
      </c>
      <c r="M913" s="344">
        <f t="shared" si="490"/>
        <v>0</v>
      </c>
      <c r="N913" s="344">
        <f t="shared" si="491"/>
        <v>0</v>
      </c>
      <c r="O913" s="344">
        <f t="shared" si="492"/>
        <v>0</v>
      </c>
      <c r="P913" s="344">
        <f t="shared" si="493"/>
        <v>0</v>
      </c>
      <c r="Q913" s="344">
        <f t="shared" si="494"/>
        <v>0</v>
      </c>
      <c r="R913" s="265">
        <f t="shared" si="495"/>
        <v>0</v>
      </c>
    </row>
    <row r="914" spans="1:214" x14ac:dyDescent="0.2">
      <c r="B914" s="119"/>
      <c r="C914" s="119"/>
      <c r="D914" s="182"/>
      <c r="E914" s="347"/>
      <c r="F914" s="347"/>
      <c r="G914" s="347"/>
      <c r="H914" s="504"/>
      <c r="I914" s="535"/>
      <c r="J914" s="347"/>
      <c r="K914" s="347"/>
      <c r="L914" s="347"/>
      <c r="M914" s="347"/>
      <c r="N914" s="347"/>
      <c r="O914" s="347"/>
      <c r="P914" s="347"/>
      <c r="Q914" s="347"/>
      <c r="R914" s="485"/>
    </row>
    <row r="915" spans="1:214" x14ac:dyDescent="0.2">
      <c r="B915" s="182"/>
      <c r="C915" s="535" t="s">
        <v>18</v>
      </c>
      <c r="D915" s="182"/>
      <c r="E915" s="347">
        <f>SUM(E908:E913)</f>
        <v>30501.486776009202</v>
      </c>
      <c r="F915" s="347">
        <f>SUM(F908:F913)</f>
        <v>0</v>
      </c>
      <c r="G915" s="347">
        <f>SUM(G908:G913)</f>
        <v>30501.486776009202</v>
      </c>
      <c r="H915" s="504"/>
      <c r="I915" s="535"/>
      <c r="J915" s="347">
        <f t="shared" ref="J915:P915" si="496">SUM(J908:J913)</f>
        <v>17683.34369647564</v>
      </c>
      <c r="K915" s="347">
        <f t="shared" si="496"/>
        <v>430.08196154097027</v>
      </c>
      <c r="L915" s="347">
        <f t="shared" si="496"/>
        <v>9230.143843478374</v>
      </c>
      <c r="M915" s="347">
        <f t="shared" si="496"/>
        <v>689.55704892227175</v>
      </c>
      <c r="N915" s="347">
        <f t="shared" si="496"/>
        <v>8.339348344242721E-2</v>
      </c>
      <c r="O915" s="347">
        <f t="shared" si="496"/>
        <v>2385.0105720416227</v>
      </c>
      <c r="P915" s="347">
        <f t="shared" si="496"/>
        <v>83.266260066884598</v>
      </c>
      <c r="Q915" s="344">
        <f t="shared" ref="Q915" si="497">SUM(J915:P915)</f>
        <v>30501.486776009202</v>
      </c>
      <c r="R915" s="265">
        <f t="shared" si="495"/>
        <v>0</v>
      </c>
    </row>
    <row r="916" spans="1:214" ht="13.5" thickBot="1" x14ac:dyDescent="0.25">
      <c r="B916" s="119"/>
      <c r="C916" s="119"/>
      <c r="D916" s="139"/>
      <c r="E916" s="273"/>
      <c r="F916" s="273"/>
      <c r="G916" s="352"/>
      <c r="H916" s="406"/>
      <c r="I916" s="143"/>
      <c r="J916" s="267"/>
      <c r="K916" s="267"/>
      <c r="L916" s="267"/>
      <c r="M916" s="267"/>
      <c r="N916" s="267"/>
      <c r="O916" s="267"/>
      <c r="P916" s="267"/>
      <c r="Q916" s="267"/>
      <c r="R916" s="302"/>
    </row>
    <row r="917" spans="1:214" ht="13.5" thickBot="1" x14ac:dyDescent="0.25">
      <c r="B917" s="177" t="s">
        <v>301</v>
      </c>
      <c r="C917" s="202"/>
      <c r="D917" s="202" t="s">
        <v>143</v>
      </c>
      <c r="E917" s="278">
        <f>E915</f>
        <v>30501.486776009202</v>
      </c>
      <c r="F917" s="278">
        <f>F915</f>
        <v>0</v>
      </c>
      <c r="G917" s="278">
        <f>G915</f>
        <v>30501.486776009202</v>
      </c>
      <c r="H917" s="505"/>
      <c r="I917" s="536"/>
      <c r="J917" s="278">
        <f t="shared" ref="J917:P917" si="498">J915</f>
        <v>17683.34369647564</v>
      </c>
      <c r="K917" s="278">
        <f t="shared" si="498"/>
        <v>430.08196154097027</v>
      </c>
      <c r="L917" s="278">
        <f t="shared" si="498"/>
        <v>9230.143843478374</v>
      </c>
      <c r="M917" s="278">
        <f t="shared" si="498"/>
        <v>689.55704892227175</v>
      </c>
      <c r="N917" s="278">
        <f t="shared" si="498"/>
        <v>8.339348344242721E-2</v>
      </c>
      <c r="O917" s="278">
        <f t="shared" si="498"/>
        <v>2385.0105720416227</v>
      </c>
      <c r="P917" s="278">
        <f t="shared" si="498"/>
        <v>83.266260066884598</v>
      </c>
      <c r="Q917" s="393">
        <f t="shared" ref="Q917" si="499">SUM(J917:P917)</f>
        <v>30501.486776009202</v>
      </c>
      <c r="R917" s="281">
        <f t="shared" si="495"/>
        <v>0</v>
      </c>
    </row>
    <row r="918" spans="1:214" s="144" customFormat="1" x14ac:dyDescent="0.2">
      <c r="A918" s="98"/>
      <c r="B918" s="101"/>
      <c r="C918" s="137"/>
      <c r="D918" s="137"/>
      <c r="E918" s="419"/>
      <c r="F918" s="419"/>
      <c r="G918" s="420"/>
      <c r="H918" s="504"/>
      <c r="I918" s="116"/>
      <c r="J918" s="116"/>
      <c r="K918" s="116"/>
      <c r="L918" s="116"/>
      <c r="M918" s="116"/>
      <c r="N918" s="116"/>
      <c r="O918" s="116"/>
      <c r="P918" s="116"/>
      <c r="Q918" s="116"/>
      <c r="R918" s="116"/>
    </row>
    <row r="919" spans="1:214" s="181" customFormat="1" ht="13.5" thickBot="1" x14ac:dyDescent="0.25">
      <c r="A919" s="98"/>
      <c r="B919" s="95"/>
      <c r="C919" s="95"/>
      <c r="D919" s="95"/>
      <c r="E919" s="216"/>
      <c r="F919" s="216"/>
      <c r="G919" s="217"/>
      <c r="H919" s="223"/>
      <c r="S919" s="95"/>
      <c r="T919" s="95"/>
      <c r="U919" s="95"/>
      <c r="V919" s="95"/>
      <c r="W919" s="95"/>
      <c r="X919" s="95"/>
      <c r="Y919" s="95"/>
      <c r="Z919" s="95"/>
      <c r="AA919" s="95"/>
      <c r="AB919" s="95"/>
      <c r="AC919" s="95"/>
      <c r="AD919" s="95"/>
      <c r="AE919" s="95"/>
      <c r="AF919" s="95"/>
      <c r="AG919" s="95"/>
      <c r="AH919" s="95"/>
      <c r="AI919" s="95"/>
      <c r="AJ919" s="95"/>
      <c r="AK919" s="95"/>
      <c r="AL919" s="95"/>
      <c r="AM919" s="95"/>
      <c r="AN919" s="95"/>
      <c r="AO919" s="95"/>
      <c r="AP919" s="95"/>
      <c r="AQ919" s="95"/>
      <c r="AR919" s="95"/>
      <c r="AS919" s="95"/>
      <c r="AT919" s="95"/>
      <c r="AU919" s="95"/>
      <c r="AV919" s="95"/>
      <c r="AW919" s="95"/>
      <c r="AX919" s="95"/>
      <c r="AY919" s="95"/>
      <c r="AZ919" s="95"/>
      <c r="BA919" s="95"/>
      <c r="BB919" s="95"/>
      <c r="BC919" s="95"/>
      <c r="BD919" s="95"/>
      <c r="BE919" s="95"/>
      <c r="BF919" s="95"/>
      <c r="BG919" s="95"/>
      <c r="BH919" s="95"/>
      <c r="BI919" s="95"/>
      <c r="BJ919" s="95"/>
      <c r="BK919" s="95"/>
      <c r="BL919" s="95"/>
      <c r="BM919" s="95"/>
      <c r="BN919" s="95"/>
      <c r="BO919" s="95"/>
      <c r="BP919" s="95"/>
      <c r="BQ919" s="95"/>
      <c r="BR919" s="95"/>
      <c r="BS919" s="95"/>
      <c r="BT919" s="95"/>
      <c r="BU919" s="95"/>
      <c r="BV919" s="95"/>
      <c r="BW919" s="95"/>
      <c r="BX919" s="95"/>
      <c r="BY919" s="95"/>
      <c r="BZ919" s="95"/>
      <c r="CA919" s="95"/>
      <c r="CB919" s="95"/>
      <c r="CC919" s="95"/>
      <c r="CD919" s="95"/>
      <c r="CE919" s="95"/>
      <c r="CF919" s="95"/>
      <c r="CG919" s="95"/>
      <c r="CH919" s="95"/>
      <c r="CI919" s="95"/>
      <c r="CJ919" s="95"/>
      <c r="CK919" s="95"/>
      <c r="CL919" s="95"/>
      <c r="CM919" s="95"/>
      <c r="CN919" s="95"/>
      <c r="CO919" s="95"/>
      <c r="CP919" s="95"/>
      <c r="CQ919" s="95"/>
      <c r="CR919" s="95"/>
      <c r="CS919" s="95"/>
      <c r="CT919" s="95"/>
      <c r="CU919" s="95"/>
      <c r="CV919" s="95"/>
      <c r="CW919" s="95"/>
      <c r="CX919" s="95"/>
      <c r="CY919" s="95"/>
      <c r="CZ919" s="95"/>
      <c r="DA919" s="95"/>
      <c r="DB919" s="95"/>
      <c r="DC919" s="95"/>
      <c r="DD919" s="95"/>
      <c r="DE919" s="95"/>
      <c r="DF919" s="95"/>
      <c r="DG919" s="95"/>
      <c r="DH919" s="95"/>
      <c r="DI919" s="95"/>
      <c r="DJ919" s="95"/>
      <c r="DK919" s="95"/>
      <c r="DL919" s="95"/>
      <c r="DM919" s="95"/>
      <c r="DN919" s="95"/>
      <c r="DO919" s="95"/>
      <c r="DP919" s="95"/>
      <c r="DQ919" s="95"/>
      <c r="DR919" s="95"/>
      <c r="DS919" s="95"/>
      <c r="DT919" s="95"/>
      <c r="DU919" s="95"/>
      <c r="DV919" s="95"/>
      <c r="DW919" s="95"/>
      <c r="DX919" s="95"/>
      <c r="DY919" s="95"/>
      <c r="DZ919" s="95"/>
      <c r="EA919" s="95"/>
      <c r="EB919" s="95"/>
      <c r="EC919" s="95"/>
      <c r="ED919" s="95"/>
      <c r="EE919" s="95"/>
      <c r="EF919" s="95"/>
      <c r="EG919" s="95"/>
      <c r="EH919" s="95"/>
      <c r="EI919" s="95"/>
      <c r="EJ919" s="95"/>
      <c r="EK919" s="95"/>
      <c r="EL919" s="95"/>
      <c r="EM919" s="95"/>
      <c r="EN919" s="95"/>
      <c r="EO919" s="95"/>
      <c r="EP919" s="95"/>
      <c r="EQ919" s="95"/>
      <c r="ER919" s="95"/>
      <c r="ES919" s="95"/>
      <c r="ET919" s="95"/>
      <c r="EU919" s="95"/>
      <c r="EV919" s="95"/>
      <c r="EW919" s="95"/>
      <c r="EX919" s="95"/>
      <c r="EY919" s="95"/>
      <c r="EZ919" s="95"/>
      <c r="FA919" s="95"/>
      <c r="FB919" s="95"/>
      <c r="FC919" s="95"/>
      <c r="FD919" s="95"/>
      <c r="FE919" s="95"/>
      <c r="FF919" s="95"/>
      <c r="FG919" s="95"/>
      <c r="FH919" s="95"/>
      <c r="FI919" s="95"/>
      <c r="FJ919" s="95"/>
      <c r="FK919" s="95"/>
      <c r="FL919" s="95"/>
      <c r="FM919" s="95"/>
      <c r="FN919" s="95"/>
      <c r="FO919" s="95"/>
      <c r="FP919" s="95"/>
      <c r="FQ919" s="95"/>
      <c r="FR919" s="95"/>
      <c r="FS919" s="95"/>
      <c r="FT919" s="95"/>
      <c r="FU919" s="95"/>
      <c r="FV919" s="95"/>
      <c r="FW919" s="95"/>
      <c r="FX919" s="95"/>
      <c r="FY919" s="95"/>
      <c r="FZ919" s="95"/>
      <c r="GA919" s="95"/>
      <c r="GB919" s="95"/>
      <c r="GC919" s="95"/>
      <c r="GD919" s="95"/>
      <c r="GE919" s="95"/>
      <c r="GF919" s="95"/>
      <c r="GG919" s="95"/>
      <c r="GH919" s="95"/>
      <c r="GI919" s="95"/>
      <c r="GJ919" s="95"/>
      <c r="GK919" s="95"/>
      <c r="GL919" s="95"/>
      <c r="GM919" s="95"/>
      <c r="GN919" s="95"/>
      <c r="GO919" s="95"/>
      <c r="GP919" s="95"/>
      <c r="GQ919" s="95"/>
      <c r="GR919" s="95"/>
      <c r="GS919" s="95"/>
      <c r="GT919" s="95"/>
      <c r="GU919" s="95"/>
      <c r="GV919" s="95"/>
      <c r="GW919" s="95"/>
      <c r="GX919" s="95"/>
      <c r="GY919" s="95"/>
      <c r="GZ919" s="95"/>
      <c r="HA919" s="95"/>
      <c r="HB919" s="95"/>
      <c r="HC919" s="95"/>
      <c r="HD919" s="95"/>
      <c r="HE919" s="95"/>
      <c r="HF919" s="95"/>
    </row>
    <row r="920" spans="1:214" s="181" customFormat="1" x14ac:dyDescent="0.2">
      <c r="A920" s="98"/>
      <c r="B920" s="96" t="s">
        <v>0</v>
      </c>
      <c r="C920" s="239"/>
      <c r="D920" s="106"/>
      <c r="E920" s="231"/>
      <c r="F920" s="231"/>
      <c r="G920" s="233"/>
      <c r="H920" s="232"/>
      <c r="I920" s="113"/>
      <c r="S920" s="95"/>
      <c r="T920" s="95"/>
      <c r="U920" s="95"/>
      <c r="V920" s="95"/>
      <c r="W920" s="95"/>
      <c r="X920" s="95"/>
      <c r="Y920" s="95"/>
      <c r="Z920" s="95"/>
      <c r="AA920" s="95"/>
      <c r="AB920" s="95"/>
      <c r="AC920" s="95"/>
      <c r="AD920" s="95"/>
      <c r="AE920" s="95"/>
      <c r="AF920" s="95"/>
      <c r="AG920" s="95"/>
      <c r="AH920" s="95"/>
      <c r="AI920" s="95"/>
      <c r="AJ920" s="95"/>
      <c r="AK920" s="95"/>
      <c r="AL920" s="95"/>
      <c r="AM920" s="95"/>
      <c r="AN920" s="95"/>
      <c r="AO920" s="95"/>
      <c r="AP920" s="95"/>
      <c r="AQ920" s="95"/>
      <c r="AR920" s="95"/>
      <c r="AS920" s="95"/>
      <c r="AT920" s="95"/>
      <c r="AU920" s="95"/>
      <c r="AV920" s="95"/>
      <c r="AW920" s="95"/>
      <c r="AX920" s="95"/>
      <c r="AY920" s="95"/>
      <c r="AZ920" s="95"/>
      <c r="BA920" s="95"/>
      <c r="BB920" s="95"/>
      <c r="BC920" s="95"/>
      <c r="BD920" s="95"/>
      <c r="BE920" s="95"/>
      <c r="BF920" s="95"/>
      <c r="BG920" s="95"/>
      <c r="BH920" s="95"/>
      <c r="BI920" s="95"/>
      <c r="BJ920" s="95"/>
      <c r="BK920" s="95"/>
      <c r="BL920" s="95"/>
      <c r="BM920" s="95"/>
      <c r="BN920" s="95"/>
      <c r="BO920" s="95"/>
      <c r="BP920" s="95"/>
      <c r="BQ920" s="95"/>
      <c r="BR920" s="95"/>
      <c r="BS920" s="95"/>
      <c r="BT920" s="95"/>
      <c r="BU920" s="95"/>
      <c r="BV920" s="95"/>
      <c r="BW920" s="95"/>
      <c r="BX920" s="95"/>
      <c r="BY920" s="95"/>
      <c r="BZ920" s="95"/>
      <c r="CA920" s="95"/>
      <c r="CB920" s="95"/>
      <c r="CC920" s="95"/>
      <c r="CD920" s="95"/>
      <c r="CE920" s="95"/>
      <c r="CF920" s="95"/>
      <c r="CG920" s="95"/>
      <c r="CH920" s="95"/>
      <c r="CI920" s="95"/>
      <c r="CJ920" s="95"/>
      <c r="CK920" s="95"/>
      <c r="CL920" s="95"/>
      <c r="CM920" s="95"/>
      <c r="CN920" s="95"/>
      <c r="CO920" s="95"/>
      <c r="CP920" s="95"/>
      <c r="CQ920" s="95"/>
      <c r="CR920" s="95"/>
      <c r="CS920" s="95"/>
      <c r="CT920" s="95"/>
      <c r="CU920" s="95"/>
      <c r="CV920" s="95"/>
      <c r="CW920" s="95"/>
      <c r="CX920" s="95"/>
      <c r="CY920" s="95"/>
      <c r="CZ920" s="95"/>
      <c r="DA920" s="95"/>
      <c r="DB920" s="95"/>
      <c r="DC920" s="95"/>
      <c r="DD920" s="95"/>
      <c r="DE920" s="95"/>
      <c r="DF920" s="95"/>
      <c r="DG920" s="95"/>
      <c r="DH920" s="95"/>
      <c r="DI920" s="95"/>
      <c r="DJ920" s="95"/>
      <c r="DK920" s="95"/>
      <c r="DL920" s="95"/>
      <c r="DM920" s="95"/>
      <c r="DN920" s="95"/>
      <c r="DO920" s="95"/>
      <c r="DP920" s="95"/>
      <c r="DQ920" s="95"/>
      <c r="DR920" s="95"/>
      <c r="DS920" s="95"/>
      <c r="DT920" s="95"/>
      <c r="DU920" s="95"/>
      <c r="DV920" s="95"/>
      <c r="DW920" s="95"/>
      <c r="DX920" s="95"/>
      <c r="DY920" s="95"/>
      <c r="DZ920" s="95"/>
      <c r="EA920" s="95"/>
      <c r="EB920" s="95"/>
      <c r="EC920" s="95"/>
      <c r="ED920" s="95"/>
      <c r="EE920" s="95"/>
      <c r="EF920" s="95"/>
      <c r="EG920" s="95"/>
      <c r="EH920" s="95"/>
      <c r="EI920" s="95"/>
      <c r="EJ920" s="95"/>
      <c r="EK920" s="95"/>
      <c r="EL920" s="95"/>
      <c r="EM920" s="95"/>
      <c r="EN920" s="95"/>
      <c r="EO920" s="95"/>
      <c r="EP920" s="95"/>
      <c r="EQ920" s="95"/>
      <c r="ER920" s="95"/>
      <c r="ES920" s="95"/>
      <c r="ET920" s="95"/>
      <c r="EU920" s="95"/>
      <c r="EV920" s="95"/>
      <c r="EW920" s="95"/>
      <c r="EX920" s="95"/>
      <c r="EY920" s="95"/>
      <c r="EZ920" s="95"/>
      <c r="FA920" s="95"/>
      <c r="FB920" s="95"/>
      <c r="FC920" s="95"/>
      <c r="FD920" s="95"/>
      <c r="FE920" s="95"/>
      <c r="FF920" s="95"/>
      <c r="FG920" s="95"/>
      <c r="FH920" s="95"/>
      <c r="FI920" s="95"/>
      <c r="FJ920" s="95"/>
      <c r="FK920" s="95"/>
      <c r="FL920" s="95"/>
      <c r="FM920" s="95"/>
      <c r="FN920" s="95"/>
      <c r="FO920" s="95"/>
      <c r="FP920" s="95"/>
      <c r="FQ920" s="95"/>
      <c r="FR920" s="95"/>
      <c r="FS920" s="95"/>
      <c r="FT920" s="95"/>
      <c r="FU920" s="95"/>
      <c r="FV920" s="95"/>
      <c r="FW920" s="95"/>
      <c r="FX920" s="95"/>
      <c r="FY920" s="95"/>
      <c r="FZ920" s="95"/>
      <c r="GA920" s="95"/>
      <c r="GB920" s="95"/>
      <c r="GC920" s="95"/>
      <c r="GD920" s="95"/>
      <c r="GE920" s="95"/>
      <c r="GF920" s="95"/>
      <c r="GG920" s="95"/>
      <c r="GH920" s="95"/>
      <c r="GI920" s="95"/>
      <c r="GJ920" s="95"/>
      <c r="GK920" s="95"/>
      <c r="GL920" s="95"/>
      <c r="GM920" s="95"/>
      <c r="GN920" s="95"/>
      <c r="GO920" s="95"/>
      <c r="GP920" s="95"/>
      <c r="GQ920" s="95"/>
      <c r="GR920" s="95"/>
      <c r="GS920" s="95"/>
      <c r="GT920" s="95"/>
      <c r="GU920" s="95"/>
      <c r="GV920" s="95"/>
      <c r="GW920" s="95"/>
      <c r="GX920" s="95"/>
      <c r="GY920" s="95"/>
      <c r="GZ920" s="95"/>
      <c r="HA920" s="95"/>
      <c r="HB920" s="95"/>
      <c r="HC920" s="95"/>
      <c r="HD920" s="95"/>
      <c r="HE920" s="95"/>
      <c r="HF920" s="95"/>
    </row>
    <row r="921" spans="1:214" s="181" customFormat="1" x14ac:dyDescent="0.2">
      <c r="A921" s="98"/>
      <c r="B921" s="100" t="s">
        <v>530</v>
      </c>
      <c r="C921" s="329"/>
      <c r="D921" s="106"/>
      <c r="E921" s="328"/>
      <c r="F921" s="231"/>
      <c r="G921" s="233"/>
      <c r="H921" s="232"/>
      <c r="I921" s="113"/>
      <c r="S921" s="95"/>
      <c r="T921" s="95"/>
      <c r="U921" s="95"/>
      <c r="V921" s="95"/>
      <c r="W921" s="95"/>
      <c r="X921" s="95"/>
      <c r="Y921" s="95"/>
      <c r="Z921" s="95"/>
      <c r="AA921" s="95"/>
      <c r="AB921" s="95"/>
      <c r="AC921" s="95"/>
      <c r="AD921" s="95"/>
      <c r="AE921" s="95"/>
      <c r="AF921" s="95"/>
      <c r="AG921" s="95"/>
      <c r="AH921" s="95"/>
      <c r="AI921" s="95"/>
      <c r="AJ921" s="95"/>
      <c r="AK921" s="95"/>
      <c r="AL921" s="95"/>
      <c r="AM921" s="95"/>
      <c r="AN921" s="95"/>
      <c r="AO921" s="95"/>
      <c r="AP921" s="95"/>
      <c r="AQ921" s="95"/>
      <c r="AR921" s="95"/>
      <c r="AS921" s="95"/>
      <c r="AT921" s="95"/>
      <c r="AU921" s="95"/>
      <c r="AV921" s="95"/>
      <c r="AW921" s="95"/>
      <c r="AX921" s="95"/>
      <c r="AY921" s="95"/>
      <c r="AZ921" s="95"/>
      <c r="BA921" s="95"/>
      <c r="BB921" s="95"/>
      <c r="BC921" s="95"/>
      <c r="BD921" s="95"/>
      <c r="BE921" s="95"/>
      <c r="BF921" s="95"/>
      <c r="BG921" s="95"/>
      <c r="BH921" s="95"/>
      <c r="BI921" s="95"/>
      <c r="BJ921" s="95"/>
      <c r="BK921" s="95"/>
      <c r="BL921" s="95"/>
      <c r="BM921" s="95"/>
      <c r="BN921" s="95"/>
      <c r="BO921" s="95"/>
      <c r="BP921" s="95"/>
      <c r="BQ921" s="95"/>
      <c r="BR921" s="95"/>
      <c r="BS921" s="95"/>
      <c r="BT921" s="95"/>
      <c r="BU921" s="95"/>
      <c r="BV921" s="95"/>
      <c r="BW921" s="95"/>
      <c r="BX921" s="95"/>
      <c r="BY921" s="95"/>
      <c r="BZ921" s="95"/>
      <c r="CA921" s="95"/>
      <c r="CB921" s="95"/>
      <c r="CC921" s="95"/>
      <c r="CD921" s="95"/>
      <c r="CE921" s="95"/>
      <c r="CF921" s="95"/>
      <c r="CG921" s="95"/>
      <c r="CH921" s="95"/>
      <c r="CI921" s="95"/>
      <c r="CJ921" s="95"/>
      <c r="CK921" s="95"/>
      <c r="CL921" s="95"/>
      <c r="CM921" s="95"/>
      <c r="CN921" s="95"/>
      <c r="CO921" s="95"/>
      <c r="CP921" s="95"/>
      <c r="CQ921" s="95"/>
      <c r="CR921" s="95"/>
      <c r="CS921" s="95"/>
      <c r="CT921" s="95"/>
      <c r="CU921" s="95"/>
      <c r="CV921" s="95"/>
      <c r="CW921" s="95"/>
      <c r="CX921" s="95"/>
      <c r="CY921" s="95"/>
      <c r="CZ921" s="95"/>
      <c r="DA921" s="95"/>
      <c r="DB921" s="95"/>
      <c r="DC921" s="95"/>
      <c r="DD921" s="95"/>
      <c r="DE921" s="95"/>
      <c r="DF921" s="95"/>
      <c r="DG921" s="95"/>
      <c r="DH921" s="95"/>
      <c r="DI921" s="95"/>
      <c r="DJ921" s="95"/>
      <c r="DK921" s="95"/>
      <c r="DL921" s="95"/>
      <c r="DM921" s="95"/>
      <c r="DN921" s="95"/>
      <c r="DO921" s="95"/>
      <c r="DP921" s="95"/>
      <c r="DQ921" s="95"/>
      <c r="DR921" s="95"/>
      <c r="DS921" s="95"/>
      <c r="DT921" s="95"/>
      <c r="DU921" s="95"/>
      <c r="DV921" s="95"/>
      <c r="DW921" s="95"/>
      <c r="DX921" s="95"/>
      <c r="DY921" s="95"/>
      <c r="DZ921" s="95"/>
      <c r="EA921" s="95"/>
      <c r="EB921" s="95"/>
      <c r="EC921" s="95"/>
      <c r="ED921" s="95"/>
      <c r="EE921" s="95"/>
      <c r="EF921" s="95"/>
      <c r="EG921" s="95"/>
      <c r="EH921" s="95"/>
      <c r="EI921" s="95"/>
      <c r="EJ921" s="95"/>
      <c r="EK921" s="95"/>
      <c r="EL921" s="95"/>
      <c r="EM921" s="95"/>
      <c r="EN921" s="95"/>
      <c r="EO921" s="95"/>
      <c r="EP921" s="95"/>
      <c r="EQ921" s="95"/>
      <c r="ER921" s="95"/>
      <c r="ES921" s="95"/>
      <c r="ET921" s="95"/>
      <c r="EU921" s="95"/>
      <c r="EV921" s="95"/>
      <c r="EW921" s="95"/>
      <c r="EX921" s="95"/>
      <c r="EY921" s="95"/>
      <c r="EZ921" s="95"/>
      <c r="FA921" s="95"/>
      <c r="FB921" s="95"/>
      <c r="FC921" s="95"/>
      <c r="FD921" s="95"/>
      <c r="FE921" s="95"/>
      <c r="FF921" s="95"/>
      <c r="FG921" s="95"/>
      <c r="FH921" s="95"/>
      <c r="FI921" s="95"/>
      <c r="FJ921" s="95"/>
      <c r="FK921" s="95"/>
      <c r="FL921" s="95"/>
      <c r="FM921" s="95"/>
      <c r="FN921" s="95"/>
      <c r="FO921" s="95"/>
      <c r="FP921" s="95"/>
      <c r="FQ921" s="95"/>
      <c r="FR921" s="95"/>
      <c r="FS921" s="95"/>
      <c r="FT921" s="95"/>
      <c r="FU921" s="95"/>
      <c r="FV921" s="95"/>
      <c r="FW921" s="95"/>
      <c r="FX921" s="95"/>
      <c r="FY921" s="95"/>
      <c r="FZ921" s="95"/>
      <c r="GA921" s="95"/>
      <c r="GB921" s="95"/>
      <c r="GC921" s="95"/>
      <c r="GD921" s="95"/>
      <c r="GE921" s="95"/>
      <c r="GF921" s="95"/>
      <c r="GG921" s="95"/>
      <c r="GH921" s="95"/>
      <c r="GI921" s="95"/>
      <c r="GJ921" s="95"/>
      <c r="GK921" s="95"/>
      <c r="GL921" s="95"/>
      <c r="GM921" s="95"/>
      <c r="GN921" s="95"/>
      <c r="GO921" s="95"/>
      <c r="GP921" s="95"/>
      <c r="GQ921" s="95"/>
      <c r="GR921" s="95"/>
      <c r="GS921" s="95"/>
      <c r="GT921" s="95"/>
      <c r="GU921" s="95"/>
      <c r="GV921" s="95"/>
      <c r="GW921" s="95"/>
      <c r="GX921" s="95"/>
      <c r="GY921" s="95"/>
      <c r="GZ921" s="95"/>
      <c r="HA921" s="95"/>
      <c r="HB921" s="95"/>
      <c r="HC921" s="95"/>
      <c r="HD921" s="95"/>
      <c r="HE921" s="95"/>
      <c r="HF921" s="95"/>
    </row>
    <row r="922" spans="1:214" s="181" customFormat="1" x14ac:dyDescent="0.2">
      <c r="A922" s="98"/>
      <c r="B922" s="102" t="s">
        <v>565</v>
      </c>
      <c r="C922" s="329"/>
      <c r="D922" s="106"/>
      <c r="E922" s="231"/>
      <c r="F922" s="231"/>
      <c r="G922" s="233"/>
      <c r="H922" s="232"/>
      <c r="I922" s="113"/>
      <c r="S922" s="95"/>
      <c r="T922" s="95"/>
      <c r="U922" s="95"/>
      <c r="V922" s="95"/>
      <c r="W922" s="95"/>
      <c r="X922" s="95"/>
      <c r="Y922" s="95"/>
      <c r="Z922" s="95"/>
      <c r="AA922" s="95"/>
      <c r="AB922" s="95"/>
      <c r="AC922" s="95"/>
      <c r="AD922" s="95"/>
      <c r="AE922" s="95"/>
      <c r="AF922" s="95"/>
      <c r="AG922" s="95"/>
      <c r="AH922" s="95"/>
      <c r="AI922" s="95"/>
      <c r="AJ922" s="95"/>
      <c r="AK922" s="95"/>
      <c r="AL922" s="95"/>
      <c r="AM922" s="95"/>
      <c r="AN922" s="95"/>
      <c r="AO922" s="95"/>
      <c r="AP922" s="95"/>
      <c r="AQ922" s="95"/>
      <c r="AR922" s="95"/>
      <c r="AS922" s="95"/>
      <c r="AT922" s="95"/>
      <c r="AU922" s="95"/>
      <c r="AV922" s="95"/>
      <c r="AW922" s="95"/>
      <c r="AX922" s="95"/>
      <c r="AY922" s="95"/>
      <c r="AZ922" s="95"/>
      <c r="BA922" s="95"/>
      <c r="BB922" s="95"/>
      <c r="BC922" s="95"/>
      <c r="BD922" s="95"/>
      <c r="BE922" s="95"/>
      <c r="BF922" s="95"/>
      <c r="BG922" s="95"/>
      <c r="BH922" s="95"/>
      <c r="BI922" s="95"/>
      <c r="BJ922" s="95"/>
      <c r="BK922" s="95"/>
      <c r="BL922" s="95"/>
      <c r="BM922" s="95"/>
      <c r="BN922" s="95"/>
      <c r="BO922" s="95"/>
      <c r="BP922" s="95"/>
      <c r="BQ922" s="95"/>
      <c r="BR922" s="95"/>
      <c r="BS922" s="95"/>
      <c r="BT922" s="95"/>
      <c r="BU922" s="95"/>
      <c r="BV922" s="95"/>
      <c r="BW922" s="95"/>
      <c r="BX922" s="95"/>
      <c r="BY922" s="95"/>
      <c r="BZ922" s="95"/>
      <c r="CA922" s="95"/>
      <c r="CB922" s="95"/>
      <c r="CC922" s="95"/>
      <c r="CD922" s="95"/>
      <c r="CE922" s="95"/>
      <c r="CF922" s="95"/>
      <c r="CG922" s="95"/>
      <c r="CH922" s="95"/>
      <c r="CI922" s="95"/>
      <c r="CJ922" s="95"/>
      <c r="CK922" s="95"/>
      <c r="CL922" s="95"/>
      <c r="CM922" s="95"/>
      <c r="CN922" s="95"/>
      <c r="CO922" s="95"/>
      <c r="CP922" s="95"/>
      <c r="CQ922" s="95"/>
      <c r="CR922" s="95"/>
      <c r="CS922" s="95"/>
      <c r="CT922" s="95"/>
      <c r="CU922" s="95"/>
      <c r="CV922" s="95"/>
      <c r="CW922" s="95"/>
      <c r="CX922" s="95"/>
      <c r="CY922" s="95"/>
      <c r="CZ922" s="95"/>
      <c r="DA922" s="95"/>
      <c r="DB922" s="95"/>
      <c r="DC922" s="95"/>
      <c r="DD922" s="95"/>
      <c r="DE922" s="95"/>
      <c r="DF922" s="95"/>
      <c r="DG922" s="95"/>
      <c r="DH922" s="95"/>
      <c r="DI922" s="95"/>
      <c r="DJ922" s="95"/>
      <c r="DK922" s="95"/>
      <c r="DL922" s="95"/>
      <c r="DM922" s="95"/>
      <c r="DN922" s="95"/>
      <c r="DO922" s="95"/>
      <c r="DP922" s="95"/>
      <c r="DQ922" s="95"/>
      <c r="DR922" s="95"/>
      <c r="DS922" s="95"/>
      <c r="DT922" s="95"/>
      <c r="DU922" s="95"/>
      <c r="DV922" s="95"/>
      <c r="DW922" s="95"/>
      <c r="DX922" s="95"/>
      <c r="DY922" s="95"/>
      <c r="DZ922" s="95"/>
      <c r="EA922" s="95"/>
      <c r="EB922" s="95"/>
      <c r="EC922" s="95"/>
      <c r="ED922" s="95"/>
      <c r="EE922" s="95"/>
      <c r="EF922" s="95"/>
      <c r="EG922" s="95"/>
      <c r="EH922" s="95"/>
      <c r="EI922" s="95"/>
      <c r="EJ922" s="95"/>
      <c r="EK922" s="95"/>
      <c r="EL922" s="95"/>
      <c r="EM922" s="95"/>
      <c r="EN922" s="95"/>
      <c r="EO922" s="95"/>
      <c r="EP922" s="95"/>
      <c r="EQ922" s="95"/>
      <c r="ER922" s="95"/>
      <c r="ES922" s="95"/>
      <c r="ET922" s="95"/>
      <c r="EU922" s="95"/>
      <c r="EV922" s="95"/>
      <c r="EW922" s="95"/>
      <c r="EX922" s="95"/>
      <c r="EY922" s="95"/>
      <c r="EZ922" s="95"/>
      <c r="FA922" s="95"/>
      <c r="FB922" s="95"/>
      <c r="FC922" s="95"/>
      <c r="FD922" s="95"/>
      <c r="FE922" s="95"/>
      <c r="FF922" s="95"/>
      <c r="FG922" s="95"/>
      <c r="FH922" s="95"/>
      <c r="FI922" s="95"/>
      <c r="FJ922" s="95"/>
      <c r="FK922" s="95"/>
      <c r="FL922" s="95"/>
      <c r="FM922" s="95"/>
      <c r="FN922" s="95"/>
      <c r="FO922" s="95"/>
      <c r="FP922" s="95"/>
      <c r="FQ922" s="95"/>
      <c r="FR922" s="95"/>
      <c r="FS922" s="95"/>
      <c r="FT922" s="95"/>
      <c r="FU922" s="95"/>
      <c r="FV922" s="95"/>
      <c r="FW922" s="95"/>
      <c r="FX922" s="95"/>
      <c r="FY922" s="95"/>
      <c r="FZ922" s="95"/>
      <c r="GA922" s="95"/>
      <c r="GB922" s="95"/>
      <c r="GC922" s="95"/>
      <c r="GD922" s="95"/>
      <c r="GE922" s="95"/>
      <c r="GF922" s="95"/>
      <c r="GG922" s="95"/>
      <c r="GH922" s="95"/>
      <c r="GI922" s="95"/>
      <c r="GJ922" s="95"/>
      <c r="GK922" s="95"/>
      <c r="GL922" s="95"/>
      <c r="GM922" s="95"/>
      <c r="GN922" s="95"/>
      <c r="GO922" s="95"/>
      <c r="GP922" s="95"/>
      <c r="GQ922" s="95"/>
      <c r="GR922" s="95"/>
      <c r="GS922" s="95"/>
      <c r="GT922" s="95"/>
      <c r="GU922" s="95"/>
      <c r="GV922" s="95"/>
      <c r="GW922" s="95"/>
      <c r="GX922" s="95"/>
      <c r="GY922" s="95"/>
      <c r="GZ922" s="95"/>
      <c r="HA922" s="95"/>
      <c r="HB922" s="95"/>
      <c r="HC922" s="95"/>
      <c r="HD922" s="95"/>
      <c r="HE922" s="95"/>
      <c r="HF922" s="95"/>
    </row>
    <row r="923" spans="1:214" s="181" customFormat="1" x14ac:dyDescent="0.2">
      <c r="A923" s="98"/>
      <c r="B923" s="102" t="s">
        <v>531</v>
      </c>
      <c r="C923" s="329"/>
      <c r="D923" s="106"/>
      <c r="E923" s="231"/>
      <c r="F923" s="231"/>
      <c r="G923" s="233"/>
      <c r="H923" s="232"/>
      <c r="I923" s="113"/>
      <c r="S923" s="95"/>
      <c r="T923" s="95"/>
      <c r="U923" s="95"/>
      <c r="V923" s="95"/>
      <c r="W923" s="95"/>
      <c r="X923" s="95"/>
      <c r="Y923" s="95"/>
      <c r="Z923" s="95"/>
      <c r="AA923" s="95"/>
      <c r="AB923" s="95"/>
      <c r="AC923" s="95"/>
      <c r="AD923" s="95"/>
      <c r="AE923" s="95"/>
      <c r="AF923" s="95"/>
      <c r="AG923" s="95"/>
      <c r="AH923" s="95"/>
      <c r="AI923" s="95"/>
      <c r="AJ923" s="95"/>
      <c r="AK923" s="95"/>
      <c r="AL923" s="95"/>
      <c r="AM923" s="95"/>
      <c r="AN923" s="95"/>
      <c r="AO923" s="95"/>
      <c r="AP923" s="95"/>
      <c r="AQ923" s="95"/>
      <c r="AR923" s="95"/>
      <c r="AS923" s="95"/>
      <c r="AT923" s="95"/>
      <c r="AU923" s="95"/>
      <c r="AV923" s="95"/>
      <c r="AW923" s="95"/>
      <c r="AX923" s="95"/>
      <c r="AY923" s="95"/>
      <c r="AZ923" s="95"/>
      <c r="BA923" s="95"/>
      <c r="BB923" s="95"/>
      <c r="BC923" s="95"/>
      <c r="BD923" s="95"/>
      <c r="BE923" s="95"/>
      <c r="BF923" s="95"/>
      <c r="BG923" s="95"/>
      <c r="BH923" s="95"/>
      <c r="BI923" s="95"/>
      <c r="BJ923" s="95"/>
      <c r="BK923" s="95"/>
      <c r="BL923" s="95"/>
      <c r="BM923" s="95"/>
      <c r="BN923" s="95"/>
      <c r="BO923" s="95"/>
      <c r="BP923" s="95"/>
      <c r="BQ923" s="95"/>
      <c r="BR923" s="95"/>
      <c r="BS923" s="95"/>
      <c r="BT923" s="95"/>
      <c r="BU923" s="95"/>
      <c r="BV923" s="95"/>
      <c r="BW923" s="95"/>
      <c r="BX923" s="95"/>
      <c r="BY923" s="95"/>
      <c r="BZ923" s="95"/>
      <c r="CA923" s="95"/>
      <c r="CB923" s="95"/>
      <c r="CC923" s="95"/>
      <c r="CD923" s="95"/>
      <c r="CE923" s="95"/>
      <c r="CF923" s="95"/>
      <c r="CG923" s="95"/>
      <c r="CH923" s="95"/>
      <c r="CI923" s="95"/>
      <c r="CJ923" s="95"/>
      <c r="CK923" s="95"/>
      <c r="CL923" s="95"/>
      <c r="CM923" s="95"/>
      <c r="CN923" s="95"/>
      <c r="CO923" s="95"/>
      <c r="CP923" s="95"/>
      <c r="CQ923" s="95"/>
      <c r="CR923" s="95"/>
      <c r="CS923" s="95"/>
      <c r="CT923" s="95"/>
      <c r="CU923" s="95"/>
      <c r="CV923" s="95"/>
      <c r="CW923" s="95"/>
      <c r="CX923" s="95"/>
      <c r="CY923" s="95"/>
      <c r="CZ923" s="95"/>
      <c r="DA923" s="95"/>
      <c r="DB923" s="95"/>
      <c r="DC923" s="95"/>
      <c r="DD923" s="95"/>
      <c r="DE923" s="95"/>
      <c r="DF923" s="95"/>
      <c r="DG923" s="95"/>
      <c r="DH923" s="95"/>
      <c r="DI923" s="95"/>
      <c r="DJ923" s="95"/>
      <c r="DK923" s="95"/>
      <c r="DL923" s="95"/>
      <c r="DM923" s="95"/>
      <c r="DN923" s="95"/>
      <c r="DO923" s="95"/>
      <c r="DP923" s="95"/>
      <c r="DQ923" s="95"/>
      <c r="DR923" s="95"/>
      <c r="DS923" s="95"/>
      <c r="DT923" s="95"/>
      <c r="DU923" s="95"/>
      <c r="DV923" s="95"/>
      <c r="DW923" s="95"/>
      <c r="DX923" s="95"/>
      <c r="DY923" s="95"/>
      <c r="DZ923" s="95"/>
      <c r="EA923" s="95"/>
      <c r="EB923" s="95"/>
      <c r="EC923" s="95"/>
      <c r="ED923" s="95"/>
      <c r="EE923" s="95"/>
      <c r="EF923" s="95"/>
      <c r="EG923" s="95"/>
      <c r="EH923" s="95"/>
      <c r="EI923" s="95"/>
      <c r="EJ923" s="95"/>
      <c r="EK923" s="95"/>
      <c r="EL923" s="95"/>
      <c r="EM923" s="95"/>
      <c r="EN923" s="95"/>
      <c r="EO923" s="95"/>
      <c r="EP923" s="95"/>
      <c r="EQ923" s="95"/>
      <c r="ER923" s="95"/>
      <c r="ES923" s="95"/>
      <c r="ET923" s="95"/>
      <c r="EU923" s="95"/>
      <c r="EV923" s="95"/>
      <c r="EW923" s="95"/>
      <c r="EX923" s="95"/>
      <c r="EY923" s="95"/>
      <c r="EZ923" s="95"/>
      <c r="FA923" s="95"/>
      <c r="FB923" s="95"/>
      <c r="FC923" s="95"/>
      <c r="FD923" s="95"/>
      <c r="FE923" s="95"/>
      <c r="FF923" s="95"/>
      <c r="FG923" s="95"/>
      <c r="FH923" s="95"/>
      <c r="FI923" s="95"/>
      <c r="FJ923" s="95"/>
      <c r="FK923" s="95"/>
      <c r="FL923" s="95"/>
      <c r="FM923" s="95"/>
      <c r="FN923" s="95"/>
      <c r="FO923" s="95"/>
      <c r="FP923" s="95"/>
      <c r="FQ923" s="95"/>
      <c r="FR923" s="95"/>
      <c r="FS923" s="95"/>
      <c r="FT923" s="95"/>
      <c r="FU923" s="95"/>
      <c r="FV923" s="95"/>
      <c r="FW923" s="95"/>
      <c r="FX923" s="95"/>
      <c r="FY923" s="95"/>
      <c r="FZ923" s="95"/>
      <c r="GA923" s="95"/>
      <c r="GB923" s="95"/>
      <c r="GC923" s="95"/>
      <c r="GD923" s="95"/>
      <c r="GE923" s="95"/>
      <c r="GF923" s="95"/>
      <c r="GG923" s="95"/>
      <c r="GH923" s="95"/>
      <c r="GI923" s="95"/>
      <c r="GJ923" s="95"/>
      <c r="GK923" s="95"/>
      <c r="GL923" s="95"/>
      <c r="GM923" s="95"/>
      <c r="GN923" s="95"/>
      <c r="GO923" s="95"/>
      <c r="GP923" s="95"/>
      <c r="GQ923" s="95"/>
      <c r="GR923" s="95"/>
      <c r="GS923" s="95"/>
      <c r="GT923" s="95"/>
      <c r="GU923" s="95"/>
      <c r="GV923" s="95"/>
      <c r="GW923" s="95"/>
      <c r="GX923" s="95"/>
      <c r="GY923" s="95"/>
      <c r="GZ923" s="95"/>
      <c r="HA923" s="95"/>
      <c r="HB923" s="95"/>
      <c r="HC923" s="95"/>
      <c r="HD923" s="95"/>
      <c r="HE923" s="95"/>
      <c r="HF923" s="95"/>
    </row>
    <row r="924" spans="1:214" s="181" customFormat="1" ht="13.5" thickBot="1" x14ac:dyDescent="0.25">
      <c r="A924" s="98"/>
      <c r="B924" s="103" t="s">
        <v>532</v>
      </c>
      <c r="C924" s="330"/>
      <c r="D924" s="106"/>
      <c r="E924" s="231"/>
      <c r="F924" s="221"/>
      <c r="G924" s="283"/>
      <c r="H924" s="232"/>
      <c r="I924" s="113"/>
      <c r="S924" s="95"/>
      <c r="T924" s="95"/>
      <c r="U924" s="95"/>
      <c r="V924" s="95"/>
      <c r="W924" s="95"/>
      <c r="X924" s="95"/>
      <c r="Y924" s="95"/>
      <c r="Z924" s="95"/>
      <c r="AA924" s="95"/>
      <c r="AB924" s="95"/>
      <c r="AC924" s="95"/>
      <c r="AD924" s="95"/>
      <c r="AE924" s="95"/>
      <c r="AF924" s="95"/>
      <c r="AG924" s="95"/>
      <c r="AH924" s="95"/>
      <c r="AI924" s="95"/>
      <c r="AJ924" s="95"/>
      <c r="AK924" s="95"/>
      <c r="AL924" s="95"/>
      <c r="AM924" s="95"/>
      <c r="AN924" s="95"/>
      <c r="AO924" s="95"/>
      <c r="AP924" s="95"/>
      <c r="AQ924" s="95"/>
      <c r="AR924" s="95"/>
      <c r="AS924" s="95"/>
      <c r="AT924" s="95"/>
      <c r="AU924" s="95"/>
      <c r="AV924" s="95"/>
      <c r="AW924" s="95"/>
      <c r="AX924" s="95"/>
      <c r="AY924" s="95"/>
      <c r="AZ924" s="95"/>
      <c r="BA924" s="95"/>
      <c r="BB924" s="95"/>
      <c r="BC924" s="95"/>
      <c r="BD924" s="95"/>
      <c r="BE924" s="95"/>
      <c r="BF924" s="95"/>
      <c r="BG924" s="95"/>
      <c r="BH924" s="95"/>
      <c r="BI924" s="95"/>
      <c r="BJ924" s="95"/>
      <c r="BK924" s="95"/>
      <c r="BL924" s="95"/>
      <c r="BM924" s="95"/>
      <c r="BN924" s="95"/>
      <c r="BO924" s="95"/>
      <c r="BP924" s="95"/>
      <c r="BQ924" s="95"/>
      <c r="BR924" s="95"/>
      <c r="BS924" s="95"/>
      <c r="BT924" s="95"/>
      <c r="BU924" s="95"/>
      <c r="BV924" s="95"/>
      <c r="BW924" s="95"/>
      <c r="BX924" s="95"/>
      <c r="BY924" s="95"/>
      <c r="BZ924" s="95"/>
      <c r="CA924" s="95"/>
      <c r="CB924" s="95"/>
      <c r="CC924" s="95"/>
      <c r="CD924" s="95"/>
      <c r="CE924" s="95"/>
      <c r="CF924" s="95"/>
      <c r="CG924" s="95"/>
      <c r="CH924" s="95"/>
      <c r="CI924" s="95"/>
      <c r="CJ924" s="95"/>
      <c r="CK924" s="95"/>
      <c r="CL924" s="95"/>
      <c r="CM924" s="95"/>
      <c r="CN924" s="95"/>
      <c r="CO924" s="95"/>
      <c r="CP924" s="95"/>
      <c r="CQ924" s="95"/>
      <c r="CR924" s="95"/>
      <c r="CS924" s="95"/>
      <c r="CT924" s="95"/>
      <c r="CU924" s="95"/>
      <c r="CV924" s="95"/>
      <c r="CW924" s="95"/>
      <c r="CX924" s="95"/>
      <c r="CY924" s="95"/>
      <c r="CZ924" s="95"/>
      <c r="DA924" s="95"/>
      <c r="DB924" s="95"/>
      <c r="DC924" s="95"/>
      <c r="DD924" s="95"/>
      <c r="DE924" s="95"/>
      <c r="DF924" s="95"/>
      <c r="DG924" s="95"/>
      <c r="DH924" s="95"/>
      <c r="DI924" s="95"/>
      <c r="DJ924" s="95"/>
      <c r="DK924" s="95"/>
      <c r="DL924" s="95"/>
      <c r="DM924" s="95"/>
      <c r="DN924" s="95"/>
      <c r="DO924" s="95"/>
      <c r="DP924" s="95"/>
      <c r="DQ924" s="95"/>
      <c r="DR924" s="95"/>
      <c r="DS924" s="95"/>
      <c r="DT924" s="95"/>
      <c r="DU924" s="95"/>
      <c r="DV924" s="95"/>
      <c r="DW924" s="95"/>
      <c r="DX924" s="95"/>
      <c r="DY924" s="95"/>
      <c r="DZ924" s="95"/>
      <c r="EA924" s="95"/>
      <c r="EB924" s="95"/>
      <c r="EC924" s="95"/>
      <c r="ED924" s="95"/>
      <c r="EE924" s="95"/>
      <c r="EF924" s="95"/>
      <c r="EG924" s="95"/>
      <c r="EH924" s="95"/>
      <c r="EI924" s="95"/>
      <c r="EJ924" s="95"/>
      <c r="EK924" s="95"/>
      <c r="EL924" s="95"/>
      <c r="EM924" s="95"/>
      <c r="EN924" s="95"/>
      <c r="EO924" s="95"/>
      <c r="EP924" s="95"/>
      <c r="EQ924" s="95"/>
      <c r="ER924" s="95"/>
      <c r="ES924" s="95"/>
      <c r="ET924" s="95"/>
      <c r="EU924" s="95"/>
      <c r="EV924" s="95"/>
      <c r="EW924" s="95"/>
      <c r="EX924" s="95"/>
      <c r="EY924" s="95"/>
      <c r="EZ924" s="95"/>
      <c r="FA924" s="95"/>
      <c r="FB924" s="95"/>
      <c r="FC924" s="95"/>
      <c r="FD924" s="95"/>
      <c r="FE924" s="95"/>
      <c r="FF924" s="95"/>
      <c r="FG924" s="95"/>
      <c r="FH924" s="95"/>
      <c r="FI924" s="95"/>
      <c r="FJ924" s="95"/>
      <c r="FK924" s="95"/>
      <c r="FL924" s="95"/>
      <c r="FM924" s="95"/>
      <c r="FN924" s="95"/>
      <c r="FO924" s="95"/>
      <c r="FP924" s="95"/>
      <c r="FQ924" s="95"/>
      <c r="FR924" s="95"/>
      <c r="FS924" s="95"/>
      <c r="FT924" s="95"/>
      <c r="FU924" s="95"/>
      <c r="FV924" s="95"/>
      <c r="FW924" s="95"/>
      <c r="FX924" s="95"/>
      <c r="FY924" s="95"/>
      <c r="FZ924" s="95"/>
      <c r="GA924" s="95"/>
      <c r="GB924" s="95"/>
      <c r="GC924" s="95"/>
      <c r="GD924" s="95"/>
      <c r="GE924" s="95"/>
      <c r="GF924" s="95"/>
      <c r="GG924" s="95"/>
      <c r="GH924" s="95"/>
      <c r="GI924" s="95"/>
      <c r="GJ924" s="95"/>
      <c r="GK924" s="95"/>
      <c r="GL924" s="95"/>
      <c r="GM924" s="95"/>
      <c r="GN924" s="95"/>
      <c r="GO924" s="95"/>
      <c r="GP924" s="95"/>
      <c r="GQ924" s="95"/>
      <c r="GR924" s="95"/>
      <c r="GS924" s="95"/>
      <c r="GT924" s="95"/>
      <c r="GU924" s="95"/>
      <c r="GV924" s="95"/>
      <c r="GW924" s="95"/>
      <c r="GX924" s="95"/>
      <c r="GY924" s="95"/>
      <c r="GZ924" s="95"/>
      <c r="HA924" s="95"/>
      <c r="HB924" s="95"/>
      <c r="HC924" s="95"/>
      <c r="HD924" s="95"/>
      <c r="HE924" s="95"/>
      <c r="HF924" s="95"/>
    </row>
    <row r="925" spans="1:214" s="181" customFormat="1" ht="12" thickBot="1" x14ac:dyDescent="0.25">
      <c r="A925" s="98"/>
      <c r="B925" s="145"/>
      <c r="C925" s="105"/>
      <c r="D925" s="105"/>
      <c r="E925" s="231" t="s">
        <v>539</v>
      </c>
      <c r="F925" s="231" t="s">
        <v>539</v>
      </c>
      <c r="G925" s="231" t="s">
        <v>539</v>
      </c>
      <c r="H925" s="234"/>
      <c r="J925" s="231" t="s">
        <v>539</v>
      </c>
      <c r="K925" s="231" t="s">
        <v>539</v>
      </c>
      <c r="L925" s="231" t="s">
        <v>539</v>
      </c>
      <c r="M925" s="231" t="s">
        <v>539</v>
      </c>
      <c r="N925" s="231" t="s">
        <v>539</v>
      </c>
      <c r="O925" s="231" t="s">
        <v>539</v>
      </c>
      <c r="P925" s="231" t="s">
        <v>539</v>
      </c>
      <c r="Q925" s="231" t="s">
        <v>539</v>
      </c>
      <c r="S925" s="95"/>
      <c r="T925" s="95"/>
      <c r="U925" s="95"/>
      <c r="V925" s="95"/>
      <c r="W925" s="95"/>
      <c r="X925" s="95"/>
      <c r="Y925" s="95"/>
      <c r="Z925" s="95"/>
      <c r="AA925" s="95"/>
      <c r="AB925" s="95"/>
      <c r="AC925" s="95"/>
      <c r="AD925" s="95"/>
      <c r="AE925" s="95"/>
      <c r="AF925" s="95"/>
      <c r="AG925" s="95"/>
      <c r="AH925" s="95"/>
      <c r="AI925" s="95"/>
      <c r="AJ925" s="95"/>
      <c r="AK925" s="95"/>
      <c r="AL925" s="95"/>
      <c r="AM925" s="95"/>
      <c r="AN925" s="95"/>
      <c r="AO925" s="95"/>
      <c r="AP925" s="95"/>
      <c r="AQ925" s="95"/>
      <c r="AR925" s="95"/>
      <c r="AS925" s="95"/>
      <c r="AT925" s="95"/>
      <c r="AU925" s="95"/>
      <c r="AV925" s="95"/>
      <c r="AW925" s="95"/>
      <c r="AX925" s="95"/>
      <c r="AY925" s="95"/>
      <c r="AZ925" s="95"/>
      <c r="BA925" s="95"/>
      <c r="BB925" s="95"/>
      <c r="BC925" s="95"/>
      <c r="BD925" s="95"/>
      <c r="BE925" s="95"/>
      <c r="BF925" s="95"/>
      <c r="BG925" s="95"/>
      <c r="BH925" s="95"/>
      <c r="BI925" s="95"/>
      <c r="BJ925" s="95"/>
      <c r="BK925" s="95"/>
      <c r="BL925" s="95"/>
      <c r="BM925" s="95"/>
      <c r="BN925" s="95"/>
      <c r="BO925" s="95"/>
      <c r="BP925" s="95"/>
      <c r="BQ925" s="95"/>
      <c r="BR925" s="95"/>
      <c r="BS925" s="95"/>
      <c r="BT925" s="95"/>
      <c r="BU925" s="95"/>
      <c r="BV925" s="95"/>
      <c r="BW925" s="95"/>
      <c r="BX925" s="95"/>
      <c r="BY925" s="95"/>
      <c r="BZ925" s="95"/>
      <c r="CA925" s="95"/>
      <c r="CB925" s="95"/>
      <c r="CC925" s="95"/>
      <c r="CD925" s="95"/>
      <c r="CE925" s="95"/>
      <c r="CF925" s="95"/>
      <c r="CG925" s="95"/>
      <c r="CH925" s="95"/>
      <c r="CI925" s="95"/>
      <c r="CJ925" s="95"/>
      <c r="CK925" s="95"/>
      <c r="CL925" s="95"/>
      <c r="CM925" s="95"/>
      <c r="CN925" s="95"/>
      <c r="CO925" s="95"/>
      <c r="CP925" s="95"/>
      <c r="CQ925" s="95"/>
      <c r="CR925" s="95"/>
      <c r="CS925" s="95"/>
      <c r="CT925" s="95"/>
      <c r="CU925" s="95"/>
      <c r="CV925" s="95"/>
      <c r="CW925" s="95"/>
      <c r="CX925" s="95"/>
      <c r="CY925" s="95"/>
      <c r="CZ925" s="95"/>
      <c r="DA925" s="95"/>
      <c r="DB925" s="95"/>
      <c r="DC925" s="95"/>
      <c r="DD925" s="95"/>
      <c r="DE925" s="95"/>
      <c r="DF925" s="95"/>
      <c r="DG925" s="95"/>
      <c r="DH925" s="95"/>
      <c r="DI925" s="95"/>
      <c r="DJ925" s="95"/>
      <c r="DK925" s="95"/>
      <c r="DL925" s="95"/>
      <c r="DM925" s="95"/>
      <c r="DN925" s="95"/>
      <c r="DO925" s="95"/>
      <c r="DP925" s="95"/>
      <c r="DQ925" s="95"/>
      <c r="DR925" s="95"/>
      <c r="DS925" s="95"/>
      <c r="DT925" s="95"/>
      <c r="DU925" s="95"/>
      <c r="DV925" s="95"/>
      <c r="DW925" s="95"/>
      <c r="DX925" s="95"/>
      <c r="DY925" s="95"/>
      <c r="DZ925" s="95"/>
      <c r="EA925" s="95"/>
      <c r="EB925" s="95"/>
      <c r="EC925" s="95"/>
      <c r="ED925" s="95"/>
      <c r="EE925" s="95"/>
      <c r="EF925" s="95"/>
      <c r="EG925" s="95"/>
      <c r="EH925" s="95"/>
      <c r="EI925" s="95"/>
      <c r="EJ925" s="95"/>
      <c r="EK925" s="95"/>
      <c r="EL925" s="95"/>
      <c r="EM925" s="95"/>
      <c r="EN925" s="95"/>
      <c r="EO925" s="95"/>
      <c r="EP925" s="95"/>
      <c r="EQ925" s="95"/>
      <c r="ER925" s="95"/>
      <c r="ES925" s="95"/>
      <c r="ET925" s="95"/>
      <c r="EU925" s="95"/>
      <c r="EV925" s="95"/>
      <c r="EW925" s="95"/>
      <c r="EX925" s="95"/>
      <c r="EY925" s="95"/>
      <c r="EZ925" s="95"/>
      <c r="FA925" s="95"/>
      <c r="FB925" s="95"/>
      <c r="FC925" s="95"/>
      <c r="FD925" s="95"/>
      <c r="FE925" s="95"/>
      <c r="FF925" s="95"/>
      <c r="FG925" s="95"/>
      <c r="FH925" s="95"/>
      <c r="FI925" s="95"/>
      <c r="FJ925" s="95"/>
      <c r="FK925" s="95"/>
      <c r="FL925" s="95"/>
      <c r="FM925" s="95"/>
      <c r="FN925" s="95"/>
      <c r="FO925" s="95"/>
      <c r="FP925" s="95"/>
      <c r="FQ925" s="95"/>
      <c r="FR925" s="95"/>
      <c r="FS925" s="95"/>
      <c r="FT925" s="95"/>
      <c r="FU925" s="95"/>
      <c r="FV925" s="95"/>
      <c r="FW925" s="95"/>
      <c r="FX925" s="95"/>
      <c r="FY925" s="95"/>
      <c r="FZ925" s="95"/>
      <c r="GA925" s="95"/>
      <c r="GB925" s="95"/>
      <c r="GC925" s="95"/>
      <c r="GD925" s="95"/>
      <c r="GE925" s="95"/>
      <c r="GF925" s="95"/>
      <c r="GG925" s="95"/>
      <c r="GH925" s="95"/>
      <c r="GI925" s="95"/>
      <c r="GJ925" s="95"/>
      <c r="GK925" s="95"/>
      <c r="GL925" s="95"/>
      <c r="GM925" s="95"/>
      <c r="GN925" s="95"/>
      <c r="GO925" s="95"/>
      <c r="GP925" s="95"/>
      <c r="GQ925" s="95"/>
      <c r="GR925" s="95"/>
      <c r="GS925" s="95"/>
      <c r="GT925" s="95"/>
      <c r="GU925" s="95"/>
      <c r="GV925" s="95"/>
      <c r="GW925" s="95"/>
      <c r="GX925" s="95"/>
      <c r="GY925" s="95"/>
      <c r="GZ925" s="95"/>
      <c r="HA925" s="95"/>
      <c r="HB925" s="95"/>
      <c r="HC925" s="95"/>
      <c r="HD925" s="95"/>
      <c r="HE925" s="95"/>
      <c r="HF925" s="95"/>
    </row>
    <row r="926" spans="1:214" s="181" customFormat="1" ht="12" thickBot="1" x14ac:dyDescent="0.25">
      <c r="A926" s="98"/>
      <c r="B926" s="537"/>
      <c r="C926" s="106"/>
      <c r="D926" s="105"/>
      <c r="E926" s="231"/>
      <c r="F926" s="231"/>
      <c r="G926" s="233"/>
      <c r="H926" s="234"/>
      <c r="I926" s="644" t="s">
        <v>512</v>
      </c>
      <c r="J926" s="645"/>
      <c r="K926" s="645"/>
      <c r="L926" s="645"/>
      <c r="M926" s="645"/>
      <c r="N926" s="645"/>
      <c r="O926" s="645"/>
      <c r="P926" s="645"/>
      <c r="Q926" s="646"/>
      <c r="S926" s="95"/>
      <c r="T926" s="95"/>
      <c r="U926" s="95"/>
      <c r="V926" s="95"/>
      <c r="W926" s="95"/>
      <c r="X926" s="95"/>
      <c r="Y926" s="95"/>
      <c r="Z926" s="95"/>
      <c r="AA926" s="95"/>
      <c r="AB926" s="95"/>
      <c r="AC926" s="95"/>
      <c r="AD926" s="95"/>
      <c r="AE926" s="95"/>
      <c r="AF926" s="95"/>
      <c r="AG926" s="95"/>
      <c r="AH926" s="95"/>
      <c r="AI926" s="95"/>
      <c r="AJ926" s="95"/>
      <c r="AK926" s="95"/>
      <c r="AL926" s="95"/>
      <c r="AM926" s="95"/>
      <c r="AN926" s="95"/>
      <c r="AO926" s="95"/>
      <c r="AP926" s="95"/>
      <c r="AQ926" s="95"/>
      <c r="AR926" s="95"/>
      <c r="AS926" s="95"/>
      <c r="AT926" s="95"/>
      <c r="AU926" s="95"/>
      <c r="AV926" s="95"/>
      <c r="AW926" s="95"/>
      <c r="AX926" s="95"/>
      <c r="AY926" s="95"/>
      <c r="AZ926" s="95"/>
      <c r="BA926" s="95"/>
      <c r="BB926" s="95"/>
      <c r="BC926" s="95"/>
      <c r="BD926" s="95"/>
      <c r="BE926" s="95"/>
      <c r="BF926" s="95"/>
      <c r="BG926" s="95"/>
      <c r="BH926" s="95"/>
      <c r="BI926" s="95"/>
      <c r="BJ926" s="95"/>
      <c r="BK926" s="95"/>
      <c r="BL926" s="95"/>
      <c r="BM926" s="95"/>
      <c r="BN926" s="95"/>
      <c r="BO926" s="95"/>
      <c r="BP926" s="95"/>
      <c r="BQ926" s="95"/>
      <c r="BR926" s="95"/>
      <c r="BS926" s="95"/>
      <c r="BT926" s="95"/>
      <c r="BU926" s="95"/>
      <c r="BV926" s="95"/>
      <c r="BW926" s="95"/>
      <c r="BX926" s="95"/>
      <c r="BY926" s="95"/>
      <c r="BZ926" s="95"/>
      <c r="CA926" s="95"/>
      <c r="CB926" s="95"/>
      <c r="CC926" s="95"/>
      <c r="CD926" s="95"/>
      <c r="CE926" s="95"/>
      <c r="CF926" s="95"/>
      <c r="CG926" s="95"/>
      <c r="CH926" s="95"/>
      <c r="CI926" s="95"/>
      <c r="CJ926" s="95"/>
      <c r="CK926" s="95"/>
      <c r="CL926" s="95"/>
      <c r="CM926" s="95"/>
      <c r="CN926" s="95"/>
      <c r="CO926" s="95"/>
      <c r="CP926" s="95"/>
      <c r="CQ926" s="95"/>
      <c r="CR926" s="95"/>
      <c r="CS926" s="95"/>
      <c r="CT926" s="95"/>
      <c r="CU926" s="95"/>
      <c r="CV926" s="95"/>
      <c r="CW926" s="95"/>
      <c r="CX926" s="95"/>
      <c r="CY926" s="95"/>
      <c r="CZ926" s="95"/>
      <c r="DA926" s="95"/>
      <c r="DB926" s="95"/>
      <c r="DC926" s="95"/>
      <c r="DD926" s="95"/>
      <c r="DE926" s="95"/>
      <c r="DF926" s="95"/>
      <c r="DG926" s="95"/>
      <c r="DH926" s="95"/>
      <c r="DI926" s="95"/>
      <c r="DJ926" s="95"/>
      <c r="DK926" s="95"/>
      <c r="DL926" s="95"/>
      <c r="DM926" s="95"/>
      <c r="DN926" s="95"/>
      <c r="DO926" s="95"/>
      <c r="DP926" s="95"/>
      <c r="DQ926" s="95"/>
      <c r="DR926" s="95"/>
      <c r="DS926" s="95"/>
      <c r="DT926" s="95"/>
      <c r="DU926" s="95"/>
      <c r="DV926" s="95"/>
      <c r="DW926" s="95"/>
      <c r="DX926" s="95"/>
      <c r="DY926" s="95"/>
      <c r="DZ926" s="95"/>
      <c r="EA926" s="95"/>
      <c r="EB926" s="95"/>
      <c r="EC926" s="95"/>
      <c r="ED926" s="95"/>
      <c r="EE926" s="95"/>
      <c r="EF926" s="95"/>
      <c r="EG926" s="95"/>
      <c r="EH926" s="95"/>
      <c r="EI926" s="95"/>
      <c r="EJ926" s="95"/>
      <c r="EK926" s="95"/>
      <c r="EL926" s="95"/>
      <c r="EM926" s="95"/>
      <c r="EN926" s="95"/>
      <c r="EO926" s="95"/>
      <c r="EP926" s="95"/>
      <c r="EQ926" s="95"/>
      <c r="ER926" s="95"/>
      <c r="ES926" s="95"/>
      <c r="ET926" s="95"/>
      <c r="EU926" s="95"/>
      <c r="EV926" s="95"/>
      <c r="EW926" s="95"/>
      <c r="EX926" s="95"/>
      <c r="EY926" s="95"/>
      <c r="EZ926" s="95"/>
      <c r="FA926" s="95"/>
      <c r="FB926" s="95"/>
      <c r="FC926" s="95"/>
      <c r="FD926" s="95"/>
      <c r="FE926" s="95"/>
      <c r="FF926" s="95"/>
      <c r="FG926" s="95"/>
      <c r="FH926" s="95"/>
      <c r="FI926" s="95"/>
      <c r="FJ926" s="95"/>
      <c r="FK926" s="95"/>
      <c r="FL926" s="95"/>
      <c r="FM926" s="95"/>
      <c r="FN926" s="95"/>
      <c r="FO926" s="95"/>
      <c r="FP926" s="95"/>
      <c r="FQ926" s="95"/>
      <c r="FR926" s="95"/>
      <c r="FS926" s="95"/>
      <c r="FT926" s="95"/>
      <c r="FU926" s="95"/>
      <c r="FV926" s="95"/>
      <c r="FW926" s="95"/>
      <c r="FX926" s="95"/>
      <c r="FY926" s="95"/>
      <c r="FZ926" s="95"/>
      <c r="GA926" s="95"/>
      <c r="GB926" s="95"/>
      <c r="GC926" s="95"/>
      <c r="GD926" s="95"/>
      <c r="GE926" s="95"/>
      <c r="GF926" s="95"/>
      <c r="GG926" s="95"/>
      <c r="GH926" s="95"/>
      <c r="GI926" s="95"/>
      <c r="GJ926" s="95"/>
      <c r="GK926" s="95"/>
      <c r="GL926" s="95"/>
      <c r="GM926" s="95"/>
      <c r="GN926" s="95"/>
      <c r="GO926" s="95"/>
      <c r="GP926" s="95"/>
      <c r="GQ926" s="95"/>
      <c r="GR926" s="95"/>
      <c r="GS926" s="95"/>
      <c r="GT926" s="95"/>
      <c r="GU926" s="95"/>
      <c r="GV926" s="95"/>
      <c r="GW926" s="95"/>
      <c r="GX926" s="95"/>
      <c r="GY926" s="95"/>
      <c r="GZ926" s="95"/>
      <c r="HA926" s="95"/>
      <c r="HB926" s="95"/>
      <c r="HC926" s="95"/>
      <c r="HD926" s="95"/>
      <c r="HE926" s="95"/>
      <c r="HF926" s="95"/>
    </row>
    <row r="927" spans="1:214" s="181" customFormat="1" ht="11.25" x14ac:dyDescent="0.2">
      <c r="A927" s="98"/>
      <c r="B927" s="235"/>
      <c r="C927" s="235"/>
      <c r="D927" s="235"/>
      <c r="E927" s="236"/>
      <c r="F927" s="236" t="s">
        <v>513</v>
      </c>
      <c r="G927" s="237" t="s">
        <v>514</v>
      </c>
      <c r="H927" s="238"/>
      <c r="I927" s="239"/>
      <c r="J927" s="235"/>
      <c r="K927" s="240"/>
      <c r="L927" s="240"/>
      <c r="M927" s="240"/>
      <c r="N927" s="235"/>
      <c r="O927" s="240"/>
      <c r="P927" s="240"/>
      <c r="Q927" s="241"/>
      <c r="S927" s="95"/>
      <c r="T927" s="95"/>
      <c r="U927" s="95"/>
      <c r="V927" s="95"/>
      <c r="W927" s="95"/>
      <c r="X927" s="95"/>
      <c r="Y927" s="95"/>
      <c r="Z927" s="95"/>
      <c r="AA927" s="95"/>
      <c r="AB927" s="95"/>
      <c r="AC927" s="95"/>
      <c r="AD927" s="95"/>
      <c r="AE927" s="95"/>
      <c r="AF927" s="95"/>
      <c r="AG927" s="95"/>
      <c r="AH927" s="95"/>
      <c r="AI927" s="95"/>
      <c r="AJ927" s="95"/>
      <c r="AK927" s="95"/>
      <c r="AL927" s="95"/>
      <c r="AM927" s="95"/>
      <c r="AN927" s="95"/>
      <c r="AO927" s="95"/>
      <c r="AP927" s="95"/>
      <c r="AQ927" s="95"/>
      <c r="AR927" s="95"/>
      <c r="AS927" s="95"/>
      <c r="AT927" s="95"/>
      <c r="AU927" s="95"/>
      <c r="AV927" s="95"/>
      <c r="AW927" s="95"/>
      <c r="AX927" s="95"/>
      <c r="AY927" s="95"/>
      <c r="AZ927" s="95"/>
      <c r="BA927" s="95"/>
      <c r="BB927" s="95"/>
      <c r="BC927" s="95"/>
      <c r="BD927" s="95"/>
      <c r="BE927" s="95"/>
      <c r="BF927" s="95"/>
      <c r="BG927" s="95"/>
      <c r="BH927" s="95"/>
      <c r="BI927" s="95"/>
      <c r="BJ927" s="95"/>
      <c r="BK927" s="95"/>
      <c r="BL927" s="95"/>
      <c r="BM927" s="95"/>
      <c r="BN927" s="95"/>
      <c r="BO927" s="95"/>
      <c r="BP927" s="95"/>
      <c r="BQ927" s="95"/>
      <c r="BR927" s="95"/>
      <c r="BS927" s="95"/>
      <c r="BT927" s="95"/>
      <c r="BU927" s="95"/>
      <c r="BV927" s="95"/>
      <c r="BW927" s="95"/>
      <c r="BX927" s="95"/>
      <c r="BY927" s="95"/>
      <c r="BZ927" s="95"/>
      <c r="CA927" s="95"/>
      <c r="CB927" s="95"/>
      <c r="CC927" s="95"/>
      <c r="CD927" s="95"/>
      <c r="CE927" s="95"/>
      <c r="CF927" s="95"/>
      <c r="CG927" s="95"/>
      <c r="CH927" s="95"/>
      <c r="CI927" s="95"/>
      <c r="CJ927" s="95"/>
      <c r="CK927" s="95"/>
      <c r="CL927" s="95"/>
      <c r="CM927" s="95"/>
      <c r="CN927" s="95"/>
      <c r="CO927" s="95"/>
      <c r="CP927" s="95"/>
      <c r="CQ927" s="95"/>
      <c r="CR927" s="95"/>
      <c r="CS927" s="95"/>
      <c r="CT927" s="95"/>
      <c r="CU927" s="95"/>
      <c r="CV927" s="95"/>
      <c r="CW927" s="95"/>
      <c r="CX927" s="95"/>
      <c r="CY927" s="95"/>
      <c r="CZ927" s="95"/>
      <c r="DA927" s="95"/>
      <c r="DB927" s="95"/>
      <c r="DC927" s="95"/>
      <c r="DD927" s="95"/>
      <c r="DE927" s="95"/>
      <c r="DF927" s="95"/>
      <c r="DG927" s="95"/>
      <c r="DH927" s="95"/>
      <c r="DI927" s="95"/>
      <c r="DJ927" s="95"/>
      <c r="DK927" s="95"/>
      <c r="DL927" s="95"/>
      <c r="DM927" s="95"/>
      <c r="DN927" s="95"/>
      <c r="DO927" s="95"/>
      <c r="DP927" s="95"/>
      <c r="DQ927" s="95"/>
      <c r="DR927" s="95"/>
      <c r="DS927" s="95"/>
      <c r="DT927" s="95"/>
      <c r="DU927" s="95"/>
      <c r="DV927" s="95"/>
      <c r="DW927" s="95"/>
      <c r="DX927" s="95"/>
      <c r="DY927" s="95"/>
      <c r="DZ927" s="95"/>
      <c r="EA927" s="95"/>
      <c r="EB927" s="95"/>
      <c r="EC927" s="95"/>
      <c r="ED927" s="95"/>
      <c r="EE927" s="95"/>
      <c r="EF927" s="95"/>
      <c r="EG927" s="95"/>
      <c r="EH927" s="95"/>
      <c r="EI927" s="95"/>
      <c r="EJ927" s="95"/>
      <c r="EK927" s="95"/>
      <c r="EL927" s="95"/>
      <c r="EM927" s="95"/>
      <c r="EN927" s="95"/>
      <c r="EO927" s="95"/>
      <c r="EP927" s="95"/>
      <c r="EQ927" s="95"/>
      <c r="ER927" s="95"/>
      <c r="ES927" s="95"/>
      <c r="ET927" s="95"/>
      <c r="EU927" s="95"/>
      <c r="EV927" s="95"/>
      <c r="EW927" s="95"/>
      <c r="EX927" s="95"/>
      <c r="EY927" s="95"/>
      <c r="EZ927" s="95"/>
      <c r="FA927" s="95"/>
      <c r="FB927" s="95"/>
      <c r="FC927" s="95"/>
      <c r="FD927" s="95"/>
      <c r="FE927" s="95"/>
      <c r="FF927" s="95"/>
      <c r="FG927" s="95"/>
      <c r="FH927" s="95"/>
      <c r="FI927" s="95"/>
      <c r="FJ927" s="95"/>
      <c r="FK927" s="95"/>
      <c r="FL927" s="95"/>
      <c r="FM927" s="95"/>
      <c r="FN927" s="95"/>
      <c r="FO927" s="95"/>
      <c r="FP927" s="95"/>
      <c r="FQ927" s="95"/>
      <c r="FR927" s="95"/>
      <c r="FS927" s="95"/>
      <c r="FT927" s="95"/>
      <c r="FU927" s="95"/>
      <c r="FV927" s="95"/>
      <c r="FW927" s="95"/>
      <c r="FX927" s="95"/>
      <c r="FY927" s="95"/>
      <c r="FZ927" s="95"/>
      <c r="GA927" s="95"/>
      <c r="GB927" s="95"/>
      <c r="GC927" s="95"/>
      <c r="GD927" s="95"/>
      <c r="GE927" s="95"/>
      <c r="GF927" s="95"/>
      <c r="GG927" s="95"/>
      <c r="GH927" s="95"/>
      <c r="GI927" s="95"/>
      <c r="GJ927" s="95"/>
      <c r="GK927" s="95"/>
      <c r="GL927" s="95"/>
      <c r="GM927" s="95"/>
      <c r="GN927" s="95"/>
      <c r="GO927" s="95"/>
      <c r="GP927" s="95"/>
      <c r="GQ927" s="95"/>
      <c r="GR927" s="95"/>
      <c r="GS927" s="95"/>
      <c r="GT927" s="95"/>
      <c r="GU927" s="95"/>
      <c r="GV927" s="95"/>
      <c r="GW927" s="95"/>
      <c r="GX927" s="95"/>
      <c r="GY927" s="95"/>
      <c r="GZ927" s="95"/>
      <c r="HA927" s="95"/>
      <c r="HB927" s="95"/>
      <c r="HC927" s="95"/>
      <c r="HD927" s="95"/>
      <c r="HE927" s="95"/>
      <c r="HF927" s="95"/>
    </row>
    <row r="928" spans="1:214" s="181" customFormat="1" ht="11.25" x14ac:dyDescent="0.2">
      <c r="A928" s="98"/>
      <c r="B928" s="245" t="s">
        <v>517</v>
      </c>
      <c r="C928" s="245" t="s">
        <v>5</v>
      </c>
      <c r="D928" s="245" t="s">
        <v>6</v>
      </c>
      <c r="E928" s="246"/>
      <c r="F928" s="246" t="s">
        <v>515</v>
      </c>
      <c r="G928" s="247" t="s">
        <v>516</v>
      </c>
      <c r="H928" s="248" t="s">
        <v>517</v>
      </c>
      <c r="I928" s="249" t="s">
        <v>518</v>
      </c>
      <c r="J928" s="245" t="s">
        <v>7</v>
      </c>
      <c r="K928" s="245" t="s">
        <v>8</v>
      </c>
      <c r="L928" s="245" t="s">
        <v>8</v>
      </c>
      <c r="M928" s="245" t="s">
        <v>9</v>
      </c>
      <c r="N928" s="245" t="s">
        <v>10</v>
      </c>
      <c r="O928" s="245" t="s">
        <v>57</v>
      </c>
      <c r="P928" s="245" t="s">
        <v>57</v>
      </c>
      <c r="Q928" s="250" t="s">
        <v>519</v>
      </c>
      <c r="S928" s="95"/>
      <c r="T928" s="95"/>
      <c r="U928" s="95"/>
      <c r="V928" s="95"/>
      <c r="W928" s="95"/>
      <c r="X928" s="95"/>
      <c r="Y928" s="95"/>
      <c r="Z928" s="95"/>
      <c r="AA928" s="95"/>
      <c r="AB928" s="95"/>
      <c r="AC928" s="95"/>
      <c r="AD928" s="95"/>
      <c r="AE928" s="95"/>
      <c r="AF928" s="95"/>
      <c r="AG928" s="95"/>
      <c r="AH928" s="95"/>
      <c r="AI928" s="95"/>
      <c r="AJ928" s="95"/>
      <c r="AK928" s="95"/>
      <c r="AL928" s="95"/>
      <c r="AM928" s="95"/>
      <c r="AN928" s="95"/>
      <c r="AO928" s="95"/>
      <c r="AP928" s="95"/>
      <c r="AQ928" s="95"/>
      <c r="AR928" s="95"/>
      <c r="AS928" s="95"/>
      <c r="AT928" s="95"/>
      <c r="AU928" s="95"/>
      <c r="AV928" s="95"/>
      <c r="AW928" s="95"/>
      <c r="AX928" s="95"/>
      <c r="AY928" s="95"/>
      <c r="AZ928" s="95"/>
      <c r="BA928" s="95"/>
      <c r="BB928" s="95"/>
      <c r="BC928" s="95"/>
      <c r="BD928" s="95"/>
      <c r="BE928" s="95"/>
      <c r="BF928" s="95"/>
      <c r="BG928" s="95"/>
      <c r="BH928" s="95"/>
      <c r="BI928" s="95"/>
      <c r="BJ928" s="95"/>
      <c r="BK928" s="95"/>
      <c r="BL928" s="95"/>
      <c r="BM928" s="95"/>
      <c r="BN928" s="95"/>
      <c r="BO928" s="95"/>
      <c r="BP928" s="95"/>
      <c r="BQ928" s="95"/>
      <c r="BR928" s="95"/>
      <c r="BS928" s="95"/>
      <c r="BT928" s="95"/>
      <c r="BU928" s="95"/>
      <c r="BV928" s="95"/>
      <c r="BW928" s="95"/>
      <c r="BX928" s="95"/>
      <c r="BY928" s="95"/>
      <c r="BZ928" s="95"/>
      <c r="CA928" s="95"/>
      <c r="CB928" s="95"/>
      <c r="CC928" s="95"/>
      <c r="CD928" s="95"/>
      <c r="CE928" s="95"/>
      <c r="CF928" s="95"/>
      <c r="CG928" s="95"/>
      <c r="CH928" s="95"/>
      <c r="CI928" s="95"/>
      <c r="CJ928" s="95"/>
      <c r="CK928" s="95"/>
      <c r="CL928" s="95"/>
      <c r="CM928" s="95"/>
      <c r="CN928" s="95"/>
      <c r="CO928" s="95"/>
      <c r="CP928" s="95"/>
      <c r="CQ928" s="95"/>
      <c r="CR928" s="95"/>
      <c r="CS928" s="95"/>
      <c r="CT928" s="95"/>
      <c r="CU928" s="95"/>
      <c r="CV928" s="95"/>
      <c r="CW928" s="95"/>
      <c r="CX928" s="95"/>
      <c r="CY928" s="95"/>
      <c r="CZ928" s="95"/>
      <c r="DA928" s="95"/>
      <c r="DB928" s="95"/>
      <c r="DC928" s="95"/>
      <c r="DD928" s="95"/>
      <c r="DE928" s="95"/>
      <c r="DF928" s="95"/>
      <c r="DG928" s="95"/>
      <c r="DH928" s="95"/>
      <c r="DI928" s="95"/>
      <c r="DJ928" s="95"/>
      <c r="DK928" s="95"/>
      <c r="DL928" s="95"/>
      <c r="DM928" s="95"/>
      <c r="DN928" s="95"/>
      <c r="DO928" s="95"/>
      <c r="DP928" s="95"/>
      <c r="DQ928" s="95"/>
      <c r="DR928" s="95"/>
      <c r="DS928" s="95"/>
      <c r="DT928" s="95"/>
      <c r="DU928" s="95"/>
      <c r="DV928" s="95"/>
      <c r="DW928" s="95"/>
      <c r="DX928" s="95"/>
      <c r="DY928" s="95"/>
      <c r="DZ928" s="95"/>
      <c r="EA928" s="95"/>
      <c r="EB928" s="95"/>
      <c r="EC928" s="95"/>
      <c r="ED928" s="95"/>
      <c r="EE928" s="95"/>
      <c r="EF928" s="95"/>
      <c r="EG928" s="95"/>
      <c r="EH928" s="95"/>
      <c r="EI928" s="95"/>
      <c r="EJ928" s="95"/>
      <c r="EK928" s="95"/>
      <c r="EL928" s="95"/>
      <c r="EM928" s="95"/>
      <c r="EN928" s="95"/>
      <c r="EO928" s="95"/>
      <c r="EP928" s="95"/>
      <c r="EQ928" s="95"/>
      <c r="ER928" s="95"/>
      <c r="ES928" s="95"/>
      <c r="ET928" s="95"/>
      <c r="EU928" s="95"/>
      <c r="EV928" s="95"/>
      <c r="EW928" s="95"/>
      <c r="EX928" s="95"/>
      <c r="EY928" s="95"/>
      <c r="EZ928" s="95"/>
      <c r="FA928" s="95"/>
      <c r="FB928" s="95"/>
      <c r="FC928" s="95"/>
      <c r="FD928" s="95"/>
      <c r="FE928" s="95"/>
      <c r="FF928" s="95"/>
      <c r="FG928" s="95"/>
      <c r="FH928" s="95"/>
      <c r="FI928" s="95"/>
      <c r="FJ928" s="95"/>
      <c r="FK928" s="95"/>
      <c r="FL928" s="95"/>
      <c r="FM928" s="95"/>
      <c r="FN928" s="95"/>
      <c r="FO928" s="95"/>
      <c r="FP928" s="95"/>
      <c r="FQ928" s="95"/>
      <c r="FR928" s="95"/>
      <c r="FS928" s="95"/>
      <c r="FT928" s="95"/>
      <c r="FU928" s="95"/>
      <c r="FV928" s="95"/>
      <c r="FW928" s="95"/>
      <c r="FX928" s="95"/>
      <c r="FY928" s="95"/>
      <c r="FZ928" s="95"/>
      <c r="GA928" s="95"/>
      <c r="GB928" s="95"/>
      <c r="GC928" s="95"/>
      <c r="GD928" s="95"/>
      <c r="GE928" s="95"/>
      <c r="GF928" s="95"/>
      <c r="GG928" s="95"/>
      <c r="GH928" s="95"/>
      <c r="GI928" s="95"/>
      <c r="GJ928" s="95"/>
      <c r="GK928" s="95"/>
      <c r="GL928" s="95"/>
      <c r="GM928" s="95"/>
      <c r="GN928" s="95"/>
      <c r="GO928" s="95"/>
      <c r="GP928" s="95"/>
      <c r="GQ928" s="95"/>
      <c r="GR928" s="95"/>
      <c r="GS928" s="95"/>
      <c r="GT928" s="95"/>
      <c r="GU928" s="95"/>
      <c r="GV928" s="95"/>
      <c r="GW928" s="95"/>
      <c r="GX928" s="95"/>
      <c r="GY928" s="95"/>
      <c r="GZ928" s="95"/>
      <c r="HA928" s="95"/>
      <c r="HB928" s="95"/>
      <c r="HC928" s="95"/>
      <c r="HD928" s="95"/>
      <c r="HE928" s="95"/>
      <c r="HF928" s="95"/>
    </row>
    <row r="929" spans="1:214" s="181" customFormat="1" ht="11.25" x14ac:dyDescent="0.2">
      <c r="A929" s="98"/>
      <c r="B929" s="245" t="s">
        <v>522</v>
      </c>
      <c r="C929" s="245"/>
      <c r="D929" s="245" t="s">
        <v>520</v>
      </c>
      <c r="E929" s="246" t="s">
        <v>489</v>
      </c>
      <c r="F929" s="246" t="s">
        <v>521</v>
      </c>
      <c r="G929" s="247" t="s">
        <v>489</v>
      </c>
      <c r="H929" s="248" t="s">
        <v>522</v>
      </c>
      <c r="I929" s="249" t="s">
        <v>523</v>
      </c>
      <c r="J929" s="245"/>
      <c r="K929" s="252" t="s">
        <v>524</v>
      </c>
      <c r="L929" s="252" t="s">
        <v>525</v>
      </c>
      <c r="M929" s="245"/>
      <c r="N929" s="245"/>
      <c r="O929" s="245" t="s">
        <v>59</v>
      </c>
      <c r="P929" s="245" t="s">
        <v>60</v>
      </c>
      <c r="Q929" s="250" t="s">
        <v>526</v>
      </c>
      <c r="S929" s="95"/>
      <c r="T929" s="95"/>
      <c r="U929" s="95"/>
      <c r="V929" s="95"/>
      <c r="W929" s="95"/>
      <c r="X929" s="95"/>
      <c r="Y929" s="95"/>
      <c r="Z929" s="95"/>
      <c r="AA929" s="95"/>
      <c r="AB929" s="95"/>
      <c r="AC929" s="95"/>
      <c r="AD929" s="95"/>
      <c r="AE929" s="95"/>
      <c r="AF929" s="95"/>
      <c r="AG929" s="95"/>
      <c r="AH929" s="95"/>
      <c r="AI929" s="95"/>
      <c r="AJ929" s="95"/>
      <c r="AK929" s="95"/>
      <c r="AL929" s="95"/>
      <c r="AM929" s="95"/>
      <c r="AN929" s="95"/>
      <c r="AO929" s="95"/>
      <c r="AP929" s="95"/>
      <c r="AQ929" s="95"/>
      <c r="AR929" s="95"/>
      <c r="AS929" s="95"/>
      <c r="AT929" s="95"/>
      <c r="AU929" s="95"/>
      <c r="AV929" s="95"/>
      <c r="AW929" s="95"/>
      <c r="AX929" s="95"/>
      <c r="AY929" s="95"/>
      <c r="AZ929" s="95"/>
      <c r="BA929" s="95"/>
      <c r="BB929" s="95"/>
      <c r="BC929" s="95"/>
      <c r="BD929" s="95"/>
      <c r="BE929" s="95"/>
      <c r="BF929" s="95"/>
      <c r="BG929" s="95"/>
      <c r="BH929" s="95"/>
      <c r="BI929" s="95"/>
      <c r="BJ929" s="95"/>
      <c r="BK929" s="95"/>
      <c r="BL929" s="95"/>
      <c r="BM929" s="95"/>
      <c r="BN929" s="95"/>
      <c r="BO929" s="95"/>
      <c r="BP929" s="95"/>
      <c r="BQ929" s="95"/>
      <c r="BR929" s="95"/>
      <c r="BS929" s="95"/>
      <c r="BT929" s="95"/>
      <c r="BU929" s="95"/>
      <c r="BV929" s="95"/>
      <c r="BW929" s="95"/>
      <c r="BX929" s="95"/>
      <c r="BY929" s="95"/>
      <c r="BZ929" s="95"/>
      <c r="CA929" s="95"/>
      <c r="CB929" s="95"/>
      <c r="CC929" s="95"/>
      <c r="CD929" s="95"/>
      <c r="CE929" s="95"/>
      <c r="CF929" s="95"/>
      <c r="CG929" s="95"/>
      <c r="CH929" s="95"/>
      <c r="CI929" s="95"/>
      <c r="CJ929" s="95"/>
      <c r="CK929" s="95"/>
      <c r="CL929" s="95"/>
      <c r="CM929" s="95"/>
      <c r="CN929" s="95"/>
      <c r="CO929" s="95"/>
      <c r="CP929" s="95"/>
      <c r="CQ929" s="95"/>
      <c r="CR929" s="95"/>
      <c r="CS929" s="95"/>
      <c r="CT929" s="95"/>
      <c r="CU929" s="95"/>
      <c r="CV929" s="95"/>
      <c r="CW929" s="95"/>
      <c r="CX929" s="95"/>
      <c r="CY929" s="95"/>
      <c r="CZ929" s="95"/>
      <c r="DA929" s="95"/>
      <c r="DB929" s="95"/>
      <c r="DC929" s="95"/>
      <c r="DD929" s="95"/>
      <c r="DE929" s="95"/>
      <c r="DF929" s="95"/>
      <c r="DG929" s="95"/>
      <c r="DH929" s="95"/>
      <c r="DI929" s="95"/>
      <c r="DJ929" s="95"/>
      <c r="DK929" s="95"/>
      <c r="DL929" s="95"/>
      <c r="DM929" s="95"/>
      <c r="DN929" s="95"/>
      <c r="DO929" s="95"/>
      <c r="DP929" s="95"/>
      <c r="DQ929" s="95"/>
      <c r="DR929" s="95"/>
      <c r="DS929" s="95"/>
      <c r="DT929" s="95"/>
      <c r="DU929" s="95"/>
      <c r="DV929" s="95"/>
      <c r="DW929" s="95"/>
      <c r="DX929" s="95"/>
      <c r="DY929" s="95"/>
      <c r="DZ929" s="95"/>
      <c r="EA929" s="95"/>
      <c r="EB929" s="95"/>
      <c r="EC929" s="95"/>
      <c r="ED929" s="95"/>
      <c r="EE929" s="95"/>
      <c r="EF929" s="95"/>
      <c r="EG929" s="95"/>
      <c r="EH929" s="95"/>
      <c r="EI929" s="95"/>
      <c r="EJ929" s="95"/>
      <c r="EK929" s="95"/>
      <c r="EL929" s="95"/>
      <c r="EM929" s="95"/>
      <c r="EN929" s="95"/>
      <c r="EO929" s="95"/>
      <c r="EP929" s="95"/>
      <c r="EQ929" s="95"/>
      <c r="ER929" s="95"/>
      <c r="ES929" s="95"/>
      <c r="ET929" s="95"/>
      <c r="EU929" s="95"/>
      <c r="EV929" s="95"/>
      <c r="EW929" s="95"/>
      <c r="EX929" s="95"/>
      <c r="EY929" s="95"/>
      <c r="EZ929" s="95"/>
      <c r="FA929" s="95"/>
      <c r="FB929" s="95"/>
      <c r="FC929" s="95"/>
      <c r="FD929" s="95"/>
      <c r="FE929" s="95"/>
      <c r="FF929" s="95"/>
      <c r="FG929" s="95"/>
      <c r="FH929" s="95"/>
      <c r="FI929" s="95"/>
      <c r="FJ929" s="95"/>
      <c r="FK929" s="95"/>
      <c r="FL929" s="95"/>
      <c r="FM929" s="95"/>
      <c r="FN929" s="95"/>
      <c r="FO929" s="95"/>
      <c r="FP929" s="95"/>
      <c r="FQ929" s="95"/>
      <c r="FR929" s="95"/>
      <c r="FS929" s="95"/>
      <c r="FT929" s="95"/>
      <c r="FU929" s="95"/>
      <c r="FV929" s="95"/>
      <c r="FW929" s="95"/>
      <c r="FX929" s="95"/>
      <c r="FY929" s="95"/>
      <c r="FZ929" s="95"/>
      <c r="GA929" s="95"/>
      <c r="GB929" s="95"/>
      <c r="GC929" s="95"/>
      <c r="GD929" s="95"/>
      <c r="GE929" s="95"/>
      <c r="GF929" s="95"/>
      <c r="GG929" s="95"/>
      <c r="GH929" s="95"/>
      <c r="GI929" s="95"/>
      <c r="GJ929" s="95"/>
      <c r="GK929" s="95"/>
      <c r="GL929" s="95"/>
      <c r="GM929" s="95"/>
      <c r="GN929" s="95"/>
      <c r="GO929" s="95"/>
      <c r="GP929" s="95"/>
      <c r="GQ929" s="95"/>
      <c r="GR929" s="95"/>
      <c r="GS929" s="95"/>
      <c r="GT929" s="95"/>
      <c r="GU929" s="95"/>
      <c r="GV929" s="95"/>
      <c r="GW929" s="95"/>
      <c r="GX929" s="95"/>
      <c r="GY929" s="95"/>
      <c r="GZ929" s="95"/>
      <c r="HA929" s="95"/>
      <c r="HB929" s="95"/>
      <c r="HC929" s="95"/>
      <c r="HD929" s="95"/>
      <c r="HE929" s="95"/>
      <c r="HF929" s="95"/>
    </row>
    <row r="930" spans="1:214" s="181" customFormat="1" ht="12" thickBot="1" x14ac:dyDescent="0.25">
      <c r="A930" s="98"/>
      <c r="B930" s="258"/>
      <c r="C930" s="258"/>
      <c r="D930" s="253"/>
      <c r="E930" s="254"/>
      <c r="F930" s="254"/>
      <c r="G930" s="255"/>
      <c r="H930" s="256"/>
      <c r="I930" s="257" t="s">
        <v>527</v>
      </c>
      <c r="J930" s="258"/>
      <c r="K930" s="258"/>
      <c r="L930" s="259"/>
      <c r="M930" s="259"/>
      <c r="N930" s="259"/>
      <c r="O930" s="259"/>
      <c r="P930" s="259"/>
      <c r="Q930" s="260"/>
      <c r="S930" s="95"/>
      <c r="T930" s="95"/>
      <c r="U930" s="95"/>
      <c r="V930" s="95"/>
      <c r="W930" s="95"/>
      <c r="X930" s="95"/>
      <c r="Y930" s="95"/>
      <c r="Z930" s="95"/>
      <c r="AA930" s="95"/>
      <c r="AB930" s="95"/>
      <c r="AC930" s="95"/>
      <c r="AD930" s="95"/>
      <c r="AE930" s="95"/>
      <c r="AF930" s="95"/>
      <c r="AG930" s="95"/>
      <c r="AH930" s="95"/>
      <c r="AI930" s="95"/>
      <c r="AJ930" s="95"/>
      <c r="AK930" s="95"/>
      <c r="AL930" s="95"/>
      <c r="AM930" s="95"/>
      <c r="AN930" s="95"/>
      <c r="AO930" s="95"/>
      <c r="AP930" s="95"/>
      <c r="AQ930" s="95"/>
      <c r="AR930" s="95"/>
      <c r="AS930" s="95"/>
      <c r="AT930" s="95"/>
      <c r="AU930" s="95"/>
      <c r="AV930" s="95"/>
      <c r="AW930" s="95"/>
      <c r="AX930" s="95"/>
      <c r="AY930" s="95"/>
      <c r="AZ930" s="95"/>
      <c r="BA930" s="95"/>
      <c r="BB930" s="95"/>
      <c r="BC930" s="95"/>
      <c r="BD930" s="95"/>
      <c r="BE930" s="95"/>
      <c r="BF930" s="95"/>
      <c r="BG930" s="95"/>
      <c r="BH930" s="95"/>
      <c r="BI930" s="95"/>
      <c r="BJ930" s="95"/>
      <c r="BK930" s="95"/>
      <c r="BL930" s="95"/>
      <c r="BM930" s="95"/>
      <c r="BN930" s="95"/>
      <c r="BO930" s="95"/>
      <c r="BP930" s="95"/>
      <c r="BQ930" s="95"/>
      <c r="BR930" s="95"/>
      <c r="BS930" s="95"/>
      <c r="BT930" s="95"/>
      <c r="BU930" s="95"/>
      <c r="BV930" s="95"/>
      <c r="BW930" s="95"/>
      <c r="BX930" s="95"/>
      <c r="BY930" s="95"/>
      <c r="BZ930" s="95"/>
      <c r="CA930" s="95"/>
      <c r="CB930" s="95"/>
      <c r="CC930" s="95"/>
      <c r="CD930" s="95"/>
      <c r="CE930" s="95"/>
      <c r="CF930" s="95"/>
      <c r="CG930" s="95"/>
      <c r="CH930" s="95"/>
      <c r="CI930" s="95"/>
      <c r="CJ930" s="95"/>
      <c r="CK930" s="95"/>
      <c r="CL930" s="95"/>
      <c r="CM930" s="95"/>
      <c r="CN930" s="95"/>
      <c r="CO930" s="95"/>
      <c r="CP930" s="95"/>
      <c r="CQ930" s="95"/>
      <c r="CR930" s="95"/>
      <c r="CS930" s="95"/>
      <c r="CT930" s="95"/>
      <c r="CU930" s="95"/>
      <c r="CV930" s="95"/>
      <c r="CW930" s="95"/>
      <c r="CX930" s="95"/>
      <c r="CY930" s="95"/>
      <c r="CZ930" s="95"/>
      <c r="DA930" s="95"/>
      <c r="DB930" s="95"/>
      <c r="DC930" s="95"/>
      <c r="DD930" s="95"/>
      <c r="DE930" s="95"/>
      <c r="DF930" s="95"/>
      <c r="DG930" s="95"/>
      <c r="DH930" s="95"/>
      <c r="DI930" s="95"/>
      <c r="DJ930" s="95"/>
      <c r="DK930" s="95"/>
      <c r="DL930" s="95"/>
      <c r="DM930" s="95"/>
      <c r="DN930" s="95"/>
      <c r="DO930" s="95"/>
      <c r="DP930" s="95"/>
      <c r="DQ930" s="95"/>
      <c r="DR930" s="95"/>
      <c r="DS930" s="95"/>
      <c r="DT930" s="95"/>
      <c r="DU930" s="95"/>
      <c r="DV930" s="95"/>
      <c r="DW930" s="95"/>
      <c r="DX930" s="95"/>
      <c r="DY930" s="95"/>
      <c r="DZ930" s="95"/>
      <c r="EA930" s="95"/>
      <c r="EB930" s="95"/>
      <c r="EC930" s="95"/>
      <c r="ED930" s="95"/>
      <c r="EE930" s="95"/>
      <c r="EF930" s="95"/>
      <c r="EG930" s="95"/>
      <c r="EH930" s="95"/>
      <c r="EI930" s="95"/>
      <c r="EJ930" s="95"/>
      <c r="EK930" s="95"/>
      <c r="EL930" s="95"/>
      <c r="EM930" s="95"/>
      <c r="EN930" s="95"/>
      <c r="EO930" s="95"/>
      <c r="EP930" s="95"/>
      <c r="EQ930" s="95"/>
      <c r="ER930" s="95"/>
      <c r="ES930" s="95"/>
      <c r="ET930" s="95"/>
      <c r="EU930" s="95"/>
      <c r="EV930" s="95"/>
      <c r="EW930" s="95"/>
      <c r="EX930" s="95"/>
      <c r="EY930" s="95"/>
      <c r="EZ930" s="95"/>
      <c r="FA930" s="95"/>
      <c r="FB930" s="95"/>
      <c r="FC930" s="95"/>
      <c r="FD930" s="95"/>
      <c r="FE930" s="95"/>
      <c r="FF930" s="95"/>
      <c r="FG930" s="95"/>
      <c r="FH930" s="95"/>
      <c r="FI930" s="95"/>
      <c r="FJ930" s="95"/>
      <c r="FK930" s="95"/>
      <c r="FL930" s="95"/>
      <c r="FM930" s="95"/>
      <c r="FN930" s="95"/>
      <c r="FO930" s="95"/>
      <c r="FP930" s="95"/>
      <c r="FQ930" s="95"/>
      <c r="FR930" s="95"/>
      <c r="FS930" s="95"/>
      <c r="FT930" s="95"/>
      <c r="FU930" s="95"/>
      <c r="FV930" s="95"/>
      <c r="FW930" s="95"/>
      <c r="FX930" s="95"/>
      <c r="FY930" s="95"/>
      <c r="FZ930" s="95"/>
      <c r="GA930" s="95"/>
      <c r="GB930" s="95"/>
      <c r="GC930" s="95"/>
      <c r="GD930" s="95"/>
      <c r="GE930" s="95"/>
      <c r="GF930" s="95"/>
      <c r="GG930" s="95"/>
      <c r="GH930" s="95"/>
      <c r="GI930" s="95"/>
      <c r="GJ930" s="95"/>
      <c r="GK930" s="95"/>
      <c r="GL930" s="95"/>
      <c r="GM930" s="95"/>
      <c r="GN930" s="95"/>
      <c r="GO930" s="95"/>
      <c r="GP930" s="95"/>
      <c r="GQ930" s="95"/>
      <c r="GR930" s="95"/>
      <c r="GS930" s="95"/>
      <c r="GT930" s="95"/>
      <c r="GU930" s="95"/>
      <c r="GV930" s="95"/>
      <c r="GW930" s="95"/>
      <c r="GX930" s="95"/>
      <c r="GY930" s="95"/>
      <c r="GZ930" s="95"/>
      <c r="HA930" s="95"/>
      <c r="HB930" s="95"/>
      <c r="HC930" s="95"/>
      <c r="HD930" s="95"/>
      <c r="HE930" s="95"/>
      <c r="HF930" s="95"/>
    </row>
    <row r="931" spans="1:214" s="181" customFormat="1" x14ac:dyDescent="0.2">
      <c r="A931" s="98"/>
      <c r="B931" s="538"/>
      <c r="C931" s="123"/>
      <c r="D931" s="123"/>
      <c r="E931" s="539"/>
      <c r="F931" s="539"/>
      <c r="G931" s="540"/>
      <c r="H931" s="218"/>
      <c r="I931" s="122"/>
      <c r="J931" s="123"/>
      <c r="K931" s="123"/>
      <c r="L931" s="123"/>
      <c r="M931" s="123"/>
      <c r="N931" s="183"/>
      <c r="O931" s="183"/>
      <c r="P931" s="183"/>
      <c r="Q931" s="541"/>
      <c r="S931" s="95"/>
      <c r="T931" s="95"/>
      <c r="U931" s="95"/>
      <c r="V931" s="95"/>
      <c r="W931" s="95"/>
      <c r="X931" s="95"/>
      <c r="Y931" s="95"/>
      <c r="Z931" s="95"/>
      <c r="AA931" s="95"/>
      <c r="AB931" s="95"/>
      <c r="AC931" s="95"/>
      <c r="AD931" s="95"/>
      <c r="AE931" s="95"/>
      <c r="AF931" s="95"/>
      <c r="AG931" s="95"/>
      <c r="AH931" s="95"/>
      <c r="AI931" s="95"/>
      <c r="AJ931" s="95"/>
      <c r="AK931" s="95"/>
      <c r="AL931" s="95"/>
      <c r="AM931" s="95"/>
      <c r="AN931" s="95"/>
      <c r="AO931" s="95"/>
      <c r="AP931" s="95"/>
      <c r="AQ931" s="95"/>
      <c r="AR931" s="95"/>
      <c r="AS931" s="95"/>
      <c r="AT931" s="95"/>
      <c r="AU931" s="95"/>
      <c r="AV931" s="95"/>
      <c r="AW931" s="95"/>
      <c r="AX931" s="95"/>
      <c r="AY931" s="95"/>
      <c r="AZ931" s="95"/>
      <c r="BA931" s="95"/>
      <c r="BB931" s="95"/>
      <c r="BC931" s="95"/>
      <c r="BD931" s="95"/>
      <c r="BE931" s="95"/>
      <c r="BF931" s="95"/>
      <c r="BG931" s="95"/>
      <c r="BH931" s="95"/>
      <c r="BI931" s="95"/>
      <c r="BJ931" s="95"/>
      <c r="BK931" s="95"/>
      <c r="BL931" s="95"/>
      <c r="BM931" s="95"/>
      <c r="BN931" s="95"/>
      <c r="BO931" s="95"/>
      <c r="BP931" s="95"/>
      <c r="BQ931" s="95"/>
      <c r="BR931" s="95"/>
      <c r="BS931" s="95"/>
      <c r="BT931" s="95"/>
      <c r="BU931" s="95"/>
      <c r="BV931" s="95"/>
      <c r="BW931" s="95"/>
      <c r="BX931" s="95"/>
      <c r="BY931" s="95"/>
      <c r="BZ931" s="95"/>
      <c r="CA931" s="95"/>
      <c r="CB931" s="95"/>
      <c r="CC931" s="95"/>
      <c r="CD931" s="95"/>
      <c r="CE931" s="95"/>
      <c r="CF931" s="95"/>
      <c r="CG931" s="95"/>
      <c r="CH931" s="95"/>
      <c r="CI931" s="95"/>
      <c r="CJ931" s="95"/>
      <c r="CK931" s="95"/>
      <c r="CL931" s="95"/>
      <c r="CM931" s="95"/>
      <c r="CN931" s="95"/>
      <c r="CO931" s="95"/>
      <c r="CP931" s="95"/>
      <c r="CQ931" s="95"/>
      <c r="CR931" s="95"/>
      <c r="CS931" s="95"/>
      <c r="CT931" s="95"/>
      <c r="CU931" s="95"/>
      <c r="CV931" s="95"/>
      <c r="CW931" s="95"/>
      <c r="CX931" s="95"/>
      <c r="CY931" s="95"/>
      <c r="CZ931" s="95"/>
      <c r="DA931" s="95"/>
      <c r="DB931" s="95"/>
      <c r="DC931" s="95"/>
      <c r="DD931" s="95"/>
      <c r="DE931" s="95"/>
      <c r="DF931" s="95"/>
      <c r="DG931" s="95"/>
      <c r="DH931" s="95"/>
      <c r="DI931" s="95"/>
      <c r="DJ931" s="95"/>
      <c r="DK931" s="95"/>
      <c r="DL931" s="95"/>
      <c r="DM931" s="95"/>
      <c r="DN931" s="95"/>
      <c r="DO931" s="95"/>
      <c r="DP931" s="95"/>
      <c r="DQ931" s="95"/>
      <c r="DR931" s="95"/>
      <c r="DS931" s="95"/>
      <c r="DT931" s="95"/>
      <c r="DU931" s="95"/>
      <c r="DV931" s="95"/>
      <c r="DW931" s="95"/>
      <c r="DX931" s="95"/>
      <c r="DY931" s="95"/>
      <c r="DZ931" s="95"/>
      <c r="EA931" s="95"/>
      <c r="EB931" s="95"/>
      <c r="EC931" s="95"/>
      <c r="ED931" s="95"/>
      <c r="EE931" s="95"/>
      <c r="EF931" s="95"/>
      <c r="EG931" s="95"/>
      <c r="EH931" s="95"/>
      <c r="EI931" s="95"/>
      <c r="EJ931" s="95"/>
      <c r="EK931" s="95"/>
      <c r="EL931" s="95"/>
      <c r="EM931" s="95"/>
      <c r="EN931" s="95"/>
      <c r="EO931" s="95"/>
      <c r="EP931" s="95"/>
      <c r="EQ931" s="95"/>
      <c r="ER931" s="95"/>
      <c r="ES931" s="95"/>
      <c r="ET931" s="95"/>
      <c r="EU931" s="95"/>
      <c r="EV931" s="95"/>
      <c r="EW931" s="95"/>
      <c r="EX931" s="95"/>
      <c r="EY931" s="95"/>
      <c r="EZ931" s="95"/>
      <c r="FA931" s="95"/>
      <c r="FB931" s="95"/>
      <c r="FC931" s="95"/>
      <c r="FD931" s="95"/>
      <c r="FE931" s="95"/>
      <c r="FF931" s="95"/>
      <c r="FG931" s="95"/>
      <c r="FH931" s="95"/>
      <c r="FI931" s="95"/>
      <c r="FJ931" s="95"/>
      <c r="FK931" s="95"/>
      <c r="FL931" s="95"/>
      <c r="FM931" s="95"/>
      <c r="FN931" s="95"/>
      <c r="FO931" s="95"/>
      <c r="FP931" s="95"/>
      <c r="FQ931" s="95"/>
      <c r="FR931" s="95"/>
      <c r="FS931" s="95"/>
      <c r="FT931" s="95"/>
      <c r="FU931" s="95"/>
      <c r="FV931" s="95"/>
      <c r="FW931" s="95"/>
      <c r="FX931" s="95"/>
      <c r="FY931" s="95"/>
      <c r="FZ931" s="95"/>
      <c r="GA931" s="95"/>
      <c r="GB931" s="95"/>
      <c r="GC931" s="95"/>
      <c r="GD931" s="95"/>
      <c r="GE931" s="95"/>
      <c r="GF931" s="95"/>
      <c r="GG931" s="95"/>
      <c r="GH931" s="95"/>
      <c r="GI931" s="95"/>
      <c r="GJ931" s="95"/>
      <c r="GK931" s="95"/>
      <c r="GL931" s="95"/>
      <c r="GM931" s="95"/>
      <c r="GN931" s="95"/>
      <c r="GO931" s="95"/>
      <c r="GP931" s="95"/>
      <c r="GQ931" s="95"/>
      <c r="GR931" s="95"/>
      <c r="GS931" s="95"/>
      <c r="GT931" s="95"/>
      <c r="GU931" s="95"/>
      <c r="GV931" s="95"/>
      <c r="GW931" s="95"/>
      <c r="GX931" s="95"/>
      <c r="GY931" s="95"/>
      <c r="GZ931" s="95"/>
      <c r="HA931" s="95"/>
      <c r="HB931" s="95"/>
      <c r="HC931" s="95"/>
      <c r="HD931" s="95"/>
      <c r="HE931" s="95"/>
      <c r="HF931" s="95"/>
    </row>
    <row r="932" spans="1:214" s="181" customFormat="1" x14ac:dyDescent="0.2">
      <c r="A932" s="98"/>
      <c r="B932" s="114"/>
      <c r="C932" s="542" t="s">
        <v>566</v>
      </c>
      <c r="D932" s="106"/>
      <c r="E932" s="543"/>
      <c r="F932" s="543"/>
      <c r="G932" s="544"/>
      <c r="H932" s="223"/>
      <c r="I932" s="105"/>
      <c r="J932" s="105"/>
      <c r="K932" s="105"/>
      <c r="L932" s="105"/>
      <c r="M932" s="105"/>
      <c r="N932" s="113"/>
      <c r="O932" s="113"/>
      <c r="P932" s="113"/>
      <c r="Q932" s="545"/>
      <c r="S932" s="95"/>
      <c r="T932" s="95"/>
      <c r="U932" s="95"/>
      <c r="V932" s="95"/>
      <c r="W932" s="95"/>
      <c r="X932" s="95"/>
      <c r="Y932" s="95"/>
      <c r="Z932" s="95"/>
      <c r="AA932" s="95"/>
      <c r="AB932" s="95"/>
      <c r="AC932" s="95"/>
      <c r="AD932" s="95"/>
      <c r="AE932" s="95"/>
      <c r="AF932" s="95"/>
      <c r="AG932" s="95"/>
      <c r="AH932" s="95"/>
      <c r="AI932" s="95"/>
      <c r="AJ932" s="95"/>
      <c r="AK932" s="95"/>
      <c r="AL932" s="95"/>
      <c r="AM932" s="95"/>
      <c r="AN932" s="95"/>
      <c r="AO932" s="95"/>
      <c r="AP932" s="95"/>
      <c r="AQ932" s="95"/>
      <c r="AR932" s="95"/>
      <c r="AS932" s="95"/>
      <c r="AT932" s="95"/>
      <c r="AU932" s="95"/>
      <c r="AV932" s="95"/>
      <c r="AW932" s="95"/>
      <c r="AX932" s="95"/>
      <c r="AY932" s="95"/>
      <c r="AZ932" s="95"/>
      <c r="BA932" s="95"/>
      <c r="BB932" s="95"/>
      <c r="BC932" s="95"/>
      <c r="BD932" s="95"/>
      <c r="BE932" s="95"/>
      <c r="BF932" s="95"/>
      <c r="BG932" s="95"/>
      <c r="BH932" s="95"/>
      <c r="BI932" s="95"/>
      <c r="BJ932" s="95"/>
      <c r="BK932" s="95"/>
      <c r="BL932" s="95"/>
      <c r="BM932" s="95"/>
      <c r="BN932" s="95"/>
      <c r="BO932" s="95"/>
      <c r="BP932" s="95"/>
      <c r="BQ932" s="95"/>
      <c r="BR932" s="95"/>
      <c r="BS932" s="95"/>
      <c r="BT932" s="95"/>
      <c r="BU932" s="95"/>
      <c r="BV932" s="95"/>
      <c r="BW932" s="95"/>
      <c r="BX932" s="95"/>
      <c r="BY932" s="95"/>
      <c r="BZ932" s="95"/>
      <c r="CA932" s="95"/>
      <c r="CB932" s="95"/>
      <c r="CC932" s="95"/>
      <c r="CD932" s="95"/>
      <c r="CE932" s="95"/>
      <c r="CF932" s="95"/>
      <c r="CG932" s="95"/>
      <c r="CH932" s="95"/>
      <c r="CI932" s="95"/>
      <c r="CJ932" s="95"/>
      <c r="CK932" s="95"/>
      <c r="CL932" s="95"/>
      <c r="CM932" s="95"/>
      <c r="CN932" s="95"/>
      <c r="CO932" s="95"/>
      <c r="CP932" s="95"/>
      <c r="CQ932" s="95"/>
      <c r="CR932" s="95"/>
      <c r="CS932" s="95"/>
      <c r="CT932" s="95"/>
      <c r="CU932" s="95"/>
      <c r="CV932" s="95"/>
      <c r="CW932" s="95"/>
      <c r="CX932" s="95"/>
      <c r="CY932" s="95"/>
      <c r="CZ932" s="95"/>
      <c r="DA932" s="95"/>
      <c r="DB932" s="95"/>
      <c r="DC932" s="95"/>
      <c r="DD932" s="95"/>
      <c r="DE932" s="95"/>
      <c r="DF932" s="95"/>
      <c r="DG932" s="95"/>
      <c r="DH932" s="95"/>
      <c r="DI932" s="95"/>
      <c r="DJ932" s="95"/>
      <c r="DK932" s="95"/>
      <c r="DL932" s="95"/>
      <c r="DM932" s="95"/>
      <c r="DN932" s="95"/>
      <c r="DO932" s="95"/>
      <c r="DP932" s="95"/>
      <c r="DQ932" s="95"/>
      <c r="DR932" s="95"/>
      <c r="DS932" s="95"/>
      <c r="DT932" s="95"/>
      <c r="DU932" s="95"/>
      <c r="DV932" s="95"/>
      <c r="DW932" s="95"/>
      <c r="DX932" s="95"/>
      <c r="DY932" s="95"/>
      <c r="DZ932" s="95"/>
      <c r="EA932" s="95"/>
      <c r="EB932" s="95"/>
      <c r="EC932" s="95"/>
      <c r="ED932" s="95"/>
      <c r="EE932" s="95"/>
      <c r="EF932" s="95"/>
      <c r="EG932" s="95"/>
      <c r="EH932" s="95"/>
      <c r="EI932" s="95"/>
      <c r="EJ932" s="95"/>
      <c r="EK932" s="95"/>
      <c r="EL932" s="95"/>
      <c r="EM932" s="95"/>
      <c r="EN932" s="95"/>
      <c r="EO932" s="95"/>
      <c r="EP932" s="95"/>
      <c r="EQ932" s="95"/>
      <c r="ER932" s="95"/>
      <c r="ES932" s="95"/>
      <c r="ET932" s="95"/>
      <c r="EU932" s="95"/>
      <c r="EV932" s="95"/>
      <c r="EW932" s="95"/>
      <c r="EX932" s="95"/>
      <c r="EY932" s="95"/>
      <c r="EZ932" s="95"/>
      <c r="FA932" s="95"/>
      <c r="FB932" s="95"/>
      <c r="FC932" s="95"/>
      <c r="FD932" s="95"/>
      <c r="FE932" s="95"/>
      <c r="FF932" s="95"/>
      <c r="FG932" s="95"/>
      <c r="FH932" s="95"/>
      <c r="FI932" s="95"/>
      <c r="FJ932" s="95"/>
      <c r="FK932" s="95"/>
      <c r="FL932" s="95"/>
      <c r="FM932" s="95"/>
      <c r="FN932" s="95"/>
      <c r="FO932" s="95"/>
      <c r="FP932" s="95"/>
      <c r="FQ932" s="95"/>
      <c r="FR932" s="95"/>
      <c r="FS932" s="95"/>
      <c r="FT932" s="95"/>
      <c r="FU932" s="95"/>
      <c r="FV932" s="95"/>
      <c r="FW932" s="95"/>
      <c r="FX932" s="95"/>
      <c r="FY932" s="95"/>
      <c r="FZ932" s="95"/>
      <c r="GA932" s="95"/>
      <c r="GB932" s="95"/>
      <c r="GC932" s="95"/>
      <c r="GD932" s="95"/>
      <c r="GE932" s="95"/>
      <c r="GF932" s="95"/>
      <c r="GG932" s="95"/>
      <c r="GH932" s="95"/>
      <c r="GI932" s="95"/>
      <c r="GJ932" s="95"/>
      <c r="GK932" s="95"/>
      <c r="GL932" s="95"/>
      <c r="GM932" s="95"/>
      <c r="GN932" s="95"/>
      <c r="GO932" s="95"/>
      <c r="GP932" s="95"/>
      <c r="GQ932" s="95"/>
      <c r="GR932" s="95"/>
      <c r="GS932" s="95"/>
      <c r="GT932" s="95"/>
      <c r="GU932" s="95"/>
      <c r="GV932" s="95"/>
      <c r="GW932" s="95"/>
      <c r="GX932" s="95"/>
      <c r="GY932" s="95"/>
      <c r="GZ932" s="95"/>
      <c r="HA932" s="95"/>
      <c r="HB932" s="95"/>
      <c r="HC932" s="95"/>
      <c r="HD932" s="95"/>
      <c r="HE932" s="95"/>
      <c r="HF932" s="95"/>
    </row>
    <row r="933" spans="1:214" s="184" customFormat="1" x14ac:dyDescent="0.2">
      <c r="A933" s="98"/>
      <c r="B933" s="133"/>
      <c r="C933" s="98"/>
      <c r="D933" s="139"/>
      <c r="E933" s="225"/>
      <c r="F933" s="225"/>
      <c r="G933" s="546"/>
      <c r="H933" s="495"/>
      <c r="I933" s="119"/>
      <c r="J933" s="143"/>
      <c r="K933" s="143"/>
      <c r="L933" s="143"/>
      <c r="M933" s="143"/>
      <c r="N933" s="267"/>
      <c r="O933" s="267"/>
      <c r="P933" s="267"/>
      <c r="Q933" s="547"/>
      <c r="S933" s="144"/>
      <c r="T933" s="144"/>
      <c r="U933" s="144"/>
      <c r="V933" s="144"/>
      <c r="W933" s="144"/>
      <c r="X933" s="144"/>
      <c r="Y933" s="144"/>
      <c r="Z933" s="144"/>
      <c r="AA933" s="144"/>
      <c r="AB933" s="144"/>
      <c r="AC933" s="144"/>
      <c r="AD933" s="144"/>
      <c r="AE933" s="144"/>
      <c r="AF933" s="144"/>
      <c r="AG933" s="144"/>
      <c r="AH933" s="144"/>
      <c r="AI933" s="144"/>
      <c r="AJ933" s="144"/>
      <c r="AK933" s="144"/>
      <c r="AL933" s="144"/>
      <c r="AM933" s="144"/>
      <c r="AN933" s="144"/>
      <c r="AO933" s="144"/>
      <c r="AP933" s="144"/>
      <c r="AQ933" s="144"/>
      <c r="AR933" s="144"/>
      <c r="AS933" s="144"/>
      <c r="AT933" s="144"/>
      <c r="AU933" s="144"/>
      <c r="AV933" s="144"/>
      <c r="AW933" s="144"/>
      <c r="AX933" s="144"/>
      <c r="AY933" s="144"/>
      <c r="AZ933" s="144"/>
      <c r="BA933" s="144"/>
      <c r="BB933" s="144"/>
      <c r="BC933" s="144"/>
      <c r="BD933" s="144"/>
      <c r="BE933" s="144"/>
      <c r="BF933" s="144"/>
      <c r="BG933" s="144"/>
      <c r="BH933" s="144"/>
      <c r="BI933" s="144"/>
      <c r="BJ933" s="144"/>
      <c r="BK933" s="144"/>
      <c r="BL933" s="144"/>
      <c r="BM933" s="144"/>
      <c r="BN933" s="144"/>
      <c r="BO933" s="144"/>
      <c r="BP933" s="144"/>
      <c r="BQ933" s="144"/>
      <c r="BR933" s="144"/>
      <c r="BS933" s="144"/>
      <c r="BT933" s="144"/>
      <c r="BU933" s="144"/>
      <c r="BV933" s="144"/>
      <c r="BW933" s="144"/>
      <c r="BX933" s="144"/>
      <c r="BY933" s="144"/>
      <c r="BZ933" s="144"/>
      <c r="CA933" s="144"/>
      <c r="CB933" s="144"/>
      <c r="CC933" s="144"/>
      <c r="CD933" s="144"/>
      <c r="CE933" s="144"/>
      <c r="CF933" s="144"/>
      <c r="CG933" s="144"/>
      <c r="CH933" s="144"/>
      <c r="CI933" s="144"/>
      <c r="CJ933" s="144"/>
      <c r="CK933" s="144"/>
      <c r="CL933" s="144"/>
      <c r="CM933" s="144"/>
      <c r="CN933" s="144"/>
      <c r="CO933" s="144"/>
      <c r="CP933" s="144"/>
      <c r="CQ933" s="144"/>
      <c r="CR933" s="144"/>
      <c r="CS933" s="144"/>
      <c r="CT933" s="144"/>
      <c r="CU933" s="144"/>
      <c r="CV933" s="144"/>
      <c r="CW933" s="144"/>
      <c r="CX933" s="144"/>
      <c r="CY933" s="144"/>
      <c r="CZ933" s="144"/>
      <c r="DA933" s="144"/>
      <c r="DB933" s="144"/>
      <c r="DC933" s="144"/>
      <c r="DD933" s="144"/>
      <c r="DE933" s="144"/>
      <c r="DF933" s="144"/>
      <c r="DG933" s="144"/>
      <c r="DH933" s="144"/>
      <c r="DI933" s="144"/>
      <c r="DJ933" s="144"/>
      <c r="DK933" s="144"/>
      <c r="DL933" s="144"/>
      <c r="DM933" s="144"/>
      <c r="DN933" s="144"/>
      <c r="DO933" s="144"/>
      <c r="DP933" s="144"/>
      <c r="DQ933" s="144"/>
      <c r="DR933" s="144"/>
      <c r="DS933" s="144"/>
      <c r="DT933" s="144"/>
      <c r="DU933" s="144"/>
      <c r="DV933" s="144"/>
      <c r="DW933" s="144"/>
      <c r="DX933" s="144"/>
      <c r="DY933" s="144"/>
      <c r="DZ933" s="144"/>
      <c r="EA933" s="144"/>
      <c r="EB933" s="144"/>
      <c r="EC933" s="144"/>
      <c r="ED933" s="144"/>
      <c r="EE933" s="144"/>
      <c r="EF933" s="144"/>
      <c r="EG933" s="144"/>
      <c r="EH933" s="144"/>
      <c r="EI933" s="144"/>
      <c r="EJ933" s="144"/>
      <c r="EK933" s="144"/>
      <c r="EL933" s="144"/>
      <c r="EM933" s="144"/>
      <c r="EN933" s="144"/>
      <c r="EO933" s="144"/>
      <c r="EP933" s="144"/>
      <c r="EQ933" s="144"/>
      <c r="ER933" s="144"/>
      <c r="ES933" s="144"/>
      <c r="ET933" s="144"/>
      <c r="EU933" s="144"/>
      <c r="EV933" s="144"/>
      <c r="EW933" s="144"/>
      <c r="EX933" s="144"/>
      <c r="EY933" s="144"/>
      <c r="EZ933" s="144"/>
      <c r="FA933" s="144"/>
      <c r="FB933" s="144"/>
      <c r="FC933" s="144"/>
      <c r="FD933" s="144"/>
      <c r="FE933" s="144"/>
      <c r="FF933" s="144"/>
      <c r="FG933" s="144"/>
      <c r="FH933" s="144"/>
      <c r="FI933" s="144"/>
      <c r="FJ933" s="144"/>
      <c r="FK933" s="144"/>
      <c r="FL933" s="144"/>
      <c r="FM933" s="144"/>
      <c r="FN933" s="144"/>
      <c r="FO933" s="144"/>
      <c r="FP933" s="144"/>
      <c r="FQ933" s="144"/>
      <c r="FR933" s="144"/>
      <c r="FS933" s="144"/>
      <c r="FT933" s="144"/>
      <c r="FU933" s="144"/>
      <c r="FV933" s="144"/>
      <c r="FW933" s="144"/>
      <c r="FX933" s="144"/>
      <c r="FY933" s="144"/>
      <c r="FZ933" s="144"/>
      <c r="GA933" s="144"/>
      <c r="GB933" s="144"/>
      <c r="GC933" s="144"/>
      <c r="GD933" s="144"/>
      <c r="GE933" s="144"/>
      <c r="GF933" s="144"/>
      <c r="GG933" s="144"/>
      <c r="GH933" s="144"/>
      <c r="GI933" s="144"/>
      <c r="GJ933" s="144"/>
      <c r="GK933" s="144"/>
      <c r="GL933" s="144"/>
      <c r="GM933" s="144"/>
      <c r="GN933" s="144"/>
      <c r="GO933" s="144"/>
      <c r="GP933" s="144"/>
      <c r="GQ933" s="144"/>
      <c r="GR933" s="144"/>
      <c r="GS933" s="144"/>
      <c r="GT933" s="144"/>
      <c r="GU933" s="144"/>
      <c r="GV933" s="144"/>
      <c r="GW933" s="144"/>
      <c r="GX933" s="144"/>
      <c r="GY933" s="144"/>
      <c r="GZ933" s="144"/>
      <c r="HA933" s="144"/>
      <c r="HB933" s="144"/>
      <c r="HC933" s="144"/>
      <c r="HD933" s="144"/>
      <c r="HE933" s="144"/>
      <c r="HF933" s="144"/>
    </row>
    <row r="934" spans="1:214" s="184" customFormat="1" x14ac:dyDescent="0.2">
      <c r="A934" s="98"/>
      <c r="B934" s="548">
        <v>1</v>
      </c>
      <c r="C934" s="549" t="s">
        <v>567</v>
      </c>
      <c r="D934" s="139" t="s">
        <v>568</v>
      </c>
      <c r="E934" s="225"/>
      <c r="F934" s="225"/>
      <c r="G934" s="546"/>
      <c r="H934" s="495">
        <f t="shared" ref="H934:H997" si="500">B934</f>
        <v>1</v>
      </c>
      <c r="I934" s="119" t="str">
        <f t="shared" ref="I934:I997" si="501">D934</f>
        <v>DA</v>
      </c>
      <c r="J934" s="267"/>
      <c r="K934" s="267"/>
      <c r="L934" s="267"/>
      <c r="M934" s="267"/>
      <c r="N934" s="267"/>
      <c r="O934" s="267"/>
      <c r="P934" s="267"/>
      <c r="Q934" s="547">
        <f t="shared" ref="Q934:Q936" si="502">SUM(J934:P934)</f>
        <v>0</v>
      </c>
      <c r="S934" s="144"/>
      <c r="T934" s="144"/>
      <c r="U934" s="144"/>
      <c r="V934" s="144"/>
      <c r="W934" s="144"/>
      <c r="X934" s="144"/>
      <c r="Y934" s="144"/>
      <c r="Z934" s="144"/>
      <c r="AA934" s="144"/>
      <c r="AB934" s="144"/>
      <c r="AC934" s="144"/>
      <c r="AD934" s="144"/>
      <c r="AE934" s="144"/>
      <c r="AF934" s="144"/>
      <c r="AG934" s="144"/>
      <c r="AH934" s="144"/>
      <c r="AI934" s="144"/>
      <c r="AJ934" s="144"/>
      <c r="AK934" s="144"/>
      <c r="AL934" s="144"/>
      <c r="AM934" s="144"/>
      <c r="AN934" s="144"/>
      <c r="AO934" s="144"/>
      <c r="AP934" s="144"/>
      <c r="AQ934" s="144"/>
      <c r="AR934" s="144"/>
      <c r="AS934" s="144"/>
      <c r="AT934" s="144"/>
      <c r="AU934" s="144"/>
      <c r="AV934" s="144"/>
      <c r="AW934" s="144"/>
      <c r="AX934" s="144"/>
      <c r="AY934" s="144"/>
      <c r="AZ934" s="144"/>
      <c r="BA934" s="144"/>
      <c r="BB934" s="144"/>
      <c r="BC934" s="144"/>
      <c r="BD934" s="144"/>
      <c r="BE934" s="144"/>
      <c r="BF934" s="144"/>
      <c r="BG934" s="144"/>
      <c r="BH934" s="144"/>
      <c r="BI934" s="144"/>
      <c r="BJ934" s="144"/>
      <c r="BK934" s="144"/>
      <c r="BL934" s="144"/>
      <c r="BM934" s="144"/>
      <c r="BN934" s="144"/>
      <c r="BO934" s="144"/>
      <c r="BP934" s="144"/>
      <c r="BQ934" s="144"/>
      <c r="BR934" s="144"/>
      <c r="BS934" s="144"/>
      <c r="BT934" s="144"/>
      <c r="BU934" s="144"/>
      <c r="BV934" s="144"/>
      <c r="BW934" s="144"/>
      <c r="BX934" s="144"/>
      <c r="BY934" s="144"/>
      <c r="BZ934" s="144"/>
      <c r="CA934" s="144"/>
      <c r="CB934" s="144"/>
      <c r="CC934" s="144"/>
      <c r="CD934" s="144"/>
      <c r="CE934" s="144"/>
      <c r="CF934" s="144"/>
      <c r="CG934" s="144"/>
      <c r="CH934" s="144"/>
      <c r="CI934" s="144"/>
      <c r="CJ934" s="144"/>
      <c r="CK934" s="144"/>
      <c r="CL934" s="144"/>
      <c r="CM934" s="144"/>
      <c r="CN934" s="144"/>
      <c r="CO934" s="144"/>
      <c r="CP934" s="144"/>
      <c r="CQ934" s="144"/>
      <c r="CR934" s="144"/>
      <c r="CS934" s="144"/>
      <c r="CT934" s="144"/>
      <c r="CU934" s="144"/>
      <c r="CV934" s="144"/>
      <c r="CW934" s="144"/>
      <c r="CX934" s="144"/>
      <c r="CY934" s="144"/>
      <c r="CZ934" s="144"/>
      <c r="DA934" s="144"/>
      <c r="DB934" s="144"/>
      <c r="DC934" s="144"/>
      <c r="DD934" s="144"/>
      <c r="DE934" s="144"/>
      <c r="DF934" s="144"/>
      <c r="DG934" s="144"/>
      <c r="DH934" s="144"/>
      <c r="DI934" s="144"/>
      <c r="DJ934" s="144"/>
      <c r="DK934" s="144"/>
      <c r="DL934" s="144"/>
      <c r="DM934" s="144"/>
      <c r="DN934" s="144"/>
      <c r="DO934" s="144"/>
      <c r="DP934" s="144"/>
      <c r="DQ934" s="144"/>
      <c r="DR934" s="144"/>
      <c r="DS934" s="144"/>
      <c r="DT934" s="144"/>
      <c r="DU934" s="144"/>
      <c r="DV934" s="144"/>
      <c r="DW934" s="144"/>
      <c r="DX934" s="144"/>
      <c r="DY934" s="144"/>
      <c r="DZ934" s="144"/>
      <c r="EA934" s="144"/>
      <c r="EB934" s="144"/>
      <c r="EC934" s="144"/>
      <c r="ED934" s="144"/>
      <c r="EE934" s="144"/>
      <c r="EF934" s="144"/>
      <c r="EG934" s="144"/>
      <c r="EH934" s="144"/>
      <c r="EI934" s="144"/>
      <c r="EJ934" s="144"/>
      <c r="EK934" s="144"/>
      <c r="EL934" s="144"/>
      <c r="EM934" s="144"/>
      <c r="EN934" s="144"/>
      <c r="EO934" s="144"/>
      <c r="EP934" s="144"/>
      <c r="EQ934" s="144"/>
      <c r="ER934" s="144"/>
      <c r="ES934" s="144"/>
      <c r="ET934" s="144"/>
      <c r="EU934" s="144"/>
      <c r="EV934" s="144"/>
      <c r="EW934" s="144"/>
      <c r="EX934" s="144"/>
      <c r="EY934" s="144"/>
      <c r="EZ934" s="144"/>
      <c r="FA934" s="144"/>
      <c r="FB934" s="144"/>
      <c r="FC934" s="144"/>
      <c r="FD934" s="144"/>
      <c r="FE934" s="144"/>
      <c r="FF934" s="144"/>
      <c r="FG934" s="144"/>
      <c r="FH934" s="144"/>
      <c r="FI934" s="144"/>
      <c r="FJ934" s="144"/>
      <c r="FK934" s="144"/>
      <c r="FL934" s="144"/>
      <c r="FM934" s="144"/>
      <c r="FN934" s="144"/>
      <c r="FO934" s="144"/>
      <c r="FP934" s="144"/>
      <c r="FQ934" s="144"/>
      <c r="FR934" s="144"/>
      <c r="FS934" s="144"/>
      <c r="FT934" s="144"/>
      <c r="FU934" s="144"/>
      <c r="FV934" s="144"/>
      <c r="FW934" s="144"/>
      <c r="FX934" s="144"/>
      <c r="FY934" s="144"/>
      <c r="FZ934" s="144"/>
      <c r="GA934" s="144"/>
      <c r="GB934" s="144"/>
      <c r="GC934" s="144"/>
      <c r="GD934" s="144"/>
      <c r="GE934" s="144"/>
      <c r="GF934" s="144"/>
      <c r="GG934" s="144"/>
      <c r="GH934" s="144"/>
      <c r="GI934" s="144"/>
      <c r="GJ934" s="144"/>
      <c r="GK934" s="144"/>
      <c r="GL934" s="144"/>
      <c r="GM934" s="144"/>
      <c r="GN934" s="144"/>
      <c r="GO934" s="144"/>
      <c r="GP934" s="144"/>
      <c r="GQ934" s="144"/>
      <c r="GR934" s="144"/>
      <c r="GS934" s="144"/>
      <c r="GT934" s="144"/>
      <c r="GU934" s="144"/>
      <c r="GV934" s="144"/>
      <c r="GW934" s="144"/>
      <c r="GX934" s="144"/>
      <c r="GY934" s="144"/>
      <c r="GZ934" s="144"/>
      <c r="HA934" s="144"/>
      <c r="HB934" s="144"/>
      <c r="HC934" s="144"/>
      <c r="HD934" s="144"/>
      <c r="HE934" s="144"/>
      <c r="HF934" s="144"/>
    </row>
    <row r="935" spans="1:214" s="184" customFormat="1" x14ac:dyDescent="0.2">
      <c r="A935" s="98"/>
      <c r="B935" s="548">
        <v>2</v>
      </c>
      <c r="C935" s="549" t="s">
        <v>7</v>
      </c>
      <c r="D935" s="550" t="s">
        <v>569</v>
      </c>
      <c r="E935" s="225"/>
      <c r="F935" s="225"/>
      <c r="G935" s="546"/>
      <c r="H935" s="495">
        <f t="shared" si="500"/>
        <v>2</v>
      </c>
      <c r="I935" s="119" t="str">
        <f t="shared" si="501"/>
        <v>RES</v>
      </c>
      <c r="J935" s="551">
        <v>1</v>
      </c>
      <c r="K935" s="551"/>
      <c r="L935" s="551"/>
      <c r="M935" s="551"/>
      <c r="N935" s="551"/>
      <c r="O935" s="551"/>
      <c r="P935" s="551"/>
      <c r="Q935" s="547">
        <f t="shared" si="502"/>
        <v>1</v>
      </c>
      <c r="S935" s="144"/>
      <c r="T935" s="144"/>
      <c r="U935" s="144"/>
      <c r="V935" s="144"/>
      <c r="W935" s="144"/>
      <c r="X935" s="144"/>
      <c r="Y935" s="144"/>
      <c r="Z935" s="144"/>
      <c r="AA935" s="144"/>
      <c r="AB935" s="144"/>
      <c r="AC935" s="144"/>
      <c r="AD935" s="144"/>
      <c r="AE935" s="144"/>
      <c r="AF935" s="144"/>
      <c r="AG935" s="144"/>
      <c r="AH935" s="144"/>
      <c r="AI935" s="144"/>
      <c r="AJ935" s="144"/>
      <c r="AK935" s="144"/>
      <c r="AL935" s="144"/>
      <c r="AM935" s="144"/>
      <c r="AN935" s="144"/>
      <c r="AO935" s="144"/>
      <c r="AP935" s="144"/>
      <c r="AQ935" s="144"/>
      <c r="AR935" s="144"/>
      <c r="AS935" s="144"/>
      <c r="AT935" s="144"/>
      <c r="AU935" s="144"/>
      <c r="AV935" s="144"/>
      <c r="AW935" s="144"/>
      <c r="AX935" s="144"/>
      <c r="AY935" s="144"/>
      <c r="AZ935" s="144"/>
      <c r="BA935" s="144"/>
      <c r="BB935" s="144"/>
      <c r="BC935" s="144"/>
      <c r="BD935" s="144"/>
      <c r="BE935" s="144"/>
      <c r="BF935" s="144"/>
      <c r="BG935" s="144"/>
      <c r="BH935" s="144"/>
      <c r="BI935" s="144"/>
      <c r="BJ935" s="144"/>
      <c r="BK935" s="144"/>
      <c r="BL935" s="144"/>
      <c r="BM935" s="144"/>
      <c r="BN935" s="144"/>
      <c r="BO935" s="144"/>
      <c r="BP935" s="144"/>
      <c r="BQ935" s="144"/>
      <c r="BR935" s="144"/>
      <c r="BS935" s="144"/>
      <c r="BT935" s="144"/>
      <c r="BU935" s="144"/>
      <c r="BV935" s="144"/>
      <c r="BW935" s="144"/>
      <c r="BX935" s="144"/>
      <c r="BY935" s="144"/>
      <c r="BZ935" s="144"/>
      <c r="CA935" s="144"/>
      <c r="CB935" s="144"/>
      <c r="CC935" s="144"/>
      <c r="CD935" s="144"/>
      <c r="CE935" s="144"/>
      <c r="CF935" s="144"/>
      <c r="CG935" s="144"/>
      <c r="CH935" s="144"/>
      <c r="CI935" s="144"/>
      <c r="CJ935" s="144"/>
      <c r="CK935" s="144"/>
      <c r="CL935" s="144"/>
      <c r="CM935" s="144"/>
      <c r="CN935" s="144"/>
      <c r="CO935" s="144"/>
      <c r="CP935" s="144"/>
      <c r="CQ935" s="144"/>
      <c r="CR935" s="144"/>
      <c r="CS935" s="144"/>
      <c r="CT935" s="144"/>
      <c r="CU935" s="144"/>
      <c r="CV935" s="144"/>
      <c r="CW935" s="144"/>
      <c r="CX935" s="144"/>
      <c r="CY935" s="144"/>
      <c r="CZ935" s="144"/>
      <c r="DA935" s="144"/>
      <c r="DB935" s="144"/>
      <c r="DC935" s="144"/>
      <c r="DD935" s="144"/>
      <c r="DE935" s="144"/>
      <c r="DF935" s="144"/>
      <c r="DG935" s="144"/>
      <c r="DH935" s="144"/>
      <c r="DI935" s="144"/>
      <c r="DJ935" s="144"/>
      <c r="DK935" s="144"/>
      <c r="DL935" s="144"/>
      <c r="DM935" s="144"/>
      <c r="DN935" s="144"/>
      <c r="DO935" s="144"/>
      <c r="DP935" s="144"/>
      <c r="DQ935" s="144"/>
      <c r="DR935" s="144"/>
      <c r="DS935" s="144"/>
      <c r="DT935" s="144"/>
      <c r="DU935" s="144"/>
      <c r="DV935" s="144"/>
      <c r="DW935" s="144"/>
      <c r="DX935" s="144"/>
      <c r="DY935" s="144"/>
      <c r="DZ935" s="144"/>
      <c r="EA935" s="144"/>
      <c r="EB935" s="144"/>
      <c r="EC935" s="144"/>
      <c r="ED935" s="144"/>
      <c r="EE935" s="144"/>
      <c r="EF935" s="144"/>
      <c r="EG935" s="144"/>
      <c r="EH935" s="144"/>
      <c r="EI935" s="144"/>
      <c r="EJ935" s="144"/>
      <c r="EK935" s="144"/>
      <c r="EL935" s="144"/>
      <c r="EM935" s="144"/>
      <c r="EN935" s="144"/>
      <c r="EO935" s="144"/>
      <c r="EP935" s="144"/>
      <c r="EQ935" s="144"/>
      <c r="ER935" s="144"/>
      <c r="ES935" s="144"/>
      <c r="ET935" s="144"/>
      <c r="EU935" s="144"/>
      <c r="EV935" s="144"/>
      <c r="EW935" s="144"/>
      <c r="EX935" s="144"/>
      <c r="EY935" s="144"/>
      <c r="EZ935" s="144"/>
      <c r="FA935" s="144"/>
      <c r="FB935" s="144"/>
      <c r="FC935" s="144"/>
      <c r="FD935" s="144"/>
      <c r="FE935" s="144"/>
      <c r="FF935" s="144"/>
      <c r="FG935" s="144"/>
      <c r="FH935" s="144"/>
      <c r="FI935" s="144"/>
      <c r="FJ935" s="144"/>
      <c r="FK935" s="144"/>
      <c r="FL935" s="144"/>
      <c r="FM935" s="144"/>
      <c r="FN935" s="144"/>
      <c r="FO935" s="144"/>
      <c r="FP935" s="144"/>
      <c r="FQ935" s="144"/>
      <c r="FR935" s="144"/>
      <c r="FS935" s="144"/>
      <c r="FT935" s="144"/>
      <c r="FU935" s="144"/>
      <c r="FV935" s="144"/>
      <c r="FW935" s="144"/>
      <c r="FX935" s="144"/>
      <c r="FY935" s="144"/>
      <c r="FZ935" s="144"/>
      <c r="GA935" s="144"/>
      <c r="GB935" s="144"/>
      <c r="GC935" s="144"/>
      <c r="GD935" s="144"/>
      <c r="GE935" s="144"/>
      <c r="GF935" s="144"/>
      <c r="GG935" s="144"/>
      <c r="GH935" s="144"/>
      <c r="GI935" s="144"/>
      <c r="GJ935" s="144"/>
      <c r="GK935" s="144"/>
      <c r="GL935" s="144"/>
      <c r="GM935" s="144"/>
      <c r="GN935" s="144"/>
      <c r="GO935" s="144"/>
      <c r="GP935" s="144"/>
      <c r="GQ935" s="144"/>
      <c r="GR935" s="144"/>
      <c r="GS935" s="144"/>
      <c r="GT935" s="144"/>
      <c r="GU935" s="144"/>
      <c r="GV935" s="144"/>
      <c r="GW935" s="144"/>
      <c r="GX935" s="144"/>
      <c r="GY935" s="144"/>
      <c r="GZ935" s="144"/>
      <c r="HA935" s="144"/>
      <c r="HB935" s="144"/>
      <c r="HC935" s="144"/>
      <c r="HD935" s="144"/>
      <c r="HE935" s="144"/>
      <c r="HF935" s="144"/>
    </row>
    <row r="936" spans="1:214" s="184" customFormat="1" x14ac:dyDescent="0.2">
      <c r="A936" s="98"/>
      <c r="B936" s="548">
        <v>3</v>
      </c>
      <c r="C936" s="549" t="s">
        <v>570</v>
      </c>
      <c r="D936" s="550" t="s">
        <v>571</v>
      </c>
      <c r="E936" s="225"/>
      <c r="F936" s="225"/>
      <c r="G936" s="546"/>
      <c r="H936" s="495">
        <f t="shared" si="500"/>
        <v>3</v>
      </c>
      <c r="I936" s="119" t="str">
        <f t="shared" si="501"/>
        <v>SEC&lt;10</v>
      </c>
      <c r="J936" s="551"/>
      <c r="K936" s="551">
        <v>1</v>
      </c>
      <c r="L936" s="551"/>
      <c r="M936" s="551"/>
      <c r="N936" s="551"/>
      <c r="O936" s="551"/>
      <c r="P936" s="551"/>
      <c r="Q936" s="547">
        <f t="shared" si="502"/>
        <v>1</v>
      </c>
      <c r="S936" s="144"/>
      <c r="T936" s="144"/>
      <c r="U936" s="144"/>
      <c r="V936" s="144"/>
      <c r="W936" s="144"/>
      <c r="X936" s="144"/>
      <c r="Y936" s="144"/>
      <c r="Z936" s="144"/>
      <c r="AA936" s="144"/>
      <c r="AB936" s="144"/>
      <c r="AC936" s="144"/>
      <c r="AD936" s="144"/>
      <c r="AE936" s="144"/>
      <c r="AF936" s="144"/>
      <c r="AG936" s="144"/>
      <c r="AH936" s="144"/>
      <c r="AI936" s="144"/>
      <c r="AJ936" s="144"/>
      <c r="AK936" s="144"/>
      <c r="AL936" s="144"/>
      <c r="AM936" s="144"/>
      <c r="AN936" s="144"/>
      <c r="AO936" s="144"/>
      <c r="AP936" s="144"/>
      <c r="AQ936" s="144"/>
      <c r="AR936" s="144"/>
      <c r="AS936" s="144"/>
      <c r="AT936" s="144"/>
      <c r="AU936" s="144"/>
      <c r="AV936" s="144"/>
      <c r="AW936" s="144"/>
      <c r="AX936" s="144"/>
      <c r="AY936" s="144"/>
      <c r="AZ936" s="144"/>
      <c r="BA936" s="144"/>
      <c r="BB936" s="144"/>
      <c r="BC936" s="144"/>
      <c r="BD936" s="144"/>
      <c r="BE936" s="144"/>
      <c r="BF936" s="144"/>
      <c r="BG936" s="144"/>
      <c r="BH936" s="144"/>
      <c r="BI936" s="144"/>
      <c r="BJ936" s="144"/>
      <c r="BK936" s="144"/>
      <c r="BL936" s="144"/>
      <c r="BM936" s="144"/>
      <c r="BN936" s="144"/>
      <c r="BO936" s="144"/>
      <c r="BP936" s="144"/>
      <c r="BQ936" s="144"/>
      <c r="BR936" s="144"/>
      <c r="BS936" s="144"/>
      <c r="BT936" s="144"/>
      <c r="BU936" s="144"/>
      <c r="BV936" s="144"/>
      <c r="BW936" s="144"/>
      <c r="BX936" s="144"/>
      <c r="BY936" s="144"/>
      <c r="BZ936" s="144"/>
      <c r="CA936" s="144"/>
      <c r="CB936" s="144"/>
      <c r="CC936" s="144"/>
      <c r="CD936" s="144"/>
      <c r="CE936" s="144"/>
      <c r="CF936" s="144"/>
      <c r="CG936" s="144"/>
      <c r="CH936" s="144"/>
      <c r="CI936" s="144"/>
      <c r="CJ936" s="144"/>
      <c r="CK936" s="144"/>
      <c r="CL936" s="144"/>
      <c r="CM936" s="144"/>
      <c r="CN936" s="144"/>
      <c r="CO936" s="144"/>
      <c r="CP936" s="144"/>
      <c r="CQ936" s="144"/>
      <c r="CR936" s="144"/>
      <c r="CS936" s="144"/>
      <c r="CT936" s="144"/>
      <c r="CU936" s="144"/>
      <c r="CV936" s="144"/>
      <c r="CW936" s="144"/>
      <c r="CX936" s="144"/>
      <c r="CY936" s="144"/>
      <c r="CZ936" s="144"/>
      <c r="DA936" s="144"/>
      <c r="DB936" s="144"/>
      <c r="DC936" s="144"/>
      <c r="DD936" s="144"/>
      <c r="DE936" s="144"/>
      <c r="DF936" s="144"/>
      <c r="DG936" s="144"/>
      <c r="DH936" s="144"/>
      <c r="DI936" s="144"/>
      <c r="DJ936" s="144"/>
      <c r="DK936" s="144"/>
      <c r="DL936" s="144"/>
      <c r="DM936" s="144"/>
      <c r="DN936" s="144"/>
      <c r="DO936" s="144"/>
      <c r="DP936" s="144"/>
      <c r="DQ936" s="144"/>
      <c r="DR936" s="144"/>
      <c r="DS936" s="144"/>
      <c r="DT936" s="144"/>
      <c r="DU936" s="144"/>
      <c r="DV936" s="144"/>
      <c r="DW936" s="144"/>
      <c r="DX936" s="144"/>
      <c r="DY936" s="144"/>
      <c r="DZ936" s="144"/>
      <c r="EA936" s="144"/>
      <c r="EB936" s="144"/>
      <c r="EC936" s="144"/>
      <c r="ED936" s="144"/>
      <c r="EE936" s="144"/>
      <c r="EF936" s="144"/>
      <c r="EG936" s="144"/>
      <c r="EH936" s="144"/>
      <c r="EI936" s="144"/>
      <c r="EJ936" s="144"/>
      <c r="EK936" s="144"/>
      <c r="EL936" s="144"/>
      <c r="EM936" s="144"/>
      <c r="EN936" s="144"/>
      <c r="EO936" s="144"/>
      <c r="EP936" s="144"/>
      <c r="EQ936" s="144"/>
      <c r="ER936" s="144"/>
      <c r="ES936" s="144"/>
      <c r="ET936" s="144"/>
      <c r="EU936" s="144"/>
      <c r="EV936" s="144"/>
      <c r="EW936" s="144"/>
      <c r="EX936" s="144"/>
      <c r="EY936" s="144"/>
      <c r="EZ936" s="144"/>
      <c r="FA936" s="144"/>
      <c r="FB936" s="144"/>
      <c r="FC936" s="144"/>
      <c r="FD936" s="144"/>
      <c r="FE936" s="144"/>
      <c r="FF936" s="144"/>
      <c r="FG936" s="144"/>
      <c r="FH936" s="144"/>
      <c r="FI936" s="144"/>
      <c r="FJ936" s="144"/>
      <c r="FK936" s="144"/>
      <c r="FL936" s="144"/>
      <c r="FM936" s="144"/>
      <c r="FN936" s="144"/>
      <c r="FO936" s="144"/>
      <c r="FP936" s="144"/>
      <c r="FQ936" s="144"/>
      <c r="FR936" s="144"/>
      <c r="FS936" s="144"/>
      <c r="FT936" s="144"/>
      <c r="FU936" s="144"/>
      <c r="FV936" s="144"/>
      <c r="FW936" s="144"/>
      <c r="FX936" s="144"/>
      <c r="FY936" s="144"/>
      <c r="FZ936" s="144"/>
      <c r="GA936" s="144"/>
      <c r="GB936" s="144"/>
      <c r="GC936" s="144"/>
      <c r="GD936" s="144"/>
      <c r="GE936" s="144"/>
      <c r="GF936" s="144"/>
      <c r="GG936" s="144"/>
      <c r="GH936" s="144"/>
      <c r="GI936" s="144"/>
      <c r="GJ936" s="144"/>
      <c r="GK936" s="144"/>
      <c r="GL936" s="144"/>
      <c r="GM936" s="144"/>
      <c r="GN936" s="144"/>
      <c r="GO936" s="144"/>
      <c r="GP936" s="144"/>
      <c r="GQ936" s="144"/>
      <c r="GR936" s="144"/>
      <c r="GS936" s="144"/>
      <c r="GT936" s="144"/>
      <c r="GU936" s="144"/>
      <c r="GV936" s="144"/>
      <c r="GW936" s="144"/>
      <c r="GX936" s="144"/>
      <c r="GY936" s="144"/>
      <c r="GZ936" s="144"/>
      <c r="HA936" s="144"/>
      <c r="HB936" s="144"/>
      <c r="HC936" s="144"/>
      <c r="HD936" s="144"/>
      <c r="HE936" s="144"/>
      <c r="HF936" s="144"/>
    </row>
    <row r="937" spans="1:214" s="184" customFormat="1" x14ac:dyDescent="0.2">
      <c r="A937" s="98"/>
      <c r="B937" s="548">
        <v>4</v>
      </c>
      <c r="C937" s="549" t="s">
        <v>572</v>
      </c>
      <c r="D937" s="550" t="s">
        <v>573</v>
      </c>
      <c r="E937" s="225"/>
      <c r="F937" s="225"/>
      <c r="G937" s="546"/>
      <c r="H937" s="495">
        <f t="shared" si="500"/>
        <v>4</v>
      </c>
      <c r="I937" s="119" t="str">
        <f t="shared" si="501"/>
        <v>SEC&gt;10</v>
      </c>
      <c r="J937" s="267"/>
      <c r="K937" s="267"/>
      <c r="L937" s="267">
        <v>1</v>
      </c>
      <c r="M937" s="267"/>
      <c r="N937" s="267"/>
      <c r="O937" s="267"/>
      <c r="P937" s="267"/>
      <c r="Q937" s="547">
        <f>SUM(J937:P937)</f>
        <v>1</v>
      </c>
      <c r="S937" s="144"/>
      <c r="T937" s="144"/>
      <c r="U937" s="144"/>
      <c r="V937" s="144"/>
      <c r="W937" s="144"/>
      <c r="X937" s="144"/>
      <c r="Y937" s="144"/>
      <c r="Z937" s="144"/>
      <c r="AA937" s="144"/>
      <c r="AB937" s="144"/>
      <c r="AC937" s="144"/>
      <c r="AD937" s="144"/>
      <c r="AE937" s="144"/>
      <c r="AF937" s="144"/>
      <c r="AG937" s="144"/>
      <c r="AH937" s="144"/>
      <c r="AI937" s="144"/>
      <c r="AJ937" s="144"/>
      <c r="AK937" s="144"/>
      <c r="AL937" s="144"/>
      <c r="AM937" s="144"/>
      <c r="AN937" s="144"/>
      <c r="AO937" s="144"/>
      <c r="AP937" s="144"/>
      <c r="AQ937" s="144"/>
      <c r="AR937" s="144"/>
      <c r="AS937" s="144"/>
      <c r="AT937" s="144"/>
      <c r="AU937" s="144"/>
      <c r="AV937" s="144"/>
      <c r="AW937" s="144"/>
      <c r="AX937" s="144"/>
      <c r="AY937" s="144"/>
      <c r="AZ937" s="144"/>
      <c r="BA937" s="144"/>
      <c r="BB937" s="144"/>
      <c r="BC937" s="144"/>
      <c r="BD937" s="144"/>
      <c r="BE937" s="144"/>
      <c r="BF937" s="144"/>
      <c r="BG937" s="144"/>
      <c r="BH937" s="144"/>
      <c r="BI937" s="144"/>
      <c r="BJ937" s="144"/>
      <c r="BK937" s="144"/>
      <c r="BL937" s="144"/>
      <c r="BM937" s="144"/>
      <c r="BN937" s="144"/>
      <c r="BO937" s="144"/>
      <c r="BP937" s="144"/>
      <c r="BQ937" s="144"/>
      <c r="BR937" s="144"/>
      <c r="BS937" s="144"/>
      <c r="BT937" s="144"/>
      <c r="BU937" s="144"/>
      <c r="BV937" s="144"/>
      <c r="BW937" s="144"/>
      <c r="BX937" s="144"/>
      <c r="BY937" s="144"/>
      <c r="BZ937" s="144"/>
      <c r="CA937" s="144"/>
      <c r="CB937" s="144"/>
      <c r="CC937" s="144"/>
      <c r="CD937" s="144"/>
      <c r="CE937" s="144"/>
      <c r="CF937" s="144"/>
      <c r="CG937" s="144"/>
      <c r="CH937" s="144"/>
      <c r="CI937" s="144"/>
      <c r="CJ937" s="144"/>
      <c r="CK937" s="144"/>
      <c r="CL937" s="144"/>
      <c r="CM937" s="144"/>
      <c r="CN937" s="144"/>
      <c r="CO937" s="144"/>
      <c r="CP937" s="144"/>
      <c r="CQ937" s="144"/>
      <c r="CR937" s="144"/>
      <c r="CS937" s="144"/>
      <c r="CT937" s="144"/>
      <c r="CU937" s="144"/>
      <c r="CV937" s="144"/>
      <c r="CW937" s="144"/>
      <c r="CX937" s="144"/>
      <c r="CY937" s="144"/>
      <c r="CZ937" s="144"/>
      <c r="DA937" s="144"/>
      <c r="DB937" s="144"/>
      <c r="DC937" s="144"/>
      <c r="DD937" s="144"/>
      <c r="DE937" s="144"/>
      <c r="DF937" s="144"/>
      <c r="DG937" s="144"/>
      <c r="DH937" s="144"/>
      <c r="DI937" s="144"/>
      <c r="DJ937" s="144"/>
      <c r="DK937" s="144"/>
      <c r="DL937" s="144"/>
      <c r="DM937" s="144"/>
      <c r="DN937" s="144"/>
      <c r="DO937" s="144"/>
      <c r="DP937" s="144"/>
      <c r="DQ937" s="144"/>
      <c r="DR937" s="144"/>
      <c r="DS937" s="144"/>
      <c r="DT937" s="144"/>
      <c r="DU937" s="144"/>
      <c r="DV937" s="144"/>
      <c r="DW937" s="144"/>
      <c r="DX937" s="144"/>
      <c r="DY937" s="144"/>
      <c r="DZ937" s="144"/>
      <c r="EA937" s="144"/>
      <c r="EB937" s="144"/>
      <c r="EC937" s="144"/>
      <c r="ED937" s="144"/>
      <c r="EE937" s="144"/>
      <c r="EF937" s="144"/>
      <c r="EG937" s="144"/>
      <c r="EH937" s="144"/>
      <c r="EI937" s="144"/>
      <c r="EJ937" s="144"/>
      <c r="EK937" s="144"/>
      <c r="EL937" s="144"/>
      <c r="EM937" s="144"/>
      <c r="EN937" s="144"/>
      <c r="EO937" s="144"/>
      <c r="EP937" s="144"/>
      <c r="EQ937" s="144"/>
      <c r="ER937" s="144"/>
      <c r="ES937" s="144"/>
      <c r="ET937" s="144"/>
      <c r="EU937" s="144"/>
      <c r="EV937" s="144"/>
      <c r="EW937" s="144"/>
      <c r="EX937" s="144"/>
      <c r="EY937" s="144"/>
      <c r="EZ937" s="144"/>
      <c r="FA937" s="144"/>
      <c r="FB937" s="144"/>
      <c r="FC937" s="144"/>
      <c r="FD937" s="144"/>
      <c r="FE937" s="144"/>
      <c r="FF937" s="144"/>
      <c r="FG937" s="144"/>
      <c r="FH937" s="144"/>
      <c r="FI937" s="144"/>
      <c r="FJ937" s="144"/>
      <c r="FK937" s="144"/>
      <c r="FL937" s="144"/>
      <c r="FM937" s="144"/>
      <c r="FN937" s="144"/>
      <c r="FO937" s="144"/>
      <c r="FP937" s="144"/>
      <c r="FQ937" s="144"/>
      <c r="FR937" s="144"/>
      <c r="FS937" s="144"/>
      <c r="FT937" s="144"/>
      <c r="FU937" s="144"/>
      <c r="FV937" s="144"/>
      <c r="FW937" s="144"/>
      <c r="FX937" s="144"/>
      <c r="FY937" s="144"/>
      <c r="FZ937" s="144"/>
      <c r="GA937" s="144"/>
      <c r="GB937" s="144"/>
      <c r="GC937" s="144"/>
      <c r="GD937" s="144"/>
      <c r="GE937" s="144"/>
      <c r="GF937" s="144"/>
      <c r="GG937" s="144"/>
      <c r="GH937" s="144"/>
      <c r="GI937" s="144"/>
      <c r="GJ937" s="144"/>
      <c r="GK937" s="144"/>
      <c r="GL937" s="144"/>
      <c r="GM937" s="144"/>
      <c r="GN937" s="144"/>
      <c r="GO937" s="144"/>
      <c r="GP937" s="144"/>
      <c r="GQ937" s="144"/>
      <c r="GR937" s="144"/>
      <c r="GS937" s="144"/>
      <c r="GT937" s="144"/>
      <c r="GU937" s="144"/>
      <c r="GV937" s="144"/>
      <c r="GW937" s="144"/>
      <c r="GX937" s="144"/>
      <c r="GY937" s="144"/>
      <c r="GZ937" s="144"/>
      <c r="HA937" s="144"/>
      <c r="HB937" s="144"/>
      <c r="HC937" s="144"/>
      <c r="HD937" s="144"/>
      <c r="HE937" s="144"/>
      <c r="HF937" s="144"/>
    </row>
    <row r="938" spans="1:214" s="181" customFormat="1" x14ac:dyDescent="0.2">
      <c r="A938" s="98"/>
      <c r="B938" s="548">
        <v>5</v>
      </c>
      <c r="C938" s="549" t="s">
        <v>9</v>
      </c>
      <c r="D938" s="550" t="s">
        <v>574</v>
      </c>
      <c r="E938" s="543"/>
      <c r="F938" s="543"/>
      <c r="G938" s="544"/>
      <c r="H938" s="552">
        <f t="shared" si="500"/>
        <v>5</v>
      </c>
      <c r="I938" s="105" t="str">
        <f t="shared" si="501"/>
        <v>Prim</v>
      </c>
      <c r="J938" s="553"/>
      <c r="K938" s="553"/>
      <c r="L938" s="553"/>
      <c r="M938" s="553">
        <v>1</v>
      </c>
      <c r="N938" s="553"/>
      <c r="O938" s="267"/>
      <c r="P938" s="267"/>
      <c r="Q938" s="547">
        <f t="shared" ref="Q938:Q1001" si="503">SUM(J938:P938)</f>
        <v>1</v>
      </c>
      <c r="S938" s="95"/>
      <c r="T938" s="95"/>
      <c r="U938" s="95"/>
      <c r="V938" s="95"/>
      <c r="W938" s="95"/>
      <c r="X938" s="95"/>
      <c r="Y938" s="95"/>
      <c r="Z938" s="95"/>
      <c r="AA938" s="95"/>
      <c r="AB938" s="95"/>
      <c r="AC938" s="95"/>
      <c r="AD938" s="95"/>
      <c r="AE938" s="95"/>
      <c r="AF938" s="95"/>
      <c r="AG938" s="95"/>
      <c r="AH938" s="95"/>
      <c r="AI938" s="95"/>
      <c r="AJ938" s="95"/>
      <c r="AK938" s="95"/>
      <c r="AL938" s="95"/>
      <c r="AM938" s="95"/>
      <c r="AN938" s="95"/>
      <c r="AO938" s="95"/>
      <c r="AP938" s="95"/>
      <c r="AQ938" s="95"/>
      <c r="AR938" s="95"/>
      <c r="AS938" s="95"/>
      <c r="AT938" s="95"/>
      <c r="AU938" s="95"/>
      <c r="AV938" s="95"/>
      <c r="AW938" s="95"/>
      <c r="AX938" s="95"/>
      <c r="AY938" s="95"/>
      <c r="AZ938" s="95"/>
      <c r="BA938" s="95"/>
      <c r="BB938" s="95"/>
      <c r="BC938" s="95"/>
      <c r="BD938" s="95"/>
      <c r="BE938" s="95"/>
      <c r="BF938" s="95"/>
      <c r="BG938" s="95"/>
      <c r="BH938" s="95"/>
      <c r="BI938" s="95"/>
      <c r="BJ938" s="95"/>
      <c r="BK938" s="95"/>
      <c r="BL938" s="95"/>
      <c r="BM938" s="95"/>
      <c r="BN938" s="95"/>
      <c r="BO938" s="95"/>
      <c r="BP938" s="95"/>
      <c r="BQ938" s="95"/>
      <c r="BR938" s="95"/>
      <c r="BS938" s="95"/>
      <c r="BT938" s="95"/>
      <c r="BU938" s="95"/>
      <c r="BV938" s="95"/>
      <c r="BW938" s="95"/>
      <c r="BX938" s="95"/>
      <c r="BY938" s="95"/>
      <c r="BZ938" s="95"/>
      <c r="CA938" s="95"/>
      <c r="CB938" s="95"/>
      <c r="CC938" s="95"/>
      <c r="CD938" s="95"/>
      <c r="CE938" s="95"/>
      <c r="CF938" s="95"/>
      <c r="CG938" s="95"/>
      <c r="CH938" s="95"/>
      <c r="CI938" s="95"/>
      <c r="CJ938" s="95"/>
      <c r="CK938" s="95"/>
      <c r="CL938" s="95"/>
      <c r="CM938" s="95"/>
      <c r="CN938" s="95"/>
      <c r="CO938" s="95"/>
      <c r="CP938" s="95"/>
      <c r="CQ938" s="95"/>
      <c r="CR938" s="95"/>
      <c r="CS938" s="95"/>
      <c r="CT938" s="95"/>
      <c r="CU938" s="95"/>
      <c r="CV938" s="95"/>
      <c r="CW938" s="95"/>
      <c r="CX938" s="95"/>
      <c r="CY938" s="95"/>
      <c r="CZ938" s="95"/>
      <c r="DA938" s="95"/>
      <c r="DB938" s="95"/>
      <c r="DC938" s="95"/>
      <c r="DD938" s="95"/>
      <c r="DE938" s="95"/>
      <c r="DF938" s="95"/>
      <c r="DG938" s="95"/>
      <c r="DH938" s="95"/>
      <c r="DI938" s="95"/>
      <c r="DJ938" s="95"/>
      <c r="DK938" s="95"/>
      <c r="DL938" s="95"/>
      <c r="DM938" s="95"/>
      <c r="DN938" s="95"/>
      <c r="DO938" s="95"/>
      <c r="DP938" s="95"/>
      <c r="DQ938" s="95"/>
      <c r="DR938" s="95"/>
      <c r="DS938" s="95"/>
      <c r="DT938" s="95"/>
      <c r="DU938" s="95"/>
      <c r="DV938" s="95"/>
      <c r="DW938" s="95"/>
      <c r="DX938" s="95"/>
      <c r="DY938" s="95"/>
      <c r="DZ938" s="95"/>
      <c r="EA938" s="95"/>
      <c r="EB938" s="95"/>
      <c r="EC938" s="95"/>
      <c r="ED938" s="95"/>
      <c r="EE938" s="95"/>
      <c r="EF938" s="95"/>
      <c r="EG938" s="95"/>
      <c r="EH938" s="95"/>
      <c r="EI938" s="95"/>
      <c r="EJ938" s="95"/>
      <c r="EK938" s="95"/>
      <c r="EL938" s="95"/>
      <c r="EM938" s="95"/>
      <c r="EN938" s="95"/>
      <c r="EO938" s="95"/>
      <c r="EP938" s="95"/>
      <c r="EQ938" s="95"/>
      <c r="ER938" s="95"/>
      <c r="ES938" s="95"/>
      <c r="ET938" s="95"/>
      <c r="EU938" s="95"/>
      <c r="EV938" s="95"/>
      <c r="EW938" s="95"/>
      <c r="EX938" s="95"/>
      <c r="EY938" s="95"/>
      <c r="EZ938" s="95"/>
      <c r="FA938" s="95"/>
      <c r="FB938" s="95"/>
      <c r="FC938" s="95"/>
      <c r="FD938" s="95"/>
      <c r="FE938" s="95"/>
      <c r="FF938" s="95"/>
      <c r="FG938" s="95"/>
      <c r="FH938" s="95"/>
      <c r="FI938" s="95"/>
      <c r="FJ938" s="95"/>
      <c r="FK938" s="95"/>
      <c r="FL938" s="95"/>
      <c r="FM938" s="95"/>
      <c r="FN938" s="95"/>
      <c r="FO938" s="95"/>
      <c r="FP938" s="95"/>
      <c r="FQ938" s="95"/>
      <c r="FR938" s="95"/>
      <c r="FS938" s="95"/>
      <c r="FT938" s="95"/>
      <c r="FU938" s="95"/>
      <c r="FV938" s="95"/>
      <c r="FW938" s="95"/>
      <c r="FX938" s="95"/>
      <c r="FY938" s="95"/>
      <c r="FZ938" s="95"/>
      <c r="GA938" s="95"/>
      <c r="GB938" s="95"/>
      <c r="GC938" s="95"/>
      <c r="GD938" s="95"/>
      <c r="GE938" s="95"/>
      <c r="GF938" s="95"/>
      <c r="GG938" s="95"/>
      <c r="GH938" s="95"/>
      <c r="GI938" s="95"/>
      <c r="GJ938" s="95"/>
      <c r="GK938" s="95"/>
      <c r="GL938" s="95"/>
      <c r="GM938" s="95"/>
      <c r="GN938" s="95"/>
      <c r="GO938" s="95"/>
      <c r="GP938" s="95"/>
      <c r="GQ938" s="95"/>
      <c r="GR938" s="95"/>
      <c r="GS938" s="95"/>
      <c r="GT938" s="95"/>
      <c r="GU938" s="95"/>
      <c r="GV938" s="95"/>
      <c r="GW938" s="95"/>
      <c r="GX938" s="95"/>
      <c r="GY938" s="95"/>
      <c r="GZ938" s="95"/>
      <c r="HA938" s="95"/>
      <c r="HB938" s="95"/>
      <c r="HC938" s="95"/>
      <c r="HD938" s="95"/>
      <c r="HE938" s="95"/>
      <c r="HF938" s="95"/>
    </row>
    <row r="939" spans="1:214" s="181" customFormat="1" x14ac:dyDescent="0.2">
      <c r="A939" s="98"/>
      <c r="B939" s="548">
        <v>6</v>
      </c>
      <c r="C939" s="549" t="s">
        <v>10</v>
      </c>
      <c r="D939" s="550" t="s">
        <v>575</v>
      </c>
      <c r="E939" s="543"/>
      <c r="F939" s="543"/>
      <c r="G939" s="544"/>
      <c r="H939" s="552">
        <f t="shared" si="500"/>
        <v>6</v>
      </c>
      <c r="I939" s="105" t="str">
        <f t="shared" si="501"/>
        <v>TRAN</v>
      </c>
      <c r="J939" s="267"/>
      <c r="K939" s="267"/>
      <c r="L939" s="267"/>
      <c r="M939" s="267"/>
      <c r="N939" s="267">
        <v>1</v>
      </c>
      <c r="O939" s="267"/>
      <c r="P939" s="267"/>
      <c r="Q939" s="547">
        <f t="shared" si="503"/>
        <v>1</v>
      </c>
      <c r="S939" s="95"/>
      <c r="T939" s="95"/>
      <c r="U939" s="95"/>
      <c r="V939" s="95"/>
      <c r="W939" s="95"/>
      <c r="X939" s="95"/>
      <c r="Y939" s="95"/>
      <c r="Z939" s="95"/>
      <c r="AA939" s="95"/>
      <c r="AB939" s="95"/>
      <c r="AC939" s="95"/>
      <c r="AD939" s="95"/>
      <c r="AE939" s="95"/>
      <c r="AF939" s="95"/>
      <c r="AG939" s="95"/>
      <c r="AH939" s="95"/>
      <c r="AI939" s="95"/>
      <c r="AJ939" s="95"/>
      <c r="AK939" s="95"/>
      <c r="AL939" s="95"/>
      <c r="AM939" s="95"/>
      <c r="AN939" s="95"/>
      <c r="AO939" s="95"/>
      <c r="AP939" s="95"/>
      <c r="AQ939" s="95"/>
      <c r="AR939" s="95"/>
      <c r="AS939" s="95"/>
      <c r="AT939" s="95"/>
      <c r="AU939" s="95"/>
      <c r="AV939" s="95"/>
      <c r="AW939" s="95"/>
      <c r="AX939" s="95"/>
      <c r="AY939" s="95"/>
      <c r="AZ939" s="95"/>
      <c r="BA939" s="95"/>
      <c r="BB939" s="95"/>
      <c r="BC939" s="95"/>
      <c r="BD939" s="95"/>
      <c r="BE939" s="95"/>
      <c r="BF939" s="95"/>
      <c r="BG939" s="95"/>
      <c r="BH939" s="95"/>
      <c r="BI939" s="95"/>
      <c r="BJ939" s="95"/>
      <c r="BK939" s="95"/>
      <c r="BL939" s="95"/>
      <c r="BM939" s="95"/>
      <c r="BN939" s="95"/>
      <c r="BO939" s="95"/>
      <c r="BP939" s="95"/>
      <c r="BQ939" s="95"/>
      <c r="BR939" s="95"/>
      <c r="BS939" s="95"/>
      <c r="BT939" s="95"/>
      <c r="BU939" s="95"/>
      <c r="BV939" s="95"/>
      <c r="BW939" s="95"/>
      <c r="BX939" s="95"/>
      <c r="BY939" s="95"/>
      <c r="BZ939" s="95"/>
      <c r="CA939" s="95"/>
      <c r="CB939" s="95"/>
      <c r="CC939" s="95"/>
      <c r="CD939" s="95"/>
      <c r="CE939" s="95"/>
      <c r="CF939" s="95"/>
      <c r="CG939" s="95"/>
      <c r="CH939" s="95"/>
      <c r="CI939" s="95"/>
      <c r="CJ939" s="95"/>
      <c r="CK939" s="95"/>
      <c r="CL939" s="95"/>
      <c r="CM939" s="95"/>
      <c r="CN939" s="95"/>
      <c r="CO939" s="95"/>
      <c r="CP939" s="95"/>
      <c r="CQ939" s="95"/>
      <c r="CR939" s="95"/>
      <c r="CS939" s="95"/>
      <c r="CT939" s="95"/>
      <c r="CU939" s="95"/>
      <c r="CV939" s="95"/>
      <c r="CW939" s="95"/>
      <c r="CX939" s="95"/>
      <c r="CY939" s="95"/>
      <c r="CZ939" s="95"/>
      <c r="DA939" s="95"/>
      <c r="DB939" s="95"/>
      <c r="DC939" s="95"/>
      <c r="DD939" s="95"/>
      <c r="DE939" s="95"/>
      <c r="DF939" s="95"/>
      <c r="DG939" s="95"/>
      <c r="DH939" s="95"/>
      <c r="DI939" s="95"/>
      <c r="DJ939" s="95"/>
      <c r="DK939" s="95"/>
      <c r="DL939" s="95"/>
      <c r="DM939" s="95"/>
      <c r="DN939" s="95"/>
      <c r="DO939" s="95"/>
      <c r="DP939" s="95"/>
      <c r="DQ939" s="95"/>
      <c r="DR939" s="95"/>
      <c r="DS939" s="95"/>
      <c r="DT939" s="95"/>
      <c r="DU939" s="95"/>
      <c r="DV939" s="95"/>
      <c r="DW939" s="95"/>
      <c r="DX939" s="95"/>
      <c r="DY939" s="95"/>
      <c r="DZ939" s="95"/>
      <c r="EA939" s="95"/>
      <c r="EB939" s="95"/>
      <c r="EC939" s="95"/>
      <c r="ED939" s="95"/>
      <c r="EE939" s="95"/>
      <c r="EF939" s="95"/>
      <c r="EG939" s="95"/>
      <c r="EH939" s="95"/>
      <c r="EI939" s="95"/>
      <c r="EJ939" s="95"/>
      <c r="EK939" s="95"/>
      <c r="EL939" s="95"/>
      <c r="EM939" s="95"/>
      <c r="EN939" s="95"/>
      <c r="EO939" s="95"/>
      <c r="EP939" s="95"/>
      <c r="EQ939" s="95"/>
      <c r="ER939" s="95"/>
      <c r="ES939" s="95"/>
      <c r="ET939" s="95"/>
      <c r="EU939" s="95"/>
      <c r="EV939" s="95"/>
      <c r="EW939" s="95"/>
      <c r="EX939" s="95"/>
      <c r="EY939" s="95"/>
      <c r="EZ939" s="95"/>
      <c r="FA939" s="95"/>
      <c r="FB939" s="95"/>
      <c r="FC939" s="95"/>
      <c r="FD939" s="95"/>
      <c r="FE939" s="95"/>
      <c r="FF939" s="95"/>
      <c r="FG939" s="95"/>
      <c r="FH939" s="95"/>
      <c r="FI939" s="95"/>
      <c r="FJ939" s="95"/>
      <c r="FK939" s="95"/>
      <c r="FL939" s="95"/>
      <c r="FM939" s="95"/>
      <c r="FN939" s="95"/>
      <c r="FO939" s="95"/>
      <c r="FP939" s="95"/>
      <c r="FQ939" s="95"/>
      <c r="FR939" s="95"/>
      <c r="FS939" s="95"/>
      <c r="FT939" s="95"/>
      <c r="FU939" s="95"/>
      <c r="FV939" s="95"/>
      <c r="FW939" s="95"/>
      <c r="FX939" s="95"/>
      <c r="FY939" s="95"/>
      <c r="FZ939" s="95"/>
      <c r="GA939" s="95"/>
      <c r="GB939" s="95"/>
      <c r="GC939" s="95"/>
      <c r="GD939" s="95"/>
      <c r="GE939" s="95"/>
      <c r="GF939" s="95"/>
      <c r="GG939" s="95"/>
      <c r="GH939" s="95"/>
      <c r="GI939" s="95"/>
      <c r="GJ939" s="95"/>
      <c r="GK939" s="95"/>
      <c r="GL939" s="95"/>
      <c r="GM939" s="95"/>
      <c r="GN939" s="95"/>
      <c r="GO939" s="95"/>
      <c r="GP939" s="95"/>
      <c r="GQ939" s="95"/>
      <c r="GR939" s="95"/>
      <c r="GS939" s="95"/>
      <c r="GT939" s="95"/>
      <c r="GU939" s="95"/>
      <c r="GV939" s="95"/>
      <c r="GW939" s="95"/>
      <c r="GX939" s="95"/>
      <c r="GY939" s="95"/>
      <c r="GZ939" s="95"/>
      <c r="HA939" s="95"/>
      <c r="HB939" s="95"/>
      <c r="HC939" s="95"/>
      <c r="HD939" s="95"/>
      <c r="HE939" s="95"/>
      <c r="HF939" s="95"/>
    </row>
    <row r="940" spans="1:214" s="181" customFormat="1" x14ac:dyDescent="0.2">
      <c r="A940" s="98"/>
      <c r="B940" s="548">
        <v>7</v>
      </c>
      <c r="C940" s="549" t="s">
        <v>576</v>
      </c>
      <c r="D940" s="550" t="s">
        <v>59</v>
      </c>
      <c r="E940" s="543"/>
      <c r="F940" s="543"/>
      <c r="G940" s="544"/>
      <c r="H940" s="552">
        <f t="shared" si="500"/>
        <v>7</v>
      </c>
      <c r="I940" s="105" t="str">
        <f t="shared" si="501"/>
        <v>SLS</v>
      </c>
      <c r="J940" s="267"/>
      <c r="K940" s="267"/>
      <c r="L940" s="267"/>
      <c r="M940" s="267"/>
      <c r="N940" s="267"/>
      <c r="O940" s="267">
        <v>1</v>
      </c>
      <c r="P940" s="267"/>
      <c r="Q940" s="547">
        <f t="shared" si="503"/>
        <v>1</v>
      </c>
      <c r="S940" s="95"/>
      <c r="T940" s="95"/>
      <c r="U940" s="95"/>
      <c r="V940" s="95"/>
      <c r="W940" s="95"/>
      <c r="X940" s="95"/>
      <c r="Y940" s="95"/>
      <c r="Z940" s="95"/>
      <c r="AA940" s="95"/>
      <c r="AB940" s="95"/>
      <c r="AC940" s="95"/>
      <c r="AD940" s="95"/>
      <c r="AE940" s="95"/>
      <c r="AF940" s="95"/>
      <c r="AG940" s="95"/>
      <c r="AH940" s="95"/>
      <c r="AI940" s="95"/>
      <c r="AJ940" s="95"/>
      <c r="AK940" s="95"/>
      <c r="AL940" s="95"/>
      <c r="AM940" s="95"/>
      <c r="AN940" s="95"/>
      <c r="AO940" s="95"/>
      <c r="AP940" s="95"/>
      <c r="AQ940" s="95"/>
      <c r="AR940" s="95"/>
      <c r="AS940" s="95"/>
      <c r="AT940" s="95"/>
      <c r="AU940" s="95"/>
      <c r="AV940" s="95"/>
      <c r="AW940" s="95"/>
      <c r="AX940" s="95"/>
      <c r="AY940" s="95"/>
      <c r="AZ940" s="95"/>
      <c r="BA940" s="95"/>
      <c r="BB940" s="95"/>
      <c r="BC940" s="95"/>
      <c r="BD940" s="95"/>
      <c r="BE940" s="95"/>
      <c r="BF940" s="95"/>
      <c r="BG940" s="95"/>
      <c r="BH940" s="95"/>
      <c r="BI940" s="95"/>
      <c r="BJ940" s="95"/>
      <c r="BK940" s="95"/>
      <c r="BL940" s="95"/>
      <c r="BM940" s="95"/>
      <c r="BN940" s="95"/>
      <c r="BO940" s="95"/>
      <c r="BP940" s="95"/>
      <c r="BQ940" s="95"/>
      <c r="BR940" s="95"/>
      <c r="BS940" s="95"/>
      <c r="BT940" s="95"/>
      <c r="BU940" s="95"/>
      <c r="BV940" s="95"/>
      <c r="BW940" s="95"/>
      <c r="BX940" s="95"/>
      <c r="BY940" s="95"/>
      <c r="BZ940" s="95"/>
      <c r="CA940" s="95"/>
      <c r="CB940" s="95"/>
      <c r="CC940" s="95"/>
      <c r="CD940" s="95"/>
      <c r="CE940" s="95"/>
      <c r="CF940" s="95"/>
      <c r="CG940" s="95"/>
      <c r="CH940" s="95"/>
      <c r="CI940" s="95"/>
      <c r="CJ940" s="95"/>
      <c r="CK940" s="95"/>
      <c r="CL940" s="95"/>
      <c r="CM940" s="95"/>
      <c r="CN940" s="95"/>
      <c r="CO940" s="95"/>
      <c r="CP940" s="95"/>
      <c r="CQ940" s="95"/>
      <c r="CR940" s="95"/>
      <c r="CS940" s="95"/>
      <c r="CT940" s="95"/>
      <c r="CU940" s="95"/>
      <c r="CV940" s="95"/>
      <c r="CW940" s="95"/>
      <c r="CX940" s="95"/>
      <c r="CY940" s="95"/>
      <c r="CZ940" s="95"/>
      <c r="DA940" s="95"/>
      <c r="DB940" s="95"/>
      <c r="DC940" s="95"/>
      <c r="DD940" s="95"/>
      <c r="DE940" s="95"/>
      <c r="DF940" s="95"/>
      <c r="DG940" s="95"/>
      <c r="DH940" s="95"/>
      <c r="DI940" s="95"/>
      <c r="DJ940" s="95"/>
      <c r="DK940" s="95"/>
      <c r="DL940" s="95"/>
      <c r="DM940" s="95"/>
      <c r="DN940" s="95"/>
      <c r="DO940" s="95"/>
      <c r="DP940" s="95"/>
      <c r="DQ940" s="95"/>
      <c r="DR940" s="95"/>
      <c r="DS940" s="95"/>
      <c r="DT940" s="95"/>
      <c r="DU940" s="95"/>
      <c r="DV940" s="95"/>
      <c r="DW940" s="95"/>
      <c r="DX940" s="95"/>
      <c r="DY940" s="95"/>
      <c r="DZ940" s="95"/>
      <c r="EA940" s="95"/>
      <c r="EB940" s="95"/>
      <c r="EC940" s="95"/>
      <c r="ED940" s="95"/>
      <c r="EE940" s="95"/>
      <c r="EF940" s="95"/>
      <c r="EG940" s="95"/>
      <c r="EH940" s="95"/>
      <c r="EI940" s="95"/>
      <c r="EJ940" s="95"/>
      <c r="EK940" s="95"/>
      <c r="EL940" s="95"/>
      <c r="EM940" s="95"/>
      <c r="EN940" s="95"/>
      <c r="EO940" s="95"/>
      <c r="EP940" s="95"/>
      <c r="EQ940" s="95"/>
      <c r="ER940" s="95"/>
      <c r="ES940" s="95"/>
      <c r="ET940" s="95"/>
      <c r="EU940" s="95"/>
      <c r="EV940" s="95"/>
      <c r="EW940" s="95"/>
      <c r="EX940" s="95"/>
      <c r="EY940" s="95"/>
      <c r="EZ940" s="95"/>
      <c r="FA940" s="95"/>
      <c r="FB940" s="95"/>
      <c r="FC940" s="95"/>
      <c r="FD940" s="95"/>
      <c r="FE940" s="95"/>
      <c r="FF940" s="95"/>
      <c r="FG940" s="95"/>
      <c r="FH940" s="95"/>
      <c r="FI940" s="95"/>
      <c r="FJ940" s="95"/>
      <c r="FK940" s="95"/>
      <c r="FL940" s="95"/>
      <c r="FM940" s="95"/>
      <c r="FN940" s="95"/>
      <c r="FO940" s="95"/>
      <c r="FP940" s="95"/>
      <c r="FQ940" s="95"/>
      <c r="FR940" s="95"/>
      <c r="FS940" s="95"/>
      <c r="FT940" s="95"/>
      <c r="FU940" s="95"/>
      <c r="FV940" s="95"/>
      <c r="FW940" s="95"/>
      <c r="FX940" s="95"/>
      <c r="FY940" s="95"/>
      <c r="FZ940" s="95"/>
      <c r="GA940" s="95"/>
      <c r="GB940" s="95"/>
      <c r="GC940" s="95"/>
      <c r="GD940" s="95"/>
      <c r="GE940" s="95"/>
      <c r="GF940" s="95"/>
      <c r="GG940" s="95"/>
      <c r="GH940" s="95"/>
      <c r="GI940" s="95"/>
      <c r="GJ940" s="95"/>
      <c r="GK940" s="95"/>
      <c r="GL940" s="95"/>
      <c r="GM940" s="95"/>
      <c r="GN940" s="95"/>
      <c r="GO940" s="95"/>
      <c r="GP940" s="95"/>
      <c r="GQ940" s="95"/>
      <c r="GR940" s="95"/>
      <c r="GS940" s="95"/>
      <c r="GT940" s="95"/>
      <c r="GU940" s="95"/>
      <c r="GV940" s="95"/>
      <c r="GW940" s="95"/>
      <c r="GX940" s="95"/>
      <c r="GY940" s="95"/>
      <c r="GZ940" s="95"/>
      <c r="HA940" s="95"/>
      <c r="HB940" s="95"/>
      <c r="HC940" s="95"/>
      <c r="HD940" s="95"/>
      <c r="HE940" s="95"/>
      <c r="HF940" s="95"/>
    </row>
    <row r="941" spans="1:214" s="181" customFormat="1" x14ac:dyDescent="0.2">
      <c r="A941" s="98"/>
      <c r="B941" s="548">
        <v>8</v>
      </c>
      <c r="C941" s="549" t="s">
        <v>577</v>
      </c>
      <c r="D941" s="550" t="s">
        <v>60</v>
      </c>
      <c r="E941" s="543"/>
      <c r="F941" s="543"/>
      <c r="G941" s="544"/>
      <c r="H941" s="552">
        <f t="shared" si="500"/>
        <v>8</v>
      </c>
      <c r="I941" s="105" t="str">
        <f t="shared" si="501"/>
        <v>MLS</v>
      </c>
      <c r="J941" s="267"/>
      <c r="K941" s="267"/>
      <c r="L941" s="267"/>
      <c r="M941" s="267"/>
      <c r="N941" s="267"/>
      <c r="O941" s="267"/>
      <c r="P941" s="267">
        <v>1</v>
      </c>
      <c r="Q941" s="547">
        <f t="shared" si="503"/>
        <v>1</v>
      </c>
      <c r="S941" s="95"/>
      <c r="T941" s="95"/>
      <c r="U941" s="95"/>
      <c r="V941" s="95"/>
      <c r="W941" s="95"/>
      <c r="X941" s="95"/>
      <c r="Y941" s="95"/>
      <c r="Z941" s="95"/>
      <c r="AA941" s="95"/>
      <c r="AB941" s="95"/>
      <c r="AC941" s="95"/>
      <c r="AD941" s="95"/>
      <c r="AE941" s="95"/>
      <c r="AF941" s="95"/>
      <c r="AG941" s="95"/>
      <c r="AH941" s="95"/>
      <c r="AI941" s="95"/>
      <c r="AJ941" s="95"/>
      <c r="AK941" s="95"/>
      <c r="AL941" s="95"/>
      <c r="AM941" s="95"/>
      <c r="AN941" s="95"/>
      <c r="AO941" s="95"/>
      <c r="AP941" s="95"/>
      <c r="AQ941" s="95"/>
      <c r="AR941" s="95"/>
      <c r="AS941" s="95"/>
      <c r="AT941" s="95"/>
      <c r="AU941" s="95"/>
      <c r="AV941" s="95"/>
      <c r="AW941" s="95"/>
      <c r="AX941" s="95"/>
      <c r="AY941" s="95"/>
      <c r="AZ941" s="95"/>
      <c r="BA941" s="95"/>
      <c r="BB941" s="95"/>
      <c r="BC941" s="95"/>
      <c r="BD941" s="95"/>
      <c r="BE941" s="95"/>
      <c r="BF941" s="95"/>
      <c r="BG941" s="95"/>
      <c r="BH941" s="95"/>
      <c r="BI941" s="95"/>
      <c r="BJ941" s="95"/>
      <c r="BK941" s="95"/>
      <c r="BL941" s="95"/>
      <c r="BM941" s="95"/>
      <c r="BN941" s="95"/>
      <c r="BO941" s="95"/>
      <c r="BP941" s="95"/>
      <c r="BQ941" s="95"/>
      <c r="BR941" s="95"/>
      <c r="BS941" s="95"/>
      <c r="BT941" s="95"/>
      <c r="BU941" s="95"/>
      <c r="BV941" s="95"/>
      <c r="BW941" s="95"/>
      <c r="BX941" s="95"/>
      <c r="BY941" s="95"/>
      <c r="BZ941" s="95"/>
      <c r="CA941" s="95"/>
      <c r="CB941" s="95"/>
      <c r="CC941" s="95"/>
      <c r="CD941" s="95"/>
      <c r="CE941" s="95"/>
      <c r="CF941" s="95"/>
      <c r="CG941" s="95"/>
      <c r="CH941" s="95"/>
      <c r="CI941" s="95"/>
      <c r="CJ941" s="95"/>
      <c r="CK941" s="95"/>
      <c r="CL941" s="95"/>
      <c r="CM941" s="95"/>
      <c r="CN941" s="95"/>
      <c r="CO941" s="95"/>
      <c r="CP941" s="95"/>
      <c r="CQ941" s="95"/>
      <c r="CR941" s="95"/>
      <c r="CS941" s="95"/>
      <c r="CT941" s="95"/>
      <c r="CU941" s="95"/>
      <c r="CV941" s="95"/>
      <c r="CW941" s="95"/>
      <c r="CX941" s="95"/>
      <c r="CY941" s="95"/>
      <c r="CZ941" s="95"/>
      <c r="DA941" s="95"/>
      <c r="DB941" s="95"/>
      <c r="DC941" s="95"/>
      <c r="DD941" s="95"/>
      <c r="DE941" s="95"/>
      <c r="DF941" s="95"/>
      <c r="DG941" s="95"/>
      <c r="DH941" s="95"/>
      <c r="DI941" s="95"/>
      <c r="DJ941" s="95"/>
      <c r="DK941" s="95"/>
      <c r="DL941" s="95"/>
      <c r="DM941" s="95"/>
      <c r="DN941" s="95"/>
      <c r="DO941" s="95"/>
      <c r="DP941" s="95"/>
      <c r="DQ941" s="95"/>
      <c r="DR941" s="95"/>
      <c r="DS941" s="95"/>
      <c r="DT941" s="95"/>
      <c r="DU941" s="95"/>
      <c r="DV941" s="95"/>
      <c r="DW941" s="95"/>
      <c r="DX941" s="95"/>
      <c r="DY941" s="95"/>
      <c r="DZ941" s="95"/>
      <c r="EA941" s="95"/>
      <c r="EB941" s="95"/>
      <c r="EC941" s="95"/>
      <c r="ED941" s="95"/>
      <c r="EE941" s="95"/>
      <c r="EF941" s="95"/>
      <c r="EG941" s="95"/>
      <c r="EH941" s="95"/>
      <c r="EI941" s="95"/>
      <c r="EJ941" s="95"/>
      <c r="EK941" s="95"/>
      <c r="EL941" s="95"/>
      <c r="EM941" s="95"/>
      <c r="EN941" s="95"/>
      <c r="EO941" s="95"/>
      <c r="EP941" s="95"/>
      <c r="EQ941" s="95"/>
      <c r="ER941" s="95"/>
      <c r="ES941" s="95"/>
      <c r="ET941" s="95"/>
      <c r="EU941" s="95"/>
      <c r="EV941" s="95"/>
      <c r="EW941" s="95"/>
      <c r="EX941" s="95"/>
      <c r="EY941" s="95"/>
      <c r="EZ941" s="95"/>
      <c r="FA941" s="95"/>
      <c r="FB941" s="95"/>
      <c r="FC941" s="95"/>
      <c r="FD941" s="95"/>
      <c r="FE941" s="95"/>
      <c r="FF941" s="95"/>
      <c r="FG941" s="95"/>
      <c r="FH941" s="95"/>
      <c r="FI941" s="95"/>
      <c r="FJ941" s="95"/>
      <c r="FK941" s="95"/>
      <c r="FL941" s="95"/>
      <c r="FM941" s="95"/>
      <c r="FN941" s="95"/>
      <c r="FO941" s="95"/>
      <c r="FP941" s="95"/>
      <c r="FQ941" s="95"/>
      <c r="FR941" s="95"/>
      <c r="FS941" s="95"/>
      <c r="FT941" s="95"/>
      <c r="FU941" s="95"/>
      <c r="FV941" s="95"/>
      <c r="FW941" s="95"/>
      <c r="FX941" s="95"/>
      <c r="FY941" s="95"/>
      <c r="FZ941" s="95"/>
      <c r="GA941" s="95"/>
      <c r="GB941" s="95"/>
      <c r="GC941" s="95"/>
      <c r="GD941" s="95"/>
      <c r="GE941" s="95"/>
      <c r="GF941" s="95"/>
      <c r="GG941" s="95"/>
      <c r="GH941" s="95"/>
      <c r="GI941" s="95"/>
      <c r="GJ941" s="95"/>
      <c r="GK941" s="95"/>
      <c r="GL941" s="95"/>
      <c r="GM941" s="95"/>
      <c r="GN941" s="95"/>
      <c r="GO941" s="95"/>
      <c r="GP941" s="95"/>
      <c r="GQ941" s="95"/>
      <c r="GR941" s="95"/>
      <c r="GS941" s="95"/>
      <c r="GT941" s="95"/>
      <c r="GU941" s="95"/>
      <c r="GV941" s="95"/>
      <c r="GW941" s="95"/>
      <c r="GX941" s="95"/>
      <c r="GY941" s="95"/>
      <c r="GZ941" s="95"/>
      <c r="HA941" s="95"/>
      <c r="HB941" s="95"/>
      <c r="HC941" s="95"/>
      <c r="HD941" s="95"/>
      <c r="HE941" s="95"/>
      <c r="HF941" s="95"/>
    </row>
    <row r="942" spans="1:214" s="181" customFormat="1" x14ac:dyDescent="0.2">
      <c r="A942" s="98"/>
      <c r="B942" s="548">
        <v>9</v>
      </c>
      <c r="C942" s="549"/>
      <c r="D942" s="550"/>
      <c r="E942" s="543"/>
      <c r="F942" s="543"/>
      <c r="G942" s="544"/>
      <c r="H942" s="552">
        <f t="shared" si="500"/>
        <v>9</v>
      </c>
      <c r="I942" s="105"/>
      <c r="J942" s="267"/>
      <c r="K942" s="267"/>
      <c r="L942" s="267"/>
      <c r="M942" s="267"/>
      <c r="N942" s="267"/>
      <c r="O942" s="267"/>
      <c r="P942" s="267"/>
      <c r="Q942" s="547">
        <f t="shared" si="503"/>
        <v>0</v>
      </c>
      <c r="S942" s="95"/>
      <c r="T942" s="95"/>
      <c r="U942" s="95"/>
      <c r="V942" s="95"/>
      <c r="W942" s="95"/>
      <c r="X942" s="95"/>
      <c r="Y942" s="95"/>
      <c r="Z942" s="95"/>
      <c r="AA942" s="95"/>
      <c r="AB942" s="95"/>
      <c r="AC942" s="95"/>
      <c r="AD942" s="95"/>
      <c r="AE942" s="95"/>
      <c r="AF942" s="95"/>
      <c r="AG942" s="95"/>
      <c r="AH942" s="95"/>
      <c r="AI942" s="95"/>
      <c r="AJ942" s="95"/>
      <c r="AK942" s="95"/>
      <c r="AL942" s="95"/>
      <c r="AM942" s="95"/>
      <c r="AN942" s="95"/>
      <c r="AO942" s="95"/>
      <c r="AP942" s="95"/>
      <c r="AQ942" s="95"/>
      <c r="AR942" s="95"/>
      <c r="AS942" s="95"/>
      <c r="AT942" s="95"/>
      <c r="AU942" s="95"/>
      <c r="AV942" s="95"/>
      <c r="AW942" s="95"/>
      <c r="AX942" s="95"/>
      <c r="AY942" s="95"/>
      <c r="AZ942" s="95"/>
      <c r="BA942" s="95"/>
      <c r="BB942" s="95"/>
      <c r="BC942" s="95"/>
      <c r="BD942" s="95"/>
      <c r="BE942" s="95"/>
      <c r="BF942" s="95"/>
      <c r="BG942" s="95"/>
      <c r="BH942" s="95"/>
      <c r="BI942" s="95"/>
      <c r="BJ942" s="95"/>
      <c r="BK942" s="95"/>
      <c r="BL942" s="95"/>
      <c r="BM942" s="95"/>
      <c r="BN942" s="95"/>
      <c r="BO942" s="95"/>
      <c r="BP942" s="95"/>
      <c r="BQ942" s="95"/>
      <c r="BR942" s="95"/>
      <c r="BS942" s="95"/>
      <c r="BT942" s="95"/>
      <c r="BU942" s="95"/>
      <c r="BV942" s="95"/>
      <c r="BW942" s="95"/>
      <c r="BX942" s="95"/>
      <c r="BY942" s="95"/>
      <c r="BZ942" s="95"/>
      <c r="CA942" s="95"/>
      <c r="CB942" s="95"/>
      <c r="CC942" s="95"/>
      <c r="CD942" s="95"/>
      <c r="CE942" s="95"/>
      <c r="CF942" s="95"/>
      <c r="CG942" s="95"/>
      <c r="CH942" s="95"/>
      <c r="CI942" s="95"/>
      <c r="CJ942" s="95"/>
      <c r="CK942" s="95"/>
      <c r="CL942" s="95"/>
      <c r="CM942" s="95"/>
      <c r="CN942" s="95"/>
      <c r="CO942" s="95"/>
      <c r="CP942" s="95"/>
      <c r="CQ942" s="95"/>
      <c r="CR942" s="95"/>
      <c r="CS942" s="95"/>
      <c r="CT942" s="95"/>
      <c r="CU942" s="95"/>
      <c r="CV942" s="95"/>
      <c r="CW942" s="95"/>
      <c r="CX942" s="95"/>
      <c r="CY942" s="95"/>
      <c r="CZ942" s="95"/>
      <c r="DA942" s="95"/>
      <c r="DB942" s="95"/>
      <c r="DC942" s="95"/>
      <c r="DD942" s="95"/>
      <c r="DE942" s="95"/>
      <c r="DF942" s="95"/>
      <c r="DG942" s="95"/>
      <c r="DH942" s="95"/>
      <c r="DI942" s="95"/>
      <c r="DJ942" s="95"/>
      <c r="DK942" s="95"/>
      <c r="DL942" s="95"/>
      <c r="DM942" s="95"/>
      <c r="DN942" s="95"/>
      <c r="DO942" s="95"/>
      <c r="DP942" s="95"/>
      <c r="DQ942" s="95"/>
      <c r="DR942" s="95"/>
      <c r="DS942" s="95"/>
      <c r="DT942" s="95"/>
      <c r="DU942" s="95"/>
      <c r="DV942" s="95"/>
      <c r="DW942" s="95"/>
      <c r="DX942" s="95"/>
      <c r="DY942" s="95"/>
      <c r="DZ942" s="95"/>
      <c r="EA942" s="95"/>
      <c r="EB942" s="95"/>
      <c r="EC942" s="95"/>
      <c r="ED942" s="95"/>
      <c r="EE942" s="95"/>
      <c r="EF942" s="95"/>
      <c r="EG942" s="95"/>
      <c r="EH942" s="95"/>
      <c r="EI942" s="95"/>
      <c r="EJ942" s="95"/>
      <c r="EK942" s="95"/>
      <c r="EL942" s="95"/>
      <c r="EM942" s="95"/>
      <c r="EN942" s="95"/>
      <c r="EO942" s="95"/>
      <c r="EP942" s="95"/>
      <c r="EQ942" s="95"/>
      <c r="ER942" s="95"/>
      <c r="ES942" s="95"/>
      <c r="ET942" s="95"/>
      <c r="EU942" s="95"/>
      <c r="EV942" s="95"/>
      <c r="EW942" s="95"/>
      <c r="EX942" s="95"/>
      <c r="EY942" s="95"/>
      <c r="EZ942" s="95"/>
      <c r="FA942" s="95"/>
      <c r="FB942" s="95"/>
      <c r="FC942" s="95"/>
      <c r="FD942" s="95"/>
      <c r="FE942" s="95"/>
      <c r="FF942" s="95"/>
      <c r="FG942" s="95"/>
      <c r="FH942" s="95"/>
      <c r="FI942" s="95"/>
      <c r="FJ942" s="95"/>
      <c r="FK942" s="95"/>
      <c r="FL942" s="95"/>
      <c r="FM942" s="95"/>
      <c r="FN942" s="95"/>
      <c r="FO942" s="95"/>
      <c r="FP942" s="95"/>
      <c r="FQ942" s="95"/>
      <c r="FR942" s="95"/>
      <c r="FS942" s="95"/>
      <c r="FT942" s="95"/>
      <c r="FU942" s="95"/>
      <c r="FV942" s="95"/>
      <c r="FW942" s="95"/>
      <c r="FX942" s="95"/>
      <c r="FY942" s="95"/>
      <c r="FZ942" s="95"/>
      <c r="GA942" s="95"/>
      <c r="GB942" s="95"/>
      <c r="GC942" s="95"/>
      <c r="GD942" s="95"/>
      <c r="GE942" s="95"/>
      <c r="GF942" s="95"/>
      <c r="GG942" s="95"/>
      <c r="GH942" s="95"/>
      <c r="GI942" s="95"/>
      <c r="GJ942" s="95"/>
      <c r="GK942" s="95"/>
      <c r="GL942" s="95"/>
      <c r="GM942" s="95"/>
      <c r="GN942" s="95"/>
      <c r="GO942" s="95"/>
      <c r="GP942" s="95"/>
      <c r="GQ942" s="95"/>
      <c r="GR942" s="95"/>
      <c r="GS942" s="95"/>
      <c r="GT942" s="95"/>
      <c r="GU942" s="95"/>
      <c r="GV942" s="95"/>
      <c r="GW942" s="95"/>
      <c r="GX942" s="95"/>
      <c r="GY942" s="95"/>
      <c r="GZ942" s="95"/>
      <c r="HA942" s="95"/>
      <c r="HB942" s="95"/>
      <c r="HC942" s="95"/>
      <c r="HD942" s="95"/>
      <c r="HE942" s="95"/>
      <c r="HF942" s="95"/>
    </row>
    <row r="943" spans="1:214" s="181" customFormat="1" x14ac:dyDescent="0.2">
      <c r="A943" s="98"/>
      <c r="B943" s="548">
        <v>10</v>
      </c>
      <c r="C943" s="549" t="s">
        <v>578</v>
      </c>
      <c r="D943" s="550" t="s">
        <v>579</v>
      </c>
      <c r="E943" s="543"/>
      <c r="F943" s="543"/>
      <c r="G943" s="544"/>
      <c r="H943" s="552">
        <f t="shared" si="500"/>
        <v>10</v>
      </c>
      <c r="I943" s="105" t="str">
        <f t="shared" si="501"/>
        <v>D1</v>
      </c>
      <c r="J943" s="553">
        <v>0.51132699999999998</v>
      </c>
      <c r="K943" s="553">
        <v>9.8549999999999992E-3</v>
      </c>
      <c r="L943" s="553">
        <v>0.26423099999999999</v>
      </c>
      <c r="M943" s="553">
        <v>3.3839000000000001E-2</v>
      </c>
      <c r="N943" s="553">
        <v>0.17865300000000001</v>
      </c>
      <c r="O943" s="553">
        <v>1.689E-3</v>
      </c>
      <c r="P943" s="553">
        <v>4.0499999999999998E-4</v>
      </c>
      <c r="Q943" s="547">
        <f t="shared" si="503"/>
        <v>0.99999899999999986</v>
      </c>
      <c r="S943" s="95"/>
      <c r="T943" s="95"/>
      <c r="U943" s="95"/>
      <c r="V943" s="95"/>
      <c r="W943" s="95"/>
      <c r="X943" s="95"/>
      <c r="Y943" s="95"/>
      <c r="Z943" s="95"/>
      <c r="AA943" s="95"/>
      <c r="AB943" s="95"/>
      <c r="AC943" s="95"/>
      <c r="AD943" s="95"/>
      <c r="AE943" s="95"/>
      <c r="AF943" s="95"/>
      <c r="AG943" s="95"/>
      <c r="AH943" s="95"/>
      <c r="AI943" s="95"/>
      <c r="AJ943" s="95"/>
      <c r="AK943" s="95"/>
      <c r="AL943" s="95"/>
      <c r="AM943" s="95"/>
      <c r="AN943" s="95"/>
      <c r="AO943" s="95"/>
      <c r="AP943" s="95"/>
      <c r="AQ943" s="95"/>
      <c r="AR943" s="95"/>
      <c r="AS943" s="95"/>
      <c r="AT943" s="95"/>
      <c r="AU943" s="95"/>
      <c r="AV943" s="95"/>
      <c r="AW943" s="95"/>
      <c r="AX943" s="95"/>
      <c r="AY943" s="95"/>
      <c r="AZ943" s="95"/>
      <c r="BA943" s="95"/>
      <c r="BB943" s="95"/>
      <c r="BC943" s="95"/>
      <c r="BD943" s="95"/>
      <c r="BE943" s="95"/>
      <c r="BF943" s="95"/>
      <c r="BG943" s="95"/>
      <c r="BH943" s="95"/>
      <c r="BI943" s="95"/>
      <c r="BJ943" s="95"/>
      <c r="BK943" s="95"/>
      <c r="BL943" s="95"/>
      <c r="BM943" s="95"/>
      <c r="BN943" s="95"/>
      <c r="BO943" s="95"/>
      <c r="BP943" s="95"/>
      <c r="BQ943" s="95"/>
      <c r="BR943" s="95"/>
      <c r="BS943" s="95"/>
      <c r="BT943" s="95"/>
      <c r="BU943" s="95"/>
      <c r="BV943" s="95"/>
      <c r="BW943" s="95"/>
      <c r="BX943" s="95"/>
      <c r="BY943" s="95"/>
      <c r="BZ943" s="95"/>
      <c r="CA943" s="95"/>
      <c r="CB943" s="95"/>
      <c r="CC943" s="95"/>
      <c r="CD943" s="95"/>
      <c r="CE943" s="95"/>
      <c r="CF943" s="95"/>
      <c r="CG943" s="95"/>
      <c r="CH943" s="95"/>
      <c r="CI943" s="95"/>
      <c r="CJ943" s="95"/>
      <c r="CK943" s="95"/>
      <c r="CL943" s="95"/>
      <c r="CM943" s="95"/>
      <c r="CN943" s="95"/>
      <c r="CO943" s="95"/>
      <c r="CP943" s="95"/>
      <c r="CQ943" s="95"/>
      <c r="CR943" s="95"/>
      <c r="CS943" s="95"/>
      <c r="CT943" s="95"/>
      <c r="CU943" s="95"/>
      <c r="CV943" s="95"/>
      <c r="CW943" s="95"/>
      <c r="CX943" s="95"/>
      <c r="CY943" s="95"/>
      <c r="CZ943" s="95"/>
      <c r="DA943" s="95"/>
      <c r="DB943" s="95"/>
      <c r="DC943" s="95"/>
      <c r="DD943" s="95"/>
      <c r="DE943" s="95"/>
      <c r="DF943" s="95"/>
      <c r="DG943" s="95"/>
      <c r="DH943" s="95"/>
      <c r="DI943" s="95"/>
      <c r="DJ943" s="95"/>
      <c r="DK943" s="95"/>
      <c r="DL943" s="95"/>
      <c r="DM943" s="95"/>
      <c r="DN943" s="95"/>
      <c r="DO943" s="95"/>
      <c r="DP943" s="95"/>
      <c r="DQ943" s="95"/>
      <c r="DR943" s="95"/>
      <c r="DS943" s="95"/>
      <c r="DT943" s="95"/>
      <c r="DU943" s="95"/>
      <c r="DV943" s="95"/>
      <c r="DW943" s="95"/>
      <c r="DX943" s="95"/>
      <c r="DY943" s="95"/>
      <c r="DZ943" s="95"/>
      <c r="EA943" s="95"/>
      <c r="EB943" s="95"/>
      <c r="EC943" s="95"/>
      <c r="ED943" s="95"/>
      <c r="EE943" s="95"/>
      <c r="EF943" s="95"/>
      <c r="EG943" s="95"/>
      <c r="EH943" s="95"/>
      <c r="EI943" s="95"/>
      <c r="EJ943" s="95"/>
      <c r="EK943" s="95"/>
      <c r="EL943" s="95"/>
      <c r="EM943" s="95"/>
      <c r="EN943" s="95"/>
      <c r="EO943" s="95"/>
      <c r="EP943" s="95"/>
      <c r="EQ943" s="95"/>
      <c r="ER943" s="95"/>
      <c r="ES943" s="95"/>
      <c r="ET943" s="95"/>
      <c r="EU943" s="95"/>
      <c r="EV943" s="95"/>
      <c r="EW943" s="95"/>
      <c r="EX943" s="95"/>
      <c r="EY943" s="95"/>
      <c r="EZ943" s="95"/>
      <c r="FA943" s="95"/>
      <c r="FB943" s="95"/>
      <c r="FC943" s="95"/>
      <c r="FD943" s="95"/>
      <c r="FE943" s="95"/>
      <c r="FF943" s="95"/>
      <c r="FG943" s="95"/>
      <c r="FH943" s="95"/>
      <c r="FI943" s="95"/>
      <c r="FJ943" s="95"/>
      <c r="FK943" s="95"/>
      <c r="FL943" s="95"/>
      <c r="FM943" s="95"/>
      <c r="FN943" s="95"/>
      <c r="FO943" s="95"/>
      <c r="FP943" s="95"/>
      <c r="FQ943" s="95"/>
      <c r="FR943" s="95"/>
      <c r="FS943" s="95"/>
      <c r="FT943" s="95"/>
      <c r="FU943" s="95"/>
      <c r="FV943" s="95"/>
      <c r="FW943" s="95"/>
      <c r="FX943" s="95"/>
      <c r="FY943" s="95"/>
      <c r="FZ943" s="95"/>
      <c r="GA943" s="95"/>
      <c r="GB943" s="95"/>
      <c r="GC943" s="95"/>
      <c r="GD943" s="95"/>
      <c r="GE943" s="95"/>
      <c r="GF943" s="95"/>
      <c r="GG943" s="95"/>
      <c r="GH943" s="95"/>
      <c r="GI943" s="95"/>
      <c r="GJ943" s="95"/>
      <c r="GK943" s="95"/>
      <c r="GL943" s="95"/>
      <c r="GM943" s="95"/>
      <c r="GN943" s="95"/>
      <c r="GO943" s="95"/>
      <c r="GP943" s="95"/>
      <c r="GQ943" s="95"/>
      <c r="GR943" s="95"/>
      <c r="GS943" s="95"/>
      <c r="GT943" s="95"/>
      <c r="GU943" s="95"/>
      <c r="GV943" s="95"/>
      <c r="GW943" s="95"/>
      <c r="GX943" s="95"/>
      <c r="GY943" s="95"/>
      <c r="GZ943" s="95"/>
      <c r="HA943" s="95"/>
      <c r="HB943" s="95"/>
      <c r="HC943" s="95"/>
      <c r="HD943" s="95"/>
      <c r="HE943" s="95"/>
      <c r="HF943" s="95"/>
    </row>
    <row r="944" spans="1:214" s="181" customFormat="1" x14ac:dyDescent="0.2">
      <c r="A944" s="98"/>
      <c r="B944" s="548">
        <v>11</v>
      </c>
      <c r="C944" s="549"/>
      <c r="D944" s="550"/>
      <c r="E944" s="543"/>
      <c r="F944" s="543"/>
      <c r="G944" s="544"/>
      <c r="H944" s="552">
        <f t="shared" si="500"/>
        <v>11</v>
      </c>
      <c r="I944" s="105">
        <f t="shared" si="501"/>
        <v>0</v>
      </c>
      <c r="J944" s="267"/>
      <c r="K944" s="267"/>
      <c r="L944" s="267"/>
      <c r="M944" s="267"/>
      <c r="N944" s="267"/>
      <c r="O944" s="267"/>
      <c r="P944" s="267"/>
      <c r="Q944" s="547">
        <f t="shared" si="503"/>
        <v>0</v>
      </c>
      <c r="S944" s="95"/>
      <c r="T944" s="95"/>
      <c r="U944" s="95"/>
      <c r="V944" s="95"/>
      <c r="W944" s="95"/>
      <c r="X944" s="95"/>
      <c r="Y944" s="95"/>
      <c r="Z944" s="95"/>
      <c r="AA944" s="95"/>
      <c r="AB944" s="95"/>
      <c r="AC944" s="95"/>
      <c r="AD944" s="95"/>
      <c r="AE944" s="95"/>
      <c r="AF944" s="95"/>
      <c r="AG944" s="95"/>
      <c r="AH944" s="95"/>
      <c r="AI944" s="95"/>
      <c r="AJ944" s="95"/>
      <c r="AK944" s="95"/>
      <c r="AL944" s="95"/>
      <c r="AM944" s="95"/>
      <c r="AN944" s="95"/>
      <c r="AO944" s="95"/>
      <c r="AP944" s="95"/>
      <c r="AQ944" s="95"/>
      <c r="AR944" s="95"/>
      <c r="AS944" s="95"/>
      <c r="AT944" s="95"/>
      <c r="AU944" s="95"/>
      <c r="AV944" s="95"/>
      <c r="AW944" s="95"/>
      <c r="AX944" s="95"/>
      <c r="AY944" s="95"/>
      <c r="AZ944" s="95"/>
      <c r="BA944" s="95"/>
      <c r="BB944" s="95"/>
      <c r="BC944" s="95"/>
      <c r="BD944" s="95"/>
      <c r="BE944" s="95"/>
      <c r="BF944" s="95"/>
      <c r="BG944" s="95"/>
      <c r="BH944" s="95"/>
      <c r="BI944" s="95"/>
      <c r="BJ944" s="95"/>
      <c r="BK944" s="95"/>
      <c r="BL944" s="95"/>
      <c r="BM944" s="95"/>
      <c r="BN944" s="95"/>
      <c r="BO944" s="95"/>
      <c r="BP944" s="95"/>
      <c r="BQ944" s="95"/>
      <c r="BR944" s="95"/>
      <c r="BS944" s="95"/>
      <c r="BT944" s="95"/>
      <c r="BU944" s="95"/>
      <c r="BV944" s="95"/>
      <c r="BW944" s="95"/>
      <c r="BX944" s="95"/>
      <c r="BY944" s="95"/>
      <c r="BZ944" s="95"/>
      <c r="CA944" s="95"/>
      <c r="CB944" s="95"/>
      <c r="CC944" s="95"/>
      <c r="CD944" s="95"/>
      <c r="CE944" s="95"/>
      <c r="CF944" s="95"/>
      <c r="CG944" s="95"/>
      <c r="CH944" s="95"/>
      <c r="CI944" s="95"/>
      <c r="CJ944" s="95"/>
      <c r="CK944" s="95"/>
      <c r="CL944" s="95"/>
      <c r="CM944" s="95"/>
      <c r="CN944" s="95"/>
      <c r="CO944" s="95"/>
      <c r="CP944" s="95"/>
      <c r="CQ944" s="95"/>
      <c r="CR944" s="95"/>
      <c r="CS944" s="95"/>
      <c r="CT944" s="95"/>
      <c r="CU944" s="95"/>
      <c r="CV944" s="95"/>
      <c r="CW944" s="95"/>
      <c r="CX944" s="95"/>
      <c r="CY944" s="95"/>
      <c r="CZ944" s="95"/>
      <c r="DA944" s="95"/>
      <c r="DB944" s="95"/>
      <c r="DC944" s="95"/>
      <c r="DD944" s="95"/>
      <c r="DE944" s="95"/>
      <c r="DF944" s="95"/>
      <c r="DG944" s="95"/>
      <c r="DH944" s="95"/>
      <c r="DI944" s="95"/>
      <c r="DJ944" s="95"/>
      <c r="DK944" s="95"/>
      <c r="DL944" s="95"/>
      <c r="DM944" s="95"/>
      <c r="DN944" s="95"/>
      <c r="DO944" s="95"/>
      <c r="DP944" s="95"/>
      <c r="DQ944" s="95"/>
      <c r="DR944" s="95"/>
      <c r="DS944" s="95"/>
      <c r="DT944" s="95"/>
      <c r="DU944" s="95"/>
      <c r="DV944" s="95"/>
      <c r="DW944" s="95"/>
      <c r="DX944" s="95"/>
      <c r="DY944" s="95"/>
      <c r="DZ944" s="95"/>
      <c r="EA944" s="95"/>
      <c r="EB944" s="95"/>
      <c r="EC944" s="95"/>
      <c r="ED944" s="95"/>
      <c r="EE944" s="95"/>
      <c r="EF944" s="95"/>
      <c r="EG944" s="95"/>
      <c r="EH944" s="95"/>
      <c r="EI944" s="95"/>
      <c r="EJ944" s="95"/>
      <c r="EK944" s="95"/>
      <c r="EL944" s="95"/>
      <c r="EM944" s="95"/>
      <c r="EN944" s="95"/>
      <c r="EO944" s="95"/>
      <c r="EP944" s="95"/>
      <c r="EQ944" s="95"/>
      <c r="ER944" s="95"/>
      <c r="ES944" s="95"/>
      <c r="ET944" s="95"/>
      <c r="EU944" s="95"/>
      <c r="EV944" s="95"/>
      <c r="EW944" s="95"/>
      <c r="EX944" s="95"/>
      <c r="EY944" s="95"/>
      <c r="EZ944" s="95"/>
      <c r="FA944" s="95"/>
      <c r="FB944" s="95"/>
      <c r="FC944" s="95"/>
      <c r="FD944" s="95"/>
      <c r="FE944" s="95"/>
      <c r="FF944" s="95"/>
      <c r="FG944" s="95"/>
      <c r="FH944" s="95"/>
      <c r="FI944" s="95"/>
      <c r="FJ944" s="95"/>
      <c r="FK944" s="95"/>
      <c r="FL944" s="95"/>
      <c r="FM944" s="95"/>
      <c r="FN944" s="95"/>
      <c r="FO944" s="95"/>
      <c r="FP944" s="95"/>
      <c r="FQ944" s="95"/>
      <c r="FR944" s="95"/>
      <c r="FS944" s="95"/>
      <c r="FT944" s="95"/>
      <c r="FU944" s="95"/>
      <c r="FV944" s="95"/>
      <c r="FW944" s="95"/>
      <c r="FX944" s="95"/>
      <c r="FY944" s="95"/>
      <c r="FZ944" s="95"/>
      <c r="GA944" s="95"/>
      <c r="GB944" s="95"/>
      <c r="GC944" s="95"/>
      <c r="GD944" s="95"/>
      <c r="GE944" s="95"/>
      <c r="GF944" s="95"/>
      <c r="GG944" s="95"/>
      <c r="GH944" s="95"/>
      <c r="GI944" s="95"/>
      <c r="GJ944" s="95"/>
      <c r="GK944" s="95"/>
      <c r="GL944" s="95"/>
      <c r="GM944" s="95"/>
      <c r="GN944" s="95"/>
      <c r="GO944" s="95"/>
      <c r="GP944" s="95"/>
      <c r="GQ944" s="95"/>
      <c r="GR944" s="95"/>
      <c r="GS944" s="95"/>
      <c r="GT944" s="95"/>
      <c r="GU944" s="95"/>
      <c r="GV944" s="95"/>
      <c r="GW944" s="95"/>
      <c r="GX944" s="95"/>
      <c r="GY944" s="95"/>
      <c r="GZ944" s="95"/>
      <c r="HA944" s="95"/>
      <c r="HB944" s="95"/>
      <c r="HC944" s="95"/>
      <c r="HD944" s="95"/>
      <c r="HE944" s="95"/>
      <c r="HF944" s="95"/>
    </row>
    <row r="945" spans="1:214" s="181" customFormat="1" x14ac:dyDescent="0.2">
      <c r="A945" s="98"/>
      <c r="B945" s="548">
        <v>12</v>
      </c>
      <c r="C945" s="549" t="s">
        <v>580</v>
      </c>
      <c r="D945" s="550" t="s">
        <v>581</v>
      </c>
      <c r="E945" s="543"/>
      <c r="F945" s="543"/>
      <c r="G945" s="544"/>
      <c r="H945" s="552">
        <f t="shared" si="500"/>
        <v>12</v>
      </c>
      <c r="I945" s="105" t="str">
        <f t="shared" si="501"/>
        <v>D2</v>
      </c>
      <c r="J945" s="267">
        <v>7931.1881684999998</v>
      </c>
      <c r="K945" s="267">
        <v>149.31844759999998</v>
      </c>
      <c r="L945" s="267">
        <v>5791.6067402000008</v>
      </c>
      <c r="M945" s="267">
        <v>592.38154429999997</v>
      </c>
      <c r="N945" s="267">
        <v>2536.6553079999999</v>
      </c>
      <c r="O945" s="267">
        <v>0</v>
      </c>
      <c r="P945" s="267">
        <v>0</v>
      </c>
      <c r="Q945" s="547">
        <f t="shared" si="503"/>
        <v>17001.1502086</v>
      </c>
      <c r="S945" s="95"/>
      <c r="T945" s="95"/>
      <c r="U945" s="95"/>
      <c r="V945" s="95"/>
      <c r="W945" s="95"/>
      <c r="X945" s="95"/>
      <c r="Y945" s="95"/>
      <c r="Z945" s="95"/>
      <c r="AA945" s="95"/>
      <c r="AB945" s="95"/>
      <c r="AC945" s="95"/>
      <c r="AD945" s="95"/>
      <c r="AE945" s="95"/>
      <c r="AF945" s="95"/>
      <c r="AG945" s="95"/>
      <c r="AH945" s="95"/>
      <c r="AI945" s="95"/>
      <c r="AJ945" s="95"/>
      <c r="AK945" s="95"/>
      <c r="AL945" s="95"/>
      <c r="AM945" s="95"/>
      <c r="AN945" s="95"/>
      <c r="AO945" s="95"/>
      <c r="AP945" s="95"/>
      <c r="AQ945" s="95"/>
      <c r="AR945" s="95"/>
      <c r="AS945" s="95"/>
      <c r="AT945" s="95"/>
      <c r="AU945" s="95"/>
      <c r="AV945" s="95"/>
      <c r="AW945" s="95"/>
      <c r="AX945" s="95"/>
      <c r="AY945" s="95"/>
      <c r="AZ945" s="95"/>
      <c r="BA945" s="95"/>
      <c r="BB945" s="95"/>
      <c r="BC945" s="95"/>
      <c r="BD945" s="95"/>
      <c r="BE945" s="95"/>
      <c r="BF945" s="95"/>
      <c r="BG945" s="95"/>
      <c r="BH945" s="95"/>
      <c r="BI945" s="95"/>
      <c r="BJ945" s="95"/>
      <c r="BK945" s="95"/>
      <c r="BL945" s="95"/>
      <c r="BM945" s="95"/>
      <c r="BN945" s="95"/>
      <c r="BO945" s="95"/>
      <c r="BP945" s="95"/>
      <c r="BQ945" s="95"/>
      <c r="BR945" s="95"/>
      <c r="BS945" s="95"/>
      <c r="BT945" s="95"/>
      <c r="BU945" s="95"/>
      <c r="BV945" s="95"/>
      <c r="BW945" s="95"/>
      <c r="BX945" s="95"/>
      <c r="BY945" s="95"/>
      <c r="BZ945" s="95"/>
      <c r="CA945" s="95"/>
      <c r="CB945" s="95"/>
      <c r="CC945" s="95"/>
      <c r="CD945" s="95"/>
      <c r="CE945" s="95"/>
      <c r="CF945" s="95"/>
      <c r="CG945" s="95"/>
      <c r="CH945" s="95"/>
      <c r="CI945" s="95"/>
      <c r="CJ945" s="95"/>
      <c r="CK945" s="95"/>
      <c r="CL945" s="95"/>
      <c r="CM945" s="95"/>
      <c r="CN945" s="95"/>
      <c r="CO945" s="95"/>
      <c r="CP945" s="95"/>
      <c r="CQ945" s="95"/>
      <c r="CR945" s="95"/>
      <c r="CS945" s="95"/>
      <c r="CT945" s="95"/>
      <c r="CU945" s="95"/>
      <c r="CV945" s="95"/>
      <c r="CW945" s="95"/>
      <c r="CX945" s="95"/>
      <c r="CY945" s="95"/>
      <c r="CZ945" s="95"/>
      <c r="DA945" s="95"/>
      <c r="DB945" s="95"/>
      <c r="DC945" s="95"/>
      <c r="DD945" s="95"/>
      <c r="DE945" s="95"/>
      <c r="DF945" s="95"/>
      <c r="DG945" s="95"/>
      <c r="DH945" s="95"/>
      <c r="DI945" s="95"/>
      <c r="DJ945" s="95"/>
      <c r="DK945" s="95"/>
      <c r="DL945" s="95"/>
      <c r="DM945" s="95"/>
      <c r="DN945" s="95"/>
      <c r="DO945" s="95"/>
      <c r="DP945" s="95"/>
      <c r="DQ945" s="95"/>
      <c r="DR945" s="95"/>
      <c r="DS945" s="95"/>
      <c r="DT945" s="95"/>
      <c r="DU945" s="95"/>
      <c r="DV945" s="95"/>
      <c r="DW945" s="95"/>
      <c r="DX945" s="95"/>
      <c r="DY945" s="95"/>
      <c r="DZ945" s="95"/>
      <c r="EA945" s="95"/>
      <c r="EB945" s="95"/>
      <c r="EC945" s="95"/>
      <c r="ED945" s="95"/>
      <c r="EE945" s="95"/>
      <c r="EF945" s="95"/>
      <c r="EG945" s="95"/>
      <c r="EH945" s="95"/>
      <c r="EI945" s="95"/>
      <c r="EJ945" s="95"/>
      <c r="EK945" s="95"/>
      <c r="EL945" s="95"/>
      <c r="EM945" s="95"/>
      <c r="EN945" s="95"/>
      <c r="EO945" s="95"/>
      <c r="EP945" s="95"/>
      <c r="EQ945" s="95"/>
      <c r="ER945" s="95"/>
      <c r="ES945" s="95"/>
      <c r="ET945" s="95"/>
      <c r="EU945" s="95"/>
      <c r="EV945" s="95"/>
      <c r="EW945" s="95"/>
      <c r="EX945" s="95"/>
      <c r="EY945" s="95"/>
      <c r="EZ945" s="95"/>
      <c r="FA945" s="95"/>
      <c r="FB945" s="95"/>
      <c r="FC945" s="95"/>
      <c r="FD945" s="95"/>
      <c r="FE945" s="95"/>
      <c r="FF945" s="95"/>
      <c r="FG945" s="95"/>
      <c r="FH945" s="95"/>
      <c r="FI945" s="95"/>
      <c r="FJ945" s="95"/>
      <c r="FK945" s="95"/>
      <c r="FL945" s="95"/>
      <c r="FM945" s="95"/>
      <c r="FN945" s="95"/>
      <c r="FO945" s="95"/>
      <c r="FP945" s="95"/>
      <c r="FQ945" s="95"/>
      <c r="FR945" s="95"/>
      <c r="FS945" s="95"/>
      <c r="FT945" s="95"/>
      <c r="FU945" s="95"/>
      <c r="FV945" s="95"/>
      <c r="FW945" s="95"/>
      <c r="FX945" s="95"/>
      <c r="FY945" s="95"/>
      <c r="FZ945" s="95"/>
      <c r="GA945" s="95"/>
      <c r="GB945" s="95"/>
      <c r="GC945" s="95"/>
      <c r="GD945" s="95"/>
      <c r="GE945" s="95"/>
      <c r="GF945" s="95"/>
      <c r="GG945" s="95"/>
      <c r="GH945" s="95"/>
      <c r="GI945" s="95"/>
      <c r="GJ945" s="95"/>
      <c r="GK945" s="95"/>
      <c r="GL945" s="95"/>
      <c r="GM945" s="95"/>
      <c r="GN945" s="95"/>
      <c r="GO945" s="95"/>
      <c r="GP945" s="95"/>
      <c r="GQ945" s="95"/>
      <c r="GR945" s="95"/>
      <c r="GS945" s="95"/>
      <c r="GT945" s="95"/>
      <c r="GU945" s="95"/>
      <c r="GV945" s="95"/>
      <c r="GW945" s="95"/>
      <c r="GX945" s="95"/>
      <c r="GY945" s="95"/>
      <c r="GZ945" s="95"/>
      <c r="HA945" s="95"/>
      <c r="HB945" s="95"/>
      <c r="HC945" s="95"/>
      <c r="HD945" s="95"/>
      <c r="HE945" s="95"/>
      <c r="HF945" s="95"/>
    </row>
    <row r="946" spans="1:214" s="181" customFormat="1" x14ac:dyDescent="0.2">
      <c r="A946" s="98"/>
      <c r="B946" s="548">
        <v>13</v>
      </c>
      <c r="C946" s="549" t="s">
        <v>582</v>
      </c>
      <c r="D946" s="550" t="s">
        <v>583</v>
      </c>
      <c r="E946" s="543"/>
      <c r="F946" s="543"/>
      <c r="G946" s="544"/>
      <c r="H946" s="552">
        <f t="shared" si="500"/>
        <v>13</v>
      </c>
      <c r="I946" s="105" t="str">
        <f t="shared" si="501"/>
        <v>D3</v>
      </c>
      <c r="J946" s="267">
        <v>31724.752673999999</v>
      </c>
      <c r="K946" s="267">
        <v>597.27379039999994</v>
      </c>
      <c r="L946" s="267">
        <v>23166.4269608</v>
      </c>
      <c r="M946" s="267">
        <v>2369.5261771999999</v>
      </c>
      <c r="N946" s="267">
        <v>0</v>
      </c>
      <c r="O946" s="267">
        <v>0</v>
      </c>
      <c r="P946" s="267">
        <v>0</v>
      </c>
      <c r="Q946" s="547">
        <f t="shared" si="503"/>
        <v>57857.979602400002</v>
      </c>
      <c r="S946" s="95"/>
      <c r="T946" s="95"/>
      <c r="U946" s="95"/>
      <c r="V946" s="95"/>
      <c r="W946" s="95"/>
      <c r="X946" s="95"/>
      <c r="Y946" s="95"/>
      <c r="Z946" s="95"/>
      <c r="AA946" s="95"/>
      <c r="AB946" s="95"/>
      <c r="AC946" s="95"/>
      <c r="AD946" s="95"/>
      <c r="AE946" s="95"/>
      <c r="AF946" s="95"/>
      <c r="AG946" s="95"/>
      <c r="AH946" s="95"/>
      <c r="AI946" s="95"/>
      <c r="AJ946" s="95"/>
      <c r="AK946" s="95"/>
      <c r="AL946" s="95"/>
      <c r="AM946" s="95"/>
      <c r="AN946" s="95"/>
      <c r="AO946" s="95"/>
      <c r="AP946" s="95"/>
      <c r="AQ946" s="95"/>
      <c r="AR946" s="95"/>
      <c r="AS946" s="95"/>
      <c r="AT946" s="95"/>
      <c r="AU946" s="95"/>
      <c r="AV946" s="95"/>
      <c r="AW946" s="95"/>
      <c r="AX946" s="95"/>
      <c r="AY946" s="95"/>
      <c r="AZ946" s="95"/>
      <c r="BA946" s="95"/>
      <c r="BB946" s="95"/>
      <c r="BC946" s="95"/>
      <c r="BD946" s="95"/>
      <c r="BE946" s="95"/>
      <c r="BF946" s="95"/>
      <c r="BG946" s="95"/>
      <c r="BH946" s="95"/>
      <c r="BI946" s="95"/>
      <c r="BJ946" s="95"/>
      <c r="BK946" s="95"/>
      <c r="BL946" s="95"/>
      <c r="BM946" s="95"/>
      <c r="BN946" s="95"/>
      <c r="BO946" s="95"/>
      <c r="BP946" s="95"/>
      <c r="BQ946" s="95"/>
      <c r="BR946" s="95"/>
      <c r="BS946" s="95"/>
      <c r="BT946" s="95"/>
      <c r="BU946" s="95"/>
      <c r="BV946" s="95"/>
      <c r="BW946" s="95"/>
      <c r="BX946" s="95"/>
      <c r="BY946" s="95"/>
      <c r="BZ946" s="95"/>
      <c r="CA946" s="95"/>
      <c r="CB946" s="95"/>
      <c r="CC946" s="95"/>
      <c r="CD946" s="95"/>
      <c r="CE946" s="95"/>
      <c r="CF946" s="95"/>
      <c r="CG946" s="95"/>
      <c r="CH946" s="95"/>
      <c r="CI946" s="95"/>
      <c r="CJ946" s="95"/>
      <c r="CK946" s="95"/>
      <c r="CL946" s="95"/>
      <c r="CM946" s="95"/>
      <c r="CN946" s="95"/>
      <c r="CO946" s="95"/>
      <c r="CP946" s="95"/>
      <c r="CQ946" s="95"/>
      <c r="CR946" s="95"/>
      <c r="CS946" s="95"/>
      <c r="CT946" s="95"/>
      <c r="CU946" s="95"/>
      <c r="CV946" s="95"/>
      <c r="CW946" s="95"/>
      <c r="CX946" s="95"/>
      <c r="CY946" s="95"/>
      <c r="CZ946" s="95"/>
      <c r="DA946" s="95"/>
      <c r="DB946" s="95"/>
      <c r="DC946" s="95"/>
      <c r="DD946" s="95"/>
      <c r="DE946" s="95"/>
      <c r="DF946" s="95"/>
      <c r="DG946" s="95"/>
      <c r="DH946" s="95"/>
      <c r="DI946" s="95"/>
      <c r="DJ946" s="95"/>
      <c r="DK946" s="95"/>
      <c r="DL946" s="95"/>
      <c r="DM946" s="95"/>
      <c r="DN946" s="95"/>
      <c r="DO946" s="95"/>
      <c r="DP946" s="95"/>
      <c r="DQ946" s="95"/>
      <c r="DR946" s="95"/>
      <c r="DS946" s="95"/>
      <c r="DT946" s="95"/>
      <c r="DU946" s="95"/>
      <c r="DV946" s="95"/>
      <c r="DW946" s="95"/>
      <c r="DX946" s="95"/>
      <c r="DY946" s="95"/>
      <c r="DZ946" s="95"/>
      <c r="EA946" s="95"/>
      <c r="EB946" s="95"/>
      <c r="EC946" s="95"/>
      <c r="ED946" s="95"/>
      <c r="EE946" s="95"/>
      <c r="EF946" s="95"/>
      <c r="EG946" s="95"/>
      <c r="EH946" s="95"/>
      <c r="EI946" s="95"/>
      <c r="EJ946" s="95"/>
      <c r="EK946" s="95"/>
      <c r="EL946" s="95"/>
      <c r="EM946" s="95"/>
      <c r="EN946" s="95"/>
      <c r="EO946" s="95"/>
      <c r="EP946" s="95"/>
      <c r="EQ946" s="95"/>
      <c r="ER946" s="95"/>
      <c r="ES946" s="95"/>
      <c r="ET946" s="95"/>
      <c r="EU946" s="95"/>
      <c r="EV946" s="95"/>
      <c r="EW946" s="95"/>
      <c r="EX946" s="95"/>
      <c r="EY946" s="95"/>
      <c r="EZ946" s="95"/>
      <c r="FA946" s="95"/>
      <c r="FB946" s="95"/>
      <c r="FC946" s="95"/>
      <c r="FD946" s="95"/>
      <c r="FE946" s="95"/>
      <c r="FF946" s="95"/>
      <c r="FG946" s="95"/>
      <c r="FH946" s="95"/>
      <c r="FI946" s="95"/>
      <c r="FJ946" s="95"/>
      <c r="FK946" s="95"/>
      <c r="FL946" s="95"/>
      <c r="FM946" s="95"/>
      <c r="FN946" s="95"/>
      <c r="FO946" s="95"/>
      <c r="FP946" s="95"/>
      <c r="FQ946" s="95"/>
      <c r="FR946" s="95"/>
      <c r="FS946" s="95"/>
      <c r="FT946" s="95"/>
      <c r="FU946" s="95"/>
      <c r="FV946" s="95"/>
      <c r="FW946" s="95"/>
      <c r="FX946" s="95"/>
      <c r="FY946" s="95"/>
      <c r="FZ946" s="95"/>
      <c r="GA946" s="95"/>
      <c r="GB946" s="95"/>
      <c r="GC946" s="95"/>
      <c r="GD946" s="95"/>
      <c r="GE946" s="95"/>
      <c r="GF946" s="95"/>
      <c r="GG946" s="95"/>
      <c r="GH946" s="95"/>
      <c r="GI946" s="95"/>
      <c r="GJ946" s="95"/>
      <c r="GK946" s="95"/>
      <c r="GL946" s="95"/>
      <c r="GM946" s="95"/>
      <c r="GN946" s="95"/>
      <c r="GO946" s="95"/>
      <c r="GP946" s="95"/>
      <c r="GQ946" s="95"/>
      <c r="GR946" s="95"/>
      <c r="GS946" s="95"/>
      <c r="GT946" s="95"/>
      <c r="GU946" s="95"/>
      <c r="GV946" s="95"/>
      <c r="GW946" s="95"/>
      <c r="GX946" s="95"/>
      <c r="GY946" s="95"/>
      <c r="GZ946" s="95"/>
      <c r="HA946" s="95"/>
      <c r="HB946" s="95"/>
      <c r="HC946" s="95"/>
      <c r="HD946" s="95"/>
      <c r="HE946" s="95"/>
      <c r="HF946" s="95"/>
    </row>
    <row r="947" spans="1:214" s="181" customFormat="1" x14ac:dyDescent="0.2">
      <c r="A947" s="98"/>
      <c r="B947" s="548">
        <v>14</v>
      </c>
      <c r="C947" s="549" t="s">
        <v>584</v>
      </c>
      <c r="D947" s="550" t="s">
        <v>585</v>
      </c>
      <c r="E947" s="543"/>
      <c r="F947" s="543"/>
      <c r="G947" s="544"/>
      <c r="H947" s="552">
        <f t="shared" si="500"/>
        <v>14</v>
      </c>
      <c r="I947" s="105" t="str">
        <f t="shared" si="501"/>
        <v>D4</v>
      </c>
      <c r="J947" s="267">
        <v>31640.752673999999</v>
      </c>
      <c r="K947" s="267">
        <v>597.27379039999994</v>
      </c>
      <c r="L947" s="267">
        <v>22410.4269608</v>
      </c>
      <c r="M947" s="267">
        <v>2321.5261771999999</v>
      </c>
      <c r="N947" s="267">
        <v>0</v>
      </c>
      <c r="O947" s="267">
        <v>0</v>
      </c>
      <c r="P947" s="267">
        <v>0</v>
      </c>
      <c r="Q947" s="547">
        <f t="shared" si="503"/>
        <v>56969.979602400002</v>
      </c>
      <c r="S947" s="95"/>
      <c r="T947" s="95"/>
      <c r="U947" s="95"/>
      <c r="V947" s="95"/>
      <c r="W947" s="95"/>
      <c r="X947" s="95"/>
      <c r="Y947" s="95"/>
      <c r="Z947" s="95"/>
      <c r="AA947" s="95"/>
      <c r="AB947" s="95"/>
      <c r="AC947" s="95"/>
      <c r="AD947" s="95"/>
      <c r="AE947" s="95"/>
      <c r="AF947" s="95"/>
      <c r="AG947" s="95"/>
      <c r="AH947" s="95"/>
      <c r="AI947" s="95"/>
      <c r="AJ947" s="95"/>
      <c r="AK947" s="95"/>
      <c r="AL947" s="95"/>
      <c r="AM947" s="95"/>
      <c r="AN947" s="95"/>
      <c r="AO947" s="95"/>
      <c r="AP947" s="95"/>
      <c r="AQ947" s="95"/>
      <c r="AR947" s="95"/>
      <c r="AS947" s="95"/>
      <c r="AT947" s="95"/>
      <c r="AU947" s="95"/>
      <c r="AV947" s="95"/>
      <c r="AW947" s="95"/>
      <c r="AX947" s="95"/>
      <c r="AY947" s="95"/>
      <c r="AZ947" s="95"/>
      <c r="BA947" s="95"/>
      <c r="BB947" s="95"/>
      <c r="BC947" s="95"/>
      <c r="BD947" s="95"/>
      <c r="BE947" s="95"/>
      <c r="BF947" s="95"/>
      <c r="BG947" s="95"/>
      <c r="BH947" s="95"/>
      <c r="BI947" s="95"/>
      <c r="BJ947" s="95"/>
      <c r="BK947" s="95"/>
      <c r="BL947" s="95"/>
      <c r="BM947" s="95"/>
      <c r="BN947" s="95"/>
      <c r="BO947" s="95"/>
      <c r="BP947" s="95"/>
      <c r="BQ947" s="95"/>
      <c r="BR947" s="95"/>
      <c r="BS947" s="95"/>
      <c r="BT947" s="95"/>
      <c r="BU947" s="95"/>
      <c r="BV947" s="95"/>
      <c r="BW947" s="95"/>
      <c r="BX947" s="95"/>
      <c r="BY947" s="95"/>
      <c r="BZ947" s="95"/>
      <c r="CA947" s="95"/>
      <c r="CB947" s="95"/>
      <c r="CC947" s="95"/>
      <c r="CD947" s="95"/>
      <c r="CE947" s="95"/>
      <c r="CF947" s="95"/>
      <c r="CG947" s="95"/>
      <c r="CH947" s="95"/>
      <c r="CI947" s="95"/>
      <c r="CJ947" s="95"/>
      <c r="CK947" s="95"/>
      <c r="CL947" s="95"/>
      <c r="CM947" s="95"/>
      <c r="CN947" s="95"/>
      <c r="CO947" s="95"/>
      <c r="CP947" s="95"/>
      <c r="CQ947" s="95"/>
      <c r="CR947" s="95"/>
      <c r="CS947" s="95"/>
      <c r="CT947" s="95"/>
      <c r="CU947" s="95"/>
      <c r="CV947" s="95"/>
      <c r="CW947" s="95"/>
      <c r="CX947" s="95"/>
      <c r="CY947" s="95"/>
      <c r="CZ947" s="95"/>
      <c r="DA947" s="95"/>
      <c r="DB947" s="95"/>
      <c r="DC947" s="95"/>
      <c r="DD947" s="95"/>
      <c r="DE947" s="95"/>
      <c r="DF947" s="95"/>
      <c r="DG947" s="95"/>
      <c r="DH947" s="95"/>
      <c r="DI947" s="95"/>
      <c r="DJ947" s="95"/>
      <c r="DK947" s="95"/>
      <c r="DL947" s="95"/>
      <c r="DM947" s="95"/>
      <c r="DN947" s="95"/>
      <c r="DO947" s="95"/>
      <c r="DP947" s="95"/>
      <c r="DQ947" s="95"/>
      <c r="DR947" s="95"/>
      <c r="DS947" s="95"/>
      <c r="DT947" s="95"/>
      <c r="DU947" s="95"/>
      <c r="DV947" s="95"/>
      <c r="DW947" s="95"/>
      <c r="DX947" s="95"/>
      <c r="DY947" s="95"/>
      <c r="DZ947" s="95"/>
      <c r="EA947" s="95"/>
      <c r="EB947" s="95"/>
      <c r="EC947" s="95"/>
      <c r="ED947" s="95"/>
      <c r="EE947" s="95"/>
      <c r="EF947" s="95"/>
      <c r="EG947" s="95"/>
      <c r="EH947" s="95"/>
      <c r="EI947" s="95"/>
      <c r="EJ947" s="95"/>
      <c r="EK947" s="95"/>
      <c r="EL947" s="95"/>
      <c r="EM947" s="95"/>
      <c r="EN947" s="95"/>
      <c r="EO947" s="95"/>
      <c r="EP947" s="95"/>
      <c r="EQ947" s="95"/>
      <c r="ER947" s="95"/>
      <c r="ES947" s="95"/>
      <c r="ET947" s="95"/>
      <c r="EU947" s="95"/>
      <c r="EV947" s="95"/>
      <c r="EW947" s="95"/>
      <c r="EX947" s="95"/>
      <c r="EY947" s="95"/>
      <c r="EZ947" s="95"/>
      <c r="FA947" s="95"/>
      <c r="FB947" s="95"/>
      <c r="FC947" s="95"/>
      <c r="FD947" s="95"/>
      <c r="FE947" s="95"/>
      <c r="FF947" s="95"/>
      <c r="FG947" s="95"/>
      <c r="FH947" s="95"/>
      <c r="FI947" s="95"/>
      <c r="FJ947" s="95"/>
      <c r="FK947" s="95"/>
      <c r="FL947" s="95"/>
      <c r="FM947" s="95"/>
      <c r="FN947" s="95"/>
      <c r="FO947" s="95"/>
      <c r="FP947" s="95"/>
      <c r="FQ947" s="95"/>
      <c r="FR947" s="95"/>
      <c r="FS947" s="95"/>
      <c r="FT947" s="95"/>
      <c r="FU947" s="95"/>
      <c r="FV947" s="95"/>
      <c r="FW947" s="95"/>
      <c r="FX947" s="95"/>
      <c r="FY947" s="95"/>
      <c r="FZ947" s="95"/>
      <c r="GA947" s="95"/>
      <c r="GB947" s="95"/>
      <c r="GC947" s="95"/>
      <c r="GD947" s="95"/>
      <c r="GE947" s="95"/>
      <c r="GF947" s="95"/>
      <c r="GG947" s="95"/>
      <c r="GH947" s="95"/>
      <c r="GI947" s="95"/>
      <c r="GJ947" s="95"/>
      <c r="GK947" s="95"/>
      <c r="GL947" s="95"/>
      <c r="GM947" s="95"/>
      <c r="GN947" s="95"/>
      <c r="GO947" s="95"/>
      <c r="GP947" s="95"/>
      <c r="GQ947" s="95"/>
      <c r="GR947" s="95"/>
      <c r="GS947" s="95"/>
      <c r="GT947" s="95"/>
      <c r="GU947" s="95"/>
      <c r="GV947" s="95"/>
      <c r="GW947" s="95"/>
      <c r="GX947" s="95"/>
      <c r="GY947" s="95"/>
      <c r="GZ947" s="95"/>
      <c r="HA947" s="95"/>
      <c r="HB947" s="95"/>
      <c r="HC947" s="95"/>
      <c r="HD947" s="95"/>
      <c r="HE947" s="95"/>
      <c r="HF947" s="95"/>
    </row>
    <row r="948" spans="1:214" s="181" customFormat="1" x14ac:dyDescent="0.2">
      <c r="A948" s="98"/>
      <c r="B948" s="548">
        <v>15</v>
      </c>
      <c r="C948" s="549" t="s">
        <v>586</v>
      </c>
      <c r="D948" s="550" t="s">
        <v>587</v>
      </c>
      <c r="E948" s="543"/>
      <c r="F948" s="543"/>
      <c r="G948" s="544"/>
      <c r="H948" s="552">
        <f t="shared" si="500"/>
        <v>15</v>
      </c>
      <c r="I948" s="105" t="str">
        <f t="shared" si="501"/>
        <v>D5</v>
      </c>
      <c r="J948" s="267">
        <v>31640.752673999999</v>
      </c>
      <c r="K948" s="267">
        <v>597.27379039999994</v>
      </c>
      <c r="L948" s="267">
        <v>22410.4269608</v>
      </c>
      <c r="M948" s="267">
        <v>0</v>
      </c>
      <c r="N948" s="267">
        <v>0</v>
      </c>
      <c r="O948" s="267">
        <v>0</v>
      </c>
      <c r="P948" s="267">
        <v>0</v>
      </c>
      <c r="Q948" s="547">
        <f t="shared" si="503"/>
        <v>54648.453425200001</v>
      </c>
      <c r="S948" s="95"/>
      <c r="T948" s="95"/>
      <c r="U948" s="95"/>
      <c r="V948" s="95"/>
      <c r="W948" s="95"/>
      <c r="X948" s="95"/>
      <c r="Y948" s="95"/>
      <c r="Z948" s="95"/>
      <c r="AA948" s="95"/>
      <c r="AB948" s="95"/>
      <c r="AC948" s="95"/>
      <c r="AD948" s="95"/>
      <c r="AE948" s="95"/>
      <c r="AF948" s="95"/>
      <c r="AG948" s="95"/>
      <c r="AH948" s="95"/>
      <c r="AI948" s="95"/>
      <c r="AJ948" s="95"/>
      <c r="AK948" s="95"/>
      <c r="AL948" s="95"/>
      <c r="AM948" s="95"/>
      <c r="AN948" s="95"/>
      <c r="AO948" s="95"/>
      <c r="AP948" s="95"/>
      <c r="AQ948" s="95"/>
      <c r="AR948" s="95"/>
      <c r="AS948" s="95"/>
      <c r="AT948" s="95"/>
      <c r="AU948" s="95"/>
      <c r="AV948" s="95"/>
      <c r="AW948" s="95"/>
      <c r="AX948" s="95"/>
      <c r="AY948" s="95"/>
      <c r="AZ948" s="95"/>
      <c r="BA948" s="95"/>
      <c r="BB948" s="95"/>
      <c r="BC948" s="95"/>
      <c r="BD948" s="95"/>
      <c r="BE948" s="95"/>
      <c r="BF948" s="95"/>
      <c r="BG948" s="95"/>
      <c r="BH948" s="95"/>
      <c r="BI948" s="95"/>
      <c r="BJ948" s="95"/>
      <c r="BK948" s="95"/>
      <c r="BL948" s="95"/>
      <c r="BM948" s="95"/>
      <c r="BN948" s="95"/>
      <c r="BO948" s="95"/>
      <c r="BP948" s="95"/>
      <c r="BQ948" s="95"/>
      <c r="BR948" s="95"/>
      <c r="BS948" s="95"/>
      <c r="BT948" s="95"/>
      <c r="BU948" s="95"/>
      <c r="BV948" s="95"/>
      <c r="BW948" s="95"/>
      <c r="BX948" s="95"/>
      <c r="BY948" s="95"/>
      <c r="BZ948" s="95"/>
      <c r="CA948" s="95"/>
      <c r="CB948" s="95"/>
      <c r="CC948" s="95"/>
      <c r="CD948" s="95"/>
      <c r="CE948" s="95"/>
      <c r="CF948" s="95"/>
      <c r="CG948" s="95"/>
      <c r="CH948" s="95"/>
      <c r="CI948" s="95"/>
      <c r="CJ948" s="95"/>
      <c r="CK948" s="95"/>
      <c r="CL948" s="95"/>
      <c r="CM948" s="95"/>
      <c r="CN948" s="95"/>
      <c r="CO948" s="95"/>
      <c r="CP948" s="95"/>
      <c r="CQ948" s="95"/>
      <c r="CR948" s="95"/>
      <c r="CS948" s="95"/>
      <c r="CT948" s="95"/>
      <c r="CU948" s="95"/>
      <c r="CV948" s="95"/>
      <c r="CW948" s="95"/>
      <c r="CX948" s="95"/>
      <c r="CY948" s="95"/>
      <c r="CZ948" s="95"/>
      <c r="DA948" s="95"/>
      <c r="DB948" s="95"/>
      <c r="DC948" s="95"/>
      <c r="DD948" s="95"/>
      <c r="DE948" s="95"/>
      <c r="DF948" s="95"/>
      <c r="DG948" s="95"/>
      <c r="DH948" s="95"/>
      <c r="DI948" s="95"/>
      <c r="DJ948" s="95"/>
      <c r="DK948" s="95"/>
      <c r="DL948" s="95"/>
      <c r="DM948" s="95"/>
      <c r="DN948" s="95"/>
      <c r="DO948" s="95"/>
      <c r="DP948" s="95"/>
      <c r="DQ948" s="95"/>
      <c r="DR948" s="95"/>
      <c r="DS948" s="95"/>
      <c r="DT948" s="95"/>
      <c r="DU948" s="95"/>
      <c r="DV948" s="95"/>
      <c r="DW948" s="95"/>
      <c r="DX948" s="95"/>
      <c r="DY948" s="95"/>
      <c r="DZ948" s="95"/>
      <c r="EA948" s="95"/>
      <c r="EB948" s="95"/>
      <c r="EC948" s="95"/>
      <c r="ED948" s="95"/>
      <c r="EE948" s="95"/>
      <c r="EF948" s="95"/>
      <c r="EG948" s="95"/>
      <c r="EH948" s="95"/>
      <c r="EI948" s="95"/>
      <c r="EJ948" s="95"/>
      <c r="EK948" s="95"/>
      <c r="EL948" s="95"/>
      <c r="EM948" s="95"/>
      <c r="EN948" s="95"/>
      <c r="EO948" s="95"/>
      <c r="EP948" s="95"/>
      <c r="EQ948" s="95"/>
      <c r="ER948" s="95"/>
      <c r="ES948" s="95"/>
      <c r="ET948" s="95"/>
      <c r="EU948" s="95"/>
      <c r="EV948" s="95"/>
      <c r="EW948" s="95"/>
      <c r="EX948" s="95"/>
      <c r="EY948" s="95"/>
      <c r="EZ948" s="95"/>
      <c r="FA948" s="95"/>
      <c r="FB948" s="95"/>
      <c r="FC948" s="95"/>
      <c r="FD948" s="95"/>
      <c r="FE948" s="95"/>
      <c r="FF948" s="95"/>
      <c r="FG948" s="95"/>
      <c r="FH948" s="95"/>
      <c r="FI948" s="95"/>
      <c r="FJ948" s="95"/>
      <c r="FK948" s="95"/>
      <c r="FL948" s="95"/>
      <c r="FM948" s="95"/>
      <c r="FN948" s="95"/>
      <c r="FO948" s="95"/>
      <c r="FP948" s="95"/>
      <c r="FQ948" s="95"/>
      <c r="FR948" s="95"/>
      <c r="FS948" s="95"/>
      <c r="FT948" s="95"/>
      <c r="FU948" s="95"/>
      <c r="FV948" s="95"/>
      <c r="FW948" s="95"/>
      <c r="FX948" s="95"/>
      <c r="FY948" s="95"/>
      <c r="FZ948" s="95"/>
      <c r="GA948" s="95"/>
      <c r="GB948" s="95"/>
      <c r="GC948" s="95"/>
      <c r="GD948" s="95"/>
      <c r="GE948" s="95"/>
      <c r="GF948" s="95"/>
      <c r="GG948" s="95"/>
      <c r="GH948" s="95"/>
      <c r="GI948" s="95"/>
      <c r="GJ948" s="95"/>
      <c r="GK948" s="95"/>
      <c r="GL948" s="95"/>
      <c r="GM948" s="95"/>
      <c r="GN948" s="95"/>
      <c r="GO948" s="95"/>
      <c r="GP948" s="95"/>
      <c r="GQ948" s="95"/>
      <c r="GR948" s="95"/>
      <c r="GS948" s="95"/>
      <c r="GT948" s="95"/>
      <c r="GU948" s="95"/>
      <c r="GV948" s="95"/>
      <c r="GW948" s="95"/>
      <c r="GX948" s="95"/>
      <c r="GY948" s="95"/>
      <c r="GZ948" s="95"/>
      <c r="HA948" s="95"/>
      <c r="HB948" s="95"/>
      <c r="HC948" s="95"/>
      <c r="HD948" s="95"/>
      <c r="HE948" s="95"/>
      <c r="HF948" s="95"/>
    </row>
    <row r="949" spans="1:214" s="181" customFormat="1" x14ac:dyDescent="0.2">
      <c r="A949" s="98"/>
      <c r="B949" s="548">
        <v>16</v>
      </c>
      <c r="C949" s="549"/>
      <c r="D949" s="550"/>
      <c r="E949" s="543"/>
      <c r="F949" s="543"/>
      <c r="G949" s="544"/>
      <c r="H949" s="552">
        <f t="shared" si="500"/>
        <v>16</v>
      </c>
      <c r="I949" s="105">
        <f t="shared" si="501"/>
        <v>0</v>
      </c>
      <c r="J949" s="267"/>
      <c r="K949" s="267"/>
      <c r="L949" s="267"/>
      <c r="M949" s="267"/>
      <c r="N949" s="267"/>
      <c r="O949" s="267"/>
      <c r="P949" s="267"/>
      <c r="Q949" s="547">
        <f t="shared" si="503"/>
        <v>0</v>
      </c>
      <c r="S949" s="95"/>
      <c r="T949" s="95"/>
      <c r="U949" s="95"/>
      <c r="V949" s="95"/>
      <c r="W949" s="95"/>
      <c r="X949" s="95"/>
      <c r="Y949" s="95"/>
      <c r="Z949" s="95"/>
      <c r="AA949" s="95"/>
      <c r="AB949" s="95"/>
      <c r="AC949" s="95"/>
      <c r="AD949" s="95"/>
      <c r="AE949" s="95"/>
      <c r="AF949" s="95"/>
      <c r="AG949" s="95"/>
      <c r="AH949" s="95"/>
      <c r="AI949" s="95"/>
      <c r="AJ949" s="95"/>
      <c r="AK949" s="95"/>
      <c r="AL949" s="95"/>
      <c r="AM949" s="95"/>
      <c r="AN949" s="95"/>
      <c r="AO949" s="95"/>
      <c r="AP949" s="95"/>
      <c r="AQ949" s="95"/>
      <c r="AR949" s="95"/>
      <c r="AS949" s="95"/>
      <c r="AT949" s="95"/>
      <c r="AU949" s="95"/>
      <c r="AV949" s="95"/>
      <c r="AW949" s="95"/>
      <c r="AX949" s="95"/>
      <c r="AY949" s="95"/>
      <c r="AZ949" s="95"/>
      <c r="BA949" s="95"/>
      <c r="BB949" s="95"/>
      <c r="BC949" s="95"/>
      <c r="BD949" s="95"/>
      <c r="BE949" s="95"/>
      <c r="BF949" s="95"/>
      <c r="BG949" s="95"/>
      <c r="BH949" s="95"/>
      <c r="BI949" s="95"/>
      <c r="BJ949" s="95"/>
      <c r="BK949" s="95"/>
      <c r="BL949" s="95"/>
      <c r="BM949" s="95"/>
      <c r="BN949" s="95"/>
      <c r="BO949" s="95"/>
      <c r="BP949" s="95"/>
      <c r="BQ949" s="95"/>
      <c r="BR949" s="95"/>
      <c r="BS949" s="95"/>
      <c r="BT949" s="95"/>
      <c r="BU949" s="95"/>
      <c r="BV949" s="95"/>
      <c r="BW949" s="95"/>
      <c r="BX949" s="95"/>
      <c r="BY949" s="95"/>
      <c r="BZ949" s="95"/>
      <c r="CA949" s="95"/>
      <c r="CB949" s="95"/>
      <c r="CC949" s="95"/>
      <c r="CD949" s="95"/>
      <c r="CE949" s="95"/>
      <c r="CF949" s="95"/>
      <c r="CG949" s="95"/>
      <c r="CH949" s="95"/>
      <c r="CI949" s="95"/>
      <c r="CJ949" s="95"/>
      <c r="CK949" s="95"/>
      <c r="CL949" s="95"/>
      <c r="CM949" s="95"/>
      <c r="CN949" s="95"/>
      <c r="CO949" s="95"/>
      <c r="CP949" s="95"/>
      <c r="CQ949" s="95"/>
      <c r="CR949" s="95"/>
      <c r="CS949" s="95"/>
      <c r="CT949" s="95"/>
      <c r="CU949" s="95"/>
      <c r="CV949" s="95"/>
      <c r="CW949" s="95"/>
      <c r="CX949" s="95"/>
      <c r="CY949" s="95"/>
      <c r="CZ949" s="95"/>
      <c r="DA949" s="95"/>
      <c r="DB949" s="95"/>
      <c r="DC949" s="95"/>
      <c r="DD949" s="95"/>
      <c r="DE949" s="95"/>
      <c r="DF949" s="95"/>
      <c r="DG949" s="95"/>
      <c r="DH949" s="95"/>
      <c r="DI949" s="95"/>
      <c r="DJ949" s="95"/>
      <c r="DK949" s="95"/>
      <c r="DL949" s="95"/>
      <c r="DM949" s="95"/>
      <c r="DN949" s="95"/>
      <c r="DO949" s="95"/>
      <c r="DP949" s="95"/>
      <c r="DQ949" s="95"/>
      <c r="DR949" s="95"/>
      <c r="DS949" s="95"/>
      <c r="DT949" s="95"/>
      <c r="DU949" s="95"/>
      <c r="DV949" s="95"/>
      <c r="DW949" s="95"/>
      <c r="DX949" s="95"/>
      <c r="DY949" s="95"/>
      <c r="DZ949" s="95"/>
      <c r="EA949" s="95"/>
      <c r="EB949" s="95"/>
      <c r="EC949" s="95"/>
      <c r="ED949" s="95"/>
      <c r="EE949" s="95"/>
      <c r="EF949" s="95"/>
      <c r="EG949" s="95"/>
      <c r="EH949" s="95"/>
      <c r="EI949" s="95"/>
      <c r="EJ949" s="95"/>
      <c r="EK949" s="95"/>
      <c r="EL949" s="95"/>
      <c r="EM949" s="95"/>
      <c r="EN949" s="95"/>
      <c r="EO949" s="95"/>
      <c r="EP949" s="95"/>
      <c r="EQ949" s="95"/>
      <c r="ER949" s="95"/>
      <c r="ES949" s="95"/>
      <c r="ET949" s="95"/>
      <c r="EU949" s="95"/>
      <c r="EV949" s="95"/>
      <c r="EW949" s="95"/>
      <c r="EX949" s="95"/>
      <c r="EY949" s="95"/>
      <c r="EZ949" s="95"/>
      <c r="FA949" s="95"/>
      <c r="FB949" s="95"/>
      <c r="FC949" s="95"/>
      <c r="FD949" s="95"/>
      <c r="FE949" s="95"/>
      <c r="FF949" s="95"/>
      <c r="FG949" s="95"/>
      <c r="FH949" s="95"/>
      <c r="FI949" s="95"/>
      <c r="FJ949" s="95"/>
      <c r="FK949" s="95"/>
      <c r="FL949" s="95"/>
      <c r="FM949" s="95"/>
      <c r="FN949" s="95"/>
      <c r="FO949" s="95"/>
      <c r="FP949" s="95"/>
      <c r="FQ949" s="95"/>
      <c r="FR949" s="95"/>
      <c r="FS949" s="95"/>
      <c r="FT949" s="95"/>
      <c r="FU949" s="95"/>
      <c r="FV949" s="95"/>
      <c r="FW949" s="95"/>
      <c r="FX949" s="95"/>
      <c r="FY949" s="95"/>
      <c r="FZ949" s="95"/>
      <c r="GA949" s="95"/>
      <c r="GB949" s="95"/>
      <c r="GC949" s="95"/>
      <c r="GD949" s="95"/>
      <c r="GE949" s="95"/>
      <c r="GF949" s="95"/>
      <c r="GG949" s="95"/>
      <c r="GH949" s="95"/>
      <c r="GI949" s="95"/>
      <c r="GJ949" s="95"/>
      <c r="GK949" s="95"/>
      <c r="GL949" s="95"/>
      <c r="GM949" s="95"/>
      <c r="GN949" s="95"/>
      <c r="GO949" s="95"/>
      <c r="GP949" s="95"/>
      <c r="GQ949" s="95"/>
      <c r="GR949" s="95"/>
      <c r="GS949" s="95"/>
      <c r="GT949" s="95"/>
      <c r="GU949" s="95"/>
      <c r="GV949" s="95"/>
      <c r="GW949" s="95"/>
      <c r="GX949" s="95"/>
      <c r="GY949" s="95"/>
      <c r="GZ949" s="95"/>
      <c r="HA949" s="95"/>
      <c r="HB949" s="95"/>
      <c r="HC949" s="95"/>
      <c r="HD949" s="95"/>
      <c r="HE949" s="95"/>
      <c r="HF949" s="95"/>
    </row>
    <row r="950" spans="1:214" s="181" customFormat="1" x14ac:dyDescent="0.2">
      <c r="A950" s="98"/>
      <c r="B950" s="548">
        <v>17</v>
      </c>
      <c r="C950" s="549" t="s">
        <v>588</v>
      </c>
      <c r="D950" s="550" t="s">
        <v>589</v>
      </c>
      <c r="E950" s="543"/>
      <c r="F950" s="543"/>
      <c r="G950" s="544"/>
      <c r="H950" s="552">
        <f t="shared" si="500"/>
        <v>17</v>
      </c>
      <c r="I950" s="105" t="str">
        <f t="shared" si="501"/>
        <v>E1</v>
      </c>
      <c r="J950" s="267">
        <v>30622046</v>
      </c>
      <c r="K950" s="267">
        <v>971016</v>
      </c>
      <c r="L950" s="267">
        <v>34269443</v>
      </c>
      <c r="M950" s="267">
        <v>4389663</v>
      </c>
      <c r="N950" s="267">
        <v>23169254</v>
      </c>
      <c r="O950" s="267">
        <v>215984</v>
      </c>
      <c r="P950" s="267">
        <v>51799</v>
      </c>
      <c r="Q950" s="547">
        <f t="shared" si="503"/>
        <v>93689205</v>
      </c>
      <c r="S950" s="95"/>
      <c r="T950" s="95"/>
      <c r="U950" s="95"/>
      <c r="V950" s="95"/>
      <c r="W950" s="95"/>
      <c r="X950" s="95"/>
      <c r="Y950" s="95"/>
      <c r="Z950" s="95"/>
      <c r="AA950" s="95"/>
      <c r="AB950" s="95"/>
      <c r="AC950" s="95"/>
      <c r="AD950" s="95"/>
      <c r="AE950" s="95"/>
      <c r="AF950" s="95"/>
      <c r="AG950" s="95"/>
      <c r="AH950" s="95"/>
      <c r="AI950" s="95"/>
      <c r="AJ950" s="95"/>
      <c r="AK950" s="95"/>
      <c r="AL950" s="95"/>
      <c r="AM950" s="95"/>
      <c r="AN950" s="95"/>
      <c r="AO950" s="95"/>
      <c r="AP950" s="95"/>
      <c r="AQ950" s="95"/>
      <c r="AR950" s="95"/>
      <c r="AS950" s="95"/>
      <c r="AT950" s="95"/>
      <c r="AU950" s="95"/>
      <c r="AV950" s="95"/>
      <c r="AW950" s="95"/>
      <c r="AX950" s="95"/>
      <c r="AY950" s="95"/>
      <c r="AZ950" s="95"/>
      <c r="BA950" s="95"/>
      <c r="BB950" s="95"/>
      <c r="BC950" s="95"/>
      <c r="BD950" s="95"/>
      <c r="BE950" s="95"/>
      <c r="BF950" s="95"/>
      <c r="BG950" s="95"/>
      <c r="BH950" s="95"/>
      <c r="BI950" s="95"/>
      <c r="BJ950" s="95"/>
      <c r="BK950" s="95"/>
      <c r="BL950" s="95"/>
      <c r="BM950" s="95"/>
      <c r="BN950" s="95"/>
      <c r="BO950" s="95"/>
      <c r="BP950" s="95"/>
      <c r="BQ950" s="95"/>
      <c r="BR950" s="95"/>
      <c r="BS950" s="95"/>
      <c r="BT950" s="95"/>
      <c r="BU950" s="95"/>
      <c r="BV950" s="95"/>
      <c r="BW950" s="95"/>
      <c r="BX950" s="95"/>
      <c r="BY950" s="95"/>
      <c r="BZ950" s="95"/>
      <c r="CA950" s="95"/>
      <c r="CB950" s="95"/>
      <c r="CC950" s="95"/>
      <c r="CD950" s="95"/>
      <c r="CE950" s="95"/>
      <c r="CF950" s="95"/>
      <c r="CG950" s="95"/>
      <c r="CH950" s="95"/>
      <c r="CI950" s="95"/>
      <c r="CJ950" s="95"/>
      <c r="CK950" s="95"/>
      <c r="CL950" s="95"/>
      <c r="CM950" s="95"/>
      <c r="CN950" s="95"/>
      <c r="CO950" s="95"/>
      <c r="CP950" s="95"/>
      <c r="CQ950" s="95"/>
      <c r="CR950" s="95"/>
      <c r="CS950" s="95"/>
      <c r="CT950" s="95"/>
      <c r="CU950" s="95"/>
      <c r="CV950" s="95"/>
      <c r="CW950" s="95"/>
      <c r="CX950" s="95"/>
      <c r="CY950" s="95"/>
      <c r="CZ950" s="95"/>
      <c r="DA950" s="95"/>
      <c r="DB950" s="95"/>
      <c r="DC950" s="95"/>
      <c r="DD950" s="95"/>
      <c r="DE950" s="95"/>
      <c r="DF950" s="95"/>
      <c r="DG950" s="95"/>
      <c r="DH950" s="95"/>
      <c r="DI950" s="95"/>
      <c r="DJ950" s="95"/>
      <c r="DK950" s="95"/>
      <c r="DL950" s="95"/>
      <c r="DM950" s="95"/>
      <c r="DN950" s="95"/>
      <c r="DO950" s="95"/>
      <c r="DP950" s="95"/>
      <c r="DQ950" s="95"/>
      <c r="DR950" s="95"/>
      <c r="DS950" s="95"/>
      <c r="DT950" s="95"/>
      <c r="DU950" s="95"/>
      <c r="DV950" s="95"/>
      <c r="DW950" s="95"/>
      <c r="DX950" s="95"/>
      <c r="DY950" s="95"/>
      <c r="DZ950" s="95"/>
      <c r="EA950" s="95"/>
      <c r="EB950" s="95"/>
      <c r="EC950" s="95"/>
      <c r="ED950" s="95"/>
      <c r="EE950" s="95"/>
      <c r="EF950" s="95"/>
      <c r="EG950" s="95"/>
      <c r="EH950" s="95"/>
      <c r="EI950" s="95"/>
      <c r="EJ950" s="95"/>
      <c r="EK950" s="95"/>
      <c r="EL950" s="95"/>
      <c r="EM950" s="95"/>
      <c r="EN950" s="95"/>
      <c r="EO950" s="95"/>
      <c r="EP950" s="95"/>
      <c r="EQ950" s="95"/>
      <c r="ER950" s="95"/>
      <c r="ES950" s="95"/>
      <c r="ET950" s="95"/>
      <c r="EU950" s="95"/>
      <c r="EV950" s="95"/>
      <c r="EW950" s="95"/>
      <c r="EX950" s="95"/>
      <c r="EY950" s="95"/>
      <c r="EZ950" s="95"/>
      <c r="FA950" s="95"/>
      <c r="FB950" s="95"/>
      <c r="FC950" s="95"/>
      <c r="FD950" s="95"/>
      <c r="FE950" s="95"/>
      <c r="FF950" s="95"/>
      <c r="FG950" s="95"/>
      <c r="FH950" s="95"/>
      <c r="FI950" s="95"/>
      <c r="FJ950" s="95"/>
      <c r="FK950" s="95"/>
      <c r="FL950" s="95"/>
      <c r="FM950" s="95"/>
      <c r="FN950" s="95"/>
      <c r="FO950" s="95"/>
      <c r="FP950" s="95"/>
      <c r="FQ950" s="95"/>
      <c r="FR950" s="95"/>
      <c r="FS950" s="95"/>
      <c r="FT950" s="95"/>
      <c r="FU950" s="95"/>
      <c r="FV950" s="95"/>
      <c r="FW950" s="95"/>
      <c r="FX950" s="95"/>
      <c r="FY950" s="95"/>
      <c r="FZ950" s="95"/>
      <c r="GA950" s="95"/>
      <c r="GB950" s="95"/>
      <c r="GC950" s="95"/>
      <c r="GD950" s="95"/>
      <c r="GE950" s="95"/>
      <c r="GF950" s="95"/>
      <c r="GG950" s="95"/>
      <c r="GH950" s="95"/>
      <c r="GI950" s="95"/>
      <c r="GJ950" s="95"/>
      <c r="GK950" s="95"/>
      <c r="GL950" s="95"/>
      <c r="GM950" s="95"/>
      <c r="GN950" s="95"/>
      <c r="GO950" s="95"/>
      <c r="GP950" s="95"/>
      <c r="GQ950" s="95"/>
      <c r="GR950" s="95"/>
      <c r="GS950" s="95"/>
      <c r="GT950" s="95"/>
      <c r="GU950" s="95"/>
      <c r="GV950" s="95"/>
      <c r="GW950" s="95"/>
      <c r="GX950" s="95"/>
      <c r="GY950" s="95"/>
      <c r="GZ950" s="95"/>
      <c r="HA950" s="95"/>
      <c r="HB950" s="95"/>
      <c r="HC950" s="95"/>
      <c r="HD950" s="95"/>
      <c r="HE950" s="95"/>
      <c r="HF950" s="95"/>
    </row>
    <row r="951" spans="1:214" s="181" customFormat="1" x14ac:dyDescent="0.2">
      <c r="A951" s="98"/>
      <c r="B951" s="548">
        <v>18</v>
      </c>
      <c r="C951" s="549"/>
      <c r="D951" s="550"/>
      <c r="E951" s="543"/>
      <c r="F951" s="543"/>
      <c r="G951" s="544"/>
      <c r="H951" s="552">
        <f t="shared" si="500"/>
        <v>18</v>
      </c>
      <c r="I951" s="105">
        <f t="shared" si="501"/>
        <v>0</v>
      </c>
      <c r="J951" s="267"/>
      <c r="K951" s="267"/>
      <c r="L951" s="267"/>
      <c r="M951" s="267"/>
      <c r="N951" s="267"/>
      <c r="O951" s="267"/>
      <c r="P951" s="267"/>
      <c r="Q951" s="547">
        <f t="shared" si="503"/>
        <v>0</v>
      </c>
      <c r="S951" s="95"/>
      <c r="T951" s="95"/>
      <c r="U951" s="95"/>
      <c r="V951" s="95"/>
      <c r="W951" s="95"/>
      <c r="X951" s="95"/>
      <c r="Y951" s="95"/>
      <c r="Z951" s="95"/>
      <c r="AA951" s="95"/>
      <c r="AB951" s="95"/>
      <c r="AC951" s="95"/>
      <c r="AD951" s="95"/>
      <c r="AE951" s="95"/>
      <c r="AF951" s="95"/>
      <c r="AG951" s="95"/>
      <c r="AH951" s="95"/>
      <c r="AI951" s="95"/>
      <c r="AJ951" s="95"/>
      <c r="AK951" s="95"/>
      <c r="AL951" s="95"/>
      <c r="AM951" s="95"/>
      <c r="AN951" s="95"/>
      <c r="AO951" s="95"/>
      <c r="AP951" s="95"/>
      <c r="AQ951" s="95"/>
      <c r="AR951" s="95"/>
      <c r="AS951" s="95"/>
      <c r="AT951" s="95"/>
      <c r="AU951" s="95"/>
      <c r="AV951" s="95"/>
      <c r="AW951" s="95"/>
      <c r="AX951" s="95"/>
      <c r="AY951" s="95"/>
      <c r="AZ951" s="95"/>
      <c r="BA951" s="95"/>
      <c r="BB951" s="95"/>
      <c r="BC951" s="95"/>
      <c r="BD951" s="95"/>
      <c r="BE951" s="95"/>
      <c r="BF951" s="95"/>
      <c r="BG951" s="95"/>
      <c r="BH951" s="95"/>
      <c r="BI951" s="95"/>
      <c r="BJ951" s="95"/>
      <c r="BK951" s="95"/>
      <c r="BL951" s="95"/>
      <c r="BM951" s="95"/>
      <c r="BN951" s="95"/>
      <c r="BO951" s="95"/>
      <c r="BP951" s="95"/>
      <c r="BQ951" s="95"/>
      <c r="BR951" s="95"/>
      <c r="BS951" s="95"/>
      <c r="BT951" s="95"/>
      <c r="BU951" s="95"/>
      <c r="BV951" s="95"/>
      <c r="BW951" s="95"/>
      <c r="BX951" s="95"/>
      <c r="BY951" s="95"/>
      <c r="BZ951" s="95"/>
      <c r="CA951" s="95"/>
      <c r="CB951" s="95"/>
      <c r="CC951" s="95"/>
      <c r="CD951" s="95"/>
      <c r="CE951" s="95"/>
      <c r="CF951" s="95"/>
      <c r="CG951" s="95"/>
      <c r="CH951" s="95"/>
      <c r="CI951" s="95"/>
      <c r="CJ951" s="95"/>
      <c r="CK951" s="95"/>
      <c r="CL951" s="95"/>
      <c r="CM951" s="95"/>
      <c r="CN951" s="95"/>
      <c r="CO951" s="95"/>
      <c r="CP951" s="95"/>
      <c r="CQ951" s="95"/>
      <c r="CR951" s="95"/>
      <c r="CS951" s="95"/>
      <c r="CT951" s="95"/>
      <c r="CU951" s="95"/>
      <c r="CV951" s="95"/>
      <c r="CW951" s="95"/>
      <c r="CX951" s="95"/>
      <c r="CY951" s="95"/>
      <c r="CZ951" s="95"/>
      <c r="DA951" s="95"/>
      <c r="DB951" s="95"/>
      <c r="DC951" s="95"/>
      <c r="DD951" s="95"/>
      <c r="DE951" s="95"/>
      <c r="DF951" s="95"/>
      <c r="DG951" s="95"/>
      <c r="DH951" s="95"/>
      <c r="DI951" s="95"/>
      <c r="DJ951" s="95"/>
      <c r="DK951" s="95"/>
      <c r="DL951" s="95"/>
      <c r="DM951" s="95"/>
      <c r="DN951" s="95"/>
      <c r="DO951" s="95"/>
      <c r="DP951" s="95"/>
      <c r="DQ951" s="95"/>
      <c r="DR951" s="95"/>
      <c r="DS951" s="95"/>
      <c r="DT951" s="95"/>
      <c r="DU951" s="95"/>
      <c r="DV951" s="95"/>
      <c r="DW951" s="95"/>
      <c r="DX951" s="95"/>
      <c r="DY951" s="95"/>
      <c r="DZ951" s="95"/>
      <c r="EA951" s="95"/>
      <c r="EB951" s="95"/>
      <c r="EC951" s="95"/>
      <c r="ED951" s="95"/>
      <c r="EE951" s="95"/>
      <c r="EF951" s="95"/>
      <c r="EG951" s="95"/>
      <c r="EH951" s="95"/>
      <c r="EI951" s="95"/>
      <c r="EJ951" s="95"/>
      <c r="EK951" s="95"/>
      <c r="EL951" s="95"/>
      <c r="EM951" s="95"/>
      <c r="EN951" s="95"/>
      <c r="EO951" s="95"/>
      <c r="EP951" s="95"/>
      <c r="EQ951" s="95"/>
      <c r="ER951" s="95"/>
      <c r="ES951" s="95"/>
      <c r="ET951" s="95"/>
      <c r="EU951" s="95"/>
      <c r="EV951" s="95"/>
      <c r="EW951" s="95"/>
      <c r="EX951" s="95"/>
      <c r="EY951" s="95"/>
      <c r="EZ951" s="95"/>
      <c r="FA951" s="95"/>
      <c r="FB951" s="95"/>
      <c r="FC951" s="95"/>
      <c r="FD951" s="95"/>
      <c r="FE951" s="95"/>
      <c r="FF951" s="95"/>
      <c r="FG951" s="95"/>
      <c r="FH951" s="95"/>
      <c r="FI951" s="95"/>
      <c r="FJ951" s="95"/>
      <c r="FK951" s="95"/>
      <c r="FL951" s="95"/>
      <c r="FM951" s="95"/>
      <c r="FN951" s="95"/>
      <c r="FO951" s="95"/>
      <c r="FP951" s="95"/>
      <c r="FQ951" s="95"/>
      <c r="FR951" s="95"/>
      <c r="FS951" s="95"/>
      <c r="FT951" s="95"/>
      <c r="FU951" s="95"/>
      <c r="FV951" s="95"/>
      <c r="FW951" s="95"/>
      <c r="FX951" s="95"/>
      <c r="FY951" s="95"/>
      <c r="FZ951" s="95"/>
      <c r="GA951" s="95"/>
      <c r="GB951" s="95"/>
      <c r="GC951" s="95"/>
      <c r="GD951" s="95"/>
      <c r="GE951" s="95"/>
      <c r="GF951" s="95"/>
      <c r="GG951" s="95"/>
      <c r="GH951" s="95"/>
      <c r="GI951" s="95"/>
      <c r="GJ951" s="95"/>
      <c r="GK951" s="95"/>
      <c r="GL951" s="95"/>
      <c r="GM951" s="95"/>
      <c r="GN951" s="95"/>
      <c r="GO951" s="95"/>
      <c r="GP951" s="95"/>
      <c r="GQ951" s="95"/>
      <c r="GR951" s="95"/>
      <c r="GS951" s="95"/>
      <c r="GT951" s="95"/>
      <c r="GU951" s="95"/>
      <c r="GV951" s="95"/>
      <c r="GW951" s="95"/>
      <c r="GX951" s="95"/>
      <c r="GY951" s="95"/>
      <c r="GZ951" s="95"/>
      <c r="HA951" s="95"/>
      <c r="HB951" s="95"/>
      <c r="HC951" s="95"/>
      <c r="HD951" s="95"/>
      <c r="HE951" s="95"/>
      <c r="HF951" s="95"/>
    </row>
    <row r="952" spans="1:214" s="181" customFormat="1" x14ac:dyDescent="0.2">
      <c r="A952" s="98"/>
      <c r="B952" s="548">
        <v>19</v>
      </c>
      <c r="C952" s="549" t="s">
        <v>590</v>
      </c>
      <c r="D952" s="550" t="s">
        <v>591</v>
      </c>
      <c r="E952" s="543"/>
      <c r="F952" s="543"/>
      <c r="G952" s="544"/>
      <c r="H952" s="552">
        <f t="shared" si="500"/>
        <v>19</v>
      </c>
      <c r="I952" s="105" t="str">
        <f t="shared" si="501"/>
        <v>C1</v>
      </c>
      <c r="J952" s="267">
        <v>2198225</v>
      </c>
      <c r="K952" s="267">
        <v>148123</v>
      </c>
      <c r="L952" s="267">
        <v>137862</v>
      </c>
      <c r="M952" s="267">
        <v>999</v>
      </c>
      <c r="N952" s="267">
        <v>204</v>
      </c>
      <c r="O952" s="267">
        <v>5100</v>
      </c>
      <c r="P952" s="267">
        <v>12698</v>
      </c>
      <c r="Q952" s="547">
        <f t="shared" si="503"/>
        <v>2503211</v>
      </c>
      <c r="S952" s="95"/>
      <c r="T952" s="95"/>
      <c r="U952" s="95"/>
      <c r="V952" s="95"/>
      <c r="W952" s="95"/>
      <c r="X952" s="95"/>
      <c r="Y952" s="95"/>
      <c r="Z952" s="95"/>
      <c r="AA952" s="95"/>
      <c r="AB952" s="95"/>
      <c r="AC952" s="95"/>
      <c r="AD952" s="95"/>
      <c r="AE952" s="95"/>
      <c r="AF952" s="95"/>
      <c r="AG952" s="95"/>
      <c r="AH952" s="95"/>
      <c r="AI952" s="95"/>
      <c r="AJ952" s="95"/>
      <c r="AK952" s="95"/>
      <c r="AL952" s="95"/>
      <c r="AM952" s="95"/>
      <c r="AN952" s="95"/>
      <c r="AO952" s="95"/>
      <c r="AP952" s="95"/>
      <c r="AQ952" s="95"/>
      <c r="AR952" s="95"/>
      <c r="AS952" s="95"/>
      <c r="AT952" s="95"/>
      <c r="AU952" s="95"/>
      <c r="AV952" s="95"/>
      <c r="AW952" s="95"/>
      <c r="AX952" s="95"/>
      <c r="AY952" s="95"/>
      <c r="AZ952" s="95"/>
      <c r="BA952" s="95"/>
      <c r="BB952" s="95"/>
      <c r="BC952" s="95"/>
      <c r="BD952" s="95"/>
      <c r="BE952" s="95"/>
      <c r="BF952" s="95"/>
      <c r="BG952" s="95"/>
      <c r="BH952" s="95"/>
      <c r="BI952" s="95"/>
      <c r="BJ952" s="95"/>
      <c r="BK952" s="95"/>
      <c r="BL952" s="95"/>
      <c r="BM952" s="95"/>
      <c r="BN952" s="95"/>
      <c r="BO952" s="95"/>
      <c r="BP952" s="95"/>
      <c r="BQ952" s="95"/>
      <c r="BR952" s="95"/>
      <c r="BS952" s="95"/>
      <c r="BT952" s="95"/>
      <c r="BU952" s="95"/>
      <c r="BV952" s="95"/>
      <c r="BW952" s="95"/>
      <c r="BX952" s="95"/>
      <c r="BY952" s="95"/>
      <c r="BZ952" s="95"/>
      <c r="CA952" s="95"/>
      <c r="CB952" s="95"/>
      <c r="CC952" s="95"/>
      <c r="CD952" s="95"/>
      <c r="CE952" s="95"/>
      <c r="CF952" s="95"/>
      <c r="CG952" s="95"/>
      <c r="CH952" s="95"/>
      <c r="CI952" s="95"/>
      <c r="CJ952" s="95"/>
      <c r="CK952" s="95"/>
      <c r="CL952" s="95"/>
      <c r="CM952" s="95"/>
      <c r="CN952" s="95"/>
      <c r="CO952" s="95"/>
      <c r="CP952" s="95"/>
      <c r="CQ952" s="95"/>
      <c r="CR952" s="95"/>
      <c r="CS952" s="95"/>
      <c r="CT952" s="95"/>
      <c r="CU952" s="95"/>
      <c r="CV952" s="95"/>
      <c r="CW952" s="95"/>
      <c r="CX952" s="95"/>
      <c r="CY952" s="95"/>
      <c r="CZ952" s="95"/>
      <c r="DA952" s="95"/>
      <c r="DB952" s="95"/>
      <c r="DC952" s="95"/>
      <c r="DD952" s="95"/>
      <c r="DE952" s="95"/>
      <c r="DF952" s="95"/>
      <c r="DG952" s="95"/>
      <c r="DH952" s="95"/>
      <c r="DI952" s="95"/>
      <c r="DJ952" s="95"/>
      <c r="DK952" s="95"/>
      <c r="DL952" s="95"/>
      <c r="DM952" s="95"/>
      <c r="DN952" s="95"/>
      <c r="DO952" s="95"/>
      <c r="DP952" s="95"/>
      <c r="DQ952" s="95"/>
      <c r="DR952" s="95"/>
      <c r="DS952" s="95"/>
      <c r="DT952" s="95"/>
      <c r="DU952" s="95"/>
      <c r="DV952" s="95"/>
      <c r="DW952" s="95"/>
      <c r="DX952" s="95"/>
      <c r="DY952" s="95"/>
      <c r="DZ952" s="95"/>
      <c r="EA952" s="95"/>
      <c r="EB952" s="95"/>
      <c r="EC952" s="95"/>
      <c r="ED952" s="95"/>
      <c r="EE952" s="95"/>
      <c r="EF952" s="95"/>
      <c r="EG952" s="95"/>
      <c r="EH952" s="95"/>
      <c r="EI952" s="95"/>
      <c r="EJ952" s="95"/>
      <c r="EK952" s="95"/>
      <c r="EL952" s="95"/>
      <c r="EM952" s="95"/>
      <c r="EN952" s="95"/>
      <c r="EO952" s="95"/>
      <c r="EP952" s="95"/>
      <c r="EQ952" s="95"/>
      <c r="ER952" s="95"/>
      <c r="ES952" s="95"/>
      <c r="ET952" s="95"/>
      <c r="EU952" s="95"/>
      <c r="EV952" s="95"/>
      <c r="EW952" s="95"/>
      <c r="EX952" s="95"/>
      <c r="EY952" s="95"/>
      <c r="EZ952" s="95"/>
      <c r="FA952" s="95"/>
      <c r="FB952" s="95"/>
      <c r="FC952" s="95"/>
      <c r="FD952" s="95"/>
      <c r="FE952" s="95"/>
      <c r="FF952" s="95"/>
      <c r="FG952" s="95"/>
      <c r="FH952" s="95"/>
      <c r="FI952" s="95"/>
      <c r="FJ952" s="95"/>
      <c r="FK952" s="95"/>
      <c r="FL952" s="95"/>
      <c r="FM952" s="95"/>
      <c r="FN952" s="95"/>
      <c r="FO952" s="95"/>
      <c r="FP952" s="95"/>
      <c r="FQ952" s="95"/>
      <c r="FR952" s="95"/>
      <c r="FS952" s="95"/>
      <c r="FT952" s="95"/>
      <c r="FU952" s="95"/>
      <c r="FV952" s="95"/>
      <c r="FW952" s="95"/>
      <c r="FX952" s="95"/>
      <c r="FY952" s="95"/>
      <c r="FZ952" s="95"/>
      <c r="GA952" s="95"/>
      <c r="GB952" s="95"/>
      <c r="GC952" s="95"/>
      <c r="GD952" s="95"/>
      <c r="GE952" s="95"/>
      <c r="GF952" s="95"/>
      <c r="GG952" s="95"/>
      <c r="GH952" s="95"/>
      <c r="GI952" s="95"/>
      <c r="GJ952" s="95"/>
      <c r="GK952" s="95"/>
      <c r="GL952" s="95"/>
      <c r="GM952" s="95"/>
      <c r="GN952" s="95"/>
      <c r="GO952" s="95"/>
      <c r="GP952" s="95"/>
      <c r="GQ952" s="95"/>
      <c r="GR952" s="95"/>
      <c r="GS952" s="95"/>
      <c r="GT952" s="95"/>
      <c r="GU952" s="95"/>
      <c r="GV952" s="95"/>
      <c r="GW952" s="95"/>
      <c r="GX952" s="95"/>
      <c r="GY952" s="95"/>
      <c r="GZ952" s="95"/>
      <c r="HA952" s="95"/>
      <c r="HB952" s="95"/>
      <c r="HC952" s="95"/>
      <c r="HD952" s="95"/>
      <c r="HE952" s="95"/>
      <c r="HF952" s="95"/>
    </row>
    <row r="953" spans="1:214" s="181" customFormat="1" x14ac:dyDescent="0.2">
      <c r="A953" s="98"/>
      <c r="B953" s="548">
        <v>20</v>
      </c>
      <c r="C953" s="549" t="s">
        <v>592</v>
      </c>
      <c r="D953" s="550" t="s">
        <v>593</v>
      </c>
      <c r="E953" s="543"/>
      <c r="F953" s="543"/>
      <c r="G953" s="544"/>
      <c r="H953" s="552">
        <f t="shared" si="500"/>
        <v>20</v>
      </c>
      <c r="I953" s="105" t="str">
        <f t="shared" si="501"/>
        <v>C2</v>
      </c>
      <c r="J953" s="267">
        <v>2198225</v>
      </c>
      <c r="K953" s="267">
        <v>148123</v>
      </c>
      <c r="L953" s="267">
        <v>137862</v>
      </c>
      <c r="M953" s="267">
        <v>0</v>
      </c>
      <c r="N953" s="267">
        <v>0</v>
      </c>
      <c r="O953" s="267">
        <v>0</v>
      </c>
      <c r="P953" s="267">
        <v>0</v>
      </c>
      <c r="Q953" s="547">
        <f t="shared" si="503"/>
        <v>2484210</v>
      </c>
      <c r="S953" s="95"/>
      <c r="T953" s="95"/>
      <c r="U953" s="95"/>
      <c r="V953" s="95"/>
      <c r="W953" s="95"/>
      <c r="X953" s="95"/>
      <c r="Y953" s="95"/>
      <c r="Z953" s="95"/>
      <c r="AA953" s="95"/>
      <c r="AB953" s="95"/>
      <c r="AC953" s="95"/>
      <c r="AD953" s="95"/>
      <c r="AE953" s="95"/>
      <c r="AF953" s="95"/>
      <c r="AG953" s="95"/>
      <c r="AH953" s="95"/>
      <c r="AI953" s="95"/>
      <c r="AJ953" s="95"/>
      <c r="AK953" s="95"/>
      <c r="AL953" s="95"/>
      <c r="AM953" s="95"/>
      <c r="AN953" s="95"/>
      <c r="AO953" s="95"/>
      <c r="AP953" s="95"/>
      <c r="AQ953" s="95"/>
      <c r="AR953" s="95"/>
      <c r="AS953" s="95"/>
      <c r="AT953" s="95"/>
      <c r="AU953" s="95"/>
      <c r="AV953" s="95"/>
      <c r="AW953" s="95"/>
      <c r="AX953" s="95"/>
      <c r="AY953" s="95"/>
      <c r="AZ953" s="95"/>
      <c r="BA953" s="95"/>
      <c r="BB953" s="95"/>
      <c r="BC953" s="95"/>
      <c r="BD953" s="95"/>
      <c r="BE953" s="95"/>
      <c r="BF953" s="95"/>
      <c r="BG953" s="95"/>
      <c r="BH953" s="95"/>
      <c r="BI953" s="95"/>
      <c r="BJ953" s="95"/>
      <c r="BK953" s="95"/>
      <c r="BL953" s="95"/>
      <c r="BM953" s="95"/>
      <c r="BN953" s="95"/>
      <c r="BO953" s="95"/>
      <c r="BP953" s="95"/>
      <c r="BQ953" s="95"/>
      <c r="BR953" s="95"/>
      <c r="BS953" s="95"/>
      <c r="BT953" s="95"/>
      <c r="BU953" s="95"/>
      <c r="BV953" s="95"/>
      <c r="BW953" s="95"/>
      <c r="BX953" s="95"/>
      <c r="BY953" s="95"/>
      <c r="BZ953" s="95"/>
      <c r="CA953" s="95"/>
      <c r="CB953" s="95"/>
      <c r="CC953" s="95"/>
      <c r="CD953" s="95"/>
      <c r="CE953" s="95"/>
      <c r="CF953" s="95"/>
      <c r="CG953" s="95"/>
      <c r="CH953" s="95"/>
      <c r="CI953" s="95"/>
      <c r="CJ953" s="95"/>
      <c r="CK953" s="95"/>
      <c r="CL953" s="95"/>
      <c r="CM953" s="95"/>
      <c r="CN953" s="95"/>
      <c r="CO953" s="95"/>
      <c r="CP953" s="95"/>
      <c r="CQ953" s="95"/>
      <c r="CR953" s="95"/>
      <c r="CS953" s="95"/>
      <c r="CT953" s="95"/>
      <c r="CU953" s="95"/>
      <c r="CV953" s="95"/>
      <c r="CW953" s="95"/>
      <c r="CX953" s="95"/>
      <c r="CY953" s="95"/>
      <c r="CZ953" s="95"/>
      <c r="DA953" s="95"/>
      <c r="DB953" s="95"/>
      <c r="DC953" s="95"/>
      <c r="DD953" s="95"/>
      <c r="DE953" s="95"/>
      <c r="DF953" s="95"/>
      <c r="DG953" s="95"/>
      <c r="DH953" s="95"/>
      <c r="DI953" s="95"/>
      <c r="DJ953" s="95"/>
      <c r="DK953" s="95"/>
      <c r="DL953" s="95"/>
      <c r="DM953" s="95"/>
      <c r="DN953" s="95"/>
      <c r="DO953" s="95"/>
      <c r="DP953" s="95"/>
      <c r="DQ953" s="95"/>
      <c r="DR953" s="95"/>
      <c r="DS953" s="95"/>
      <c r="DT953" s="95"/>
      <c r="DU953" s="95"/>
      <c r="DV953" s="95"/>
      <c r="DW953" s="95"/>
      <c r="DX953" s="95"/>
      <c r="DY953" s="95"/>
      <c r="DZ953" s="95"/>
      <c r="EA953" s="95"/>
      <c r="EB953" s="95"/>
      <c r="EC953" s="95"/>
      <c r="ED953" s="95"/>
      <c r="EE953" s="95"/>
      <c r="EF953" s="95"/>
      <c r="EG953" s="95"/>
      <c r="EH953" s="95"/>
      <c r="EI953" s="95"/>
      <c r="EJ953" s="95"/>
      <c r="EK953" s="95"/>
      <c r="EL953" s="95"/>
      <c r="EM953" s="95"/>
      <c r="EN953" s="95"/>
      <c r="EO953" s="95"/>
      <c r="EP953" s="95"/>
      <c r="EQ953" s="95"/>
      <c r="ER953" s="95"/>
      <c r="ES953" s="95"/>
      <c r="ET953" s="95"/>
      <c r="EU953" s="95"/>
      <c r="EV953" s="95"/>
      <c r="EW953" s="95"/>
      <c r="EX953" s="95"/>
      <c r="EY953" s="95"/>
      <c r="EZ953" s="95"/>
      <c r="FA953" s="95"/>
      <c r="FB953" s="95"/>
      <c r="FC953" s="95"/>
      <c r="FD953" s="95"/>
      <c r="FE953" s="95"/>
      <c r="FF953" s="95"/>
      <c r="FG953" s="95"/>
      <c r="FH953" s="95"/>
      <c r="FI953" s="95"/>
      <c r="FJ953" s="95"/>
      <c r="FK953" s="95"/>
      <c r="FL953" s="95"/>
      <c r="FM953" s="95"/>
      <c r="FN953" s="95"/>
      <c r="FO953" s="95"/>
      <c r="FP953" s="95"/>
      <c r="FQ953" s="95"/>
      <c r="FR953" s="95"/>
      <c r="FS953" s="95"/>
      <c r="FT953" s="95"/>
      <c r="FU953" s="95"/>
      <c r="FV953" s="95"/>
      <c r="FW953" s="95"/>
      <c r="FX953" s="95"/>
      <c r="FY953" s="95"/>
      <c r="FZ953" s="95"/>
      <c r="GA953" s="95"/>
      <c r="GB953" s="95"/>
      <c r="GC953" s="95"/>
      <c r="GD953" s="95"/>
      <c r="GE953" s="95"/>
      <c r="GF953" s="95"/>
      <c r="GG953" s="95"/>
      <c r="GH953" s="95"/>
      <c r="GI953" s="95"/>
      <c r="GJ953" s="95"/>
      <c r="GK953" s="95"/>
      <c r="GL953" s="95"/>
      <c r="GM953" s="95"/>
      <c r="GN953" s="95"/>
      <c r="GO953" s="95"/>
      <c r="GP953" s="95"/>
      <c r="GQ953" s="95"/>
      <c r="GR953" s="95"/>
      <c r="GS953" s="95"/>
      <c r="GT953" s="95"/>
      <c r="GU953" s="95"/>
      <c r="GV953" s="95"/>
      <c r="GW953" s="95"/>
      <c r="GX953" s="95"/>
      <c r="GY953" s="95"/>
      <c r="GZ953" s="95"/>
      <c r="HA953" s="95"/>
      <c r="HB953" s="95"/>
      <c r="HC953" s="95"/>
      <c r="HD953" s="95"/>
      <c r="HE953" s="95"/>
      <c r="HF953" s="95"/>
    </row>
    <row r="954" spans="1:214" s="181" customFormat="1" x14ac:dyDescent="0.2">
      <c r="A954" s="98"/>
      <c r="B954" s="548">
        <v>21</v>
      </c>
      <c r="C954" s="549" t="s">
        <v>594</v>
      </c>
      <c r="D954" s="550" t="s">
        <v>595</v>
      </c>
      <c r="E954" s="543"/>
      <c r="F954" s="543"/>
      <c r="G954" s="544"/>
      <c r="H954" s="552">
        <f t="shared" si="500"/>
        <v>21</v>
      </c>
      <c r="I954" s="105" t="str">
        <f t="shared" si="501"/>
        <v>C3</v>
      </c>
      <c r="J954" s="267">
        <v>854820</v>
      </c>
      <c r="K954" s="267">
        <v>103231</v>
      </c>
      <c r="L954" s="267">
        <v>131139</v>
      </c>
      <c r="M954" s="267">
        <v>988</v>
      </c>
      <c r="N954" s="267">
        <v>0</v>
      </c>
      <c r="O954" s="267">
        <v>0</v>
      </c>
      <c r="P954" s="267">
        <v>0</v>
      </c>
      <c r="Q954" s="547">
        <f t="shared" si="503"/>
        <v>1090178</v>
      </c>
      <c r="S954" s="95"/>
      <c r="T954" s="95"/>
      <c r="U954" s="95"/>
      <c r="V954" s="95"/>
      <c r="W954" s="95"/>
      <c r="X954" s="95"/>
      <c r="Y954" s="95"/>
      <c r="Z954" s="95"/>
      <c r="AA954" s="95"/>
      <c r="AB954" s="95"/>
      <c r="AC954" s="95"/>
      <c r="AD954" s="95"/>
      <c r="AE954" s="95"/>
      <c r="AF954" s="95"/>
      <c r="AG954" s="95"/>
      <c r="AH954" s="95"/>
      <c r="AI954" s="95"/>
      <c r="AJ954" s="95"/>
      <c r="AK954" s="95"/>
      <c r="AL954" s="95"/>
      <c r="AM954" s="95"/>
      <c r="AN954" s="95"/>
      <c r="AO954" s="95"/>
      <c r="AP954" s="95"/>
      <c r="AQ954" s="95"/>
      <c r="AR954" s="95"/>
      <c r="AS954" s="95"/>
      <c r="AT954" s="95"/>
      <c r="AU954" s="95"/>
      <c r="AV954" s="95"/>
      <c r="AW954" s="95"/>
      <c r="AX954" s="95"/>
      <c r="AY954" s="95"/>
      <c r="AZ954" s="95"/>
      <c r="BA954" s="95"/>
      <c r="BB954" s="95"/>
      <c r="BC954" s="95"/>
      <c r="BD954" s="95"/>
      <c r="BE954" s="95"/>
      <c r="BF954" s="95"/>
      <c r="BG954" s="95"/>
      <c r="BH954" s="95"/>
      <c r="BI954" s="95"/>
      <c r="BJ954" s="95"/>
      <c r="BK954" s="95"/>
      <c r="BL954" s="95"/>
      <c r="BM954" s="95"/>
      <c r="BN954" s="95"/>
      <c r="BO954" s="95"/>
      <c r="BP954" s="95"/>
      <c r="BQ954" s="95"/>
      <c r="BR954" s="95"/>
      <c r="BS954" s="95"/>
      <c r="BT954" s="95"/>
      <c r="BU954" s="95"/>
      <c r="BV954" s="95"/>
      <c r="BW954" s="95"/>
      <c r="BX954" s="95"/>
      <c r="BY954" s="95"/>
      <c r="BZ954" s="95"/>
      <c r="CA954" s="95"/>
      <c r="CB954" s="95"/>
      <c r="CC954" s="95"/>
      <c r="CD954" s="95"/>
      <c r="CE954" s="95"/>
      <c r="CF954" s="95"/>
      <c r="CG954" s="95"/>
      <c r="CH954" s="95"/>
      <c r="CI954" s="95"/>
      <c r="CJ954" s="95"/>
      <c r="CK954" s="95"/>
      <c r="CL954" s="95"/>
      <c r="CM954" s="95"/>
      <c r="CN954" s="95"/>
      <c r="CO954" s="95"/>
      <c r="CP954" s="95"/>
      <c r="CQ954" s="95"/>
      <c r="CR954" s="95"/>
      <c r="CS954" s="95"/>
      <c r="CT954" s="95"/>
      <c r="CU954" s="95"/>
      <c r="CV954" s="95"/>
      <c r="CW954" s="95"/>
      <c r="CX954" s="95"/>
      <c r="CY954" s="95"/>
      <c r="CZ954" s="95"/>
      <c r="DA954" s="95"/>
      <c r="DB954" s="95"/>
      <c r="DC954" s="95"/>
      <c r="DD954" s="95"/>
      <c r="DE954" s="95"/>
      <c r="DF954" s="95"/>
      <c r="DG954" s="95"/>
      <c r="DH954" s="95"/>
      <c r="DI954" s="95"/>
      <c r="DJ954" s="95"/>
      <c r="DK954" s="95"/>
      <c r="DL954" s="95"/>
      <c r="DM954" s="95"/>
      <c r="DN954" s="95"/>
      <c r="DO954" s="95"/>
      <c r="DP954" s="95"/>
      <c r="DQ954" s="95"/>
      <c r="DR954" s="95"/>
      <c r="DS954" s="95"/>
      <c r="DT954" s="95"/>
      <c r="DU954" s="95"/>
      <c r="DV954" s="95"/>
      <c r="DW954" s="95"/>
      <c r="DX954" s="95"/>
      <c r="DY954" s="95"/>
      <c r="DZ954" s="95"/>
      <c r="EA954" s="95"/>
      <c r="EB954" s="95"/>
      <c r="EC954" s="95"/>
      <c r="ED954" s="95"/>
      <c r="EE954" s="95"/>
      <c r="EF954" s="95"/>
      <c r="EG954" s="95"/>
      <c r="EH954" s="95"/>
      <c r="EI954" s="95"/>
      <c r="EJ954" s="95"/>
      <c r="EK954" s="95"/>
      <c r="EL954" s="95"/>
      <c r="EM954" s="95"/>
      <c r="EN954" s="95"/>
      <c r="EO954" s="95"/>
      <c r="EP954" s="95"/>
      <c r="EQ954" s="95"/>
      <c r="ER954" s="95"/>
      <c r="ES954" s="95"/>
      <c r="ET954" s="95"/>
      <c r="EU954" s="95"/>
      <c r="EV954" s="95"/>
      <c r="EW954" s="95"/>
      <c r="EX954" s="95"/>
      <c r="EY954" s="95"/>
      <c r="EZ954" s="95"/>
      <c r="FA954" s="95"/>
      <c r="FB954" s="95"/>
      <c r="FC954" s="95"/>
      <c r="FD954" s="95"/>
      <c r="FE954" s="95"/>
      <c r="FF954" s="95"/>
      <c r="FG954" s="95"/>
      <c r="FH954" s="95"/>
      <c r="FI954" s="95"/>
      <c r="FJ954" s="95"/>
      <c r="FK954" s="95"/>
      <c r="FL954" s="95"/>
      <c r="FM954" s="95"/>
      <c r="FN954" s="95"/>
      <c r="FO954" s="95"/>
      <c r="FP954" s="95"/>
      <c r="FQ954" s="95"/>
      <c r="FR954" s="95"/>
      <c r="FS954" s="95"/>
      <c r="FT954" s="95"/>
      <c r="FU954" s="95"/>
      <c r="FV954" s="95"/>
      <c r="FW954" s="95"/>
      <c r="FX954" s="95"/>
      <c r="FY954" s="95"/>
      <c r="FZ954" s="95"/>
      <c r="GA954" s="95"/>
      <c r="GB954" s="95"/>
      <c r="GC954" s="95"/>
      <c r="GD954" s="95"/>
      <c r="GE954" s="95"/>
      <c r="GF954" s="95"/>
      <c r="GG954" s="95"/>
      <c r="GH954" s="95"/>
      <c r="GI954" s="95"/>
      <c r="GJ954" s="95"/>
      <c r="GK954" s="95"/>
      <c r="GL954" s="95"/>
      <c r="GM954" s="95"/>
      <c r="GN954" s="95"/>
      <c r="GO954" s="95"/>
      <c r="GP954" s="95"/>
      <c r="GQ954" s="95"/>
      <c r="GR954" s="95"/>
      <c r="GS954" s="95"/>
      <c r="GT954" s="95"/>
      <c r="GU954" s="95"/>
      <c r="GV954" s="95"/>
      <c r="GW954" s="95"/>
      <c r="GX954" s="95"/>
      <c r="GY954" s="95"/>
      <c r="GZ954" s="95"/>
      <c r="HA954" s="95"/>
      <c r="HB954" s="95"/>
      <c r="HC954" s="95"/>
      <c r="HD954" s="95"/>
      <c r="HE954" s="95"/>
      <c r="HF954" s="95"/>
    </row>
    <row r="955" spans="1:214" s="181" customFormat="1" x14ac:dyDescent="0.2">
      <c r="A955" s="98"/>
      <c r="B955" s="548">
        <v>22</v>
      </c>
      <c r="C955" s="549" t="s">
        <v>596</v>
      </c>
      <c r="D955" s="550" t="s">
        <v>597</v>
      </c>
      <c r="E955" s="543"/>
      <c r="F955" s="543"/>
      <c r="G955" s="544"/>
      <c r="H955" s="552">
        <f t="shared" si="500"/>
        <v>22</v>
      </c>
      <c r="I955" s="105" t="str">
        <f t="shared" si="501"/>
        <v>C4</v>
      </c>
      <c r="J955" s="267">
        <v>2198225</v>
      </c>
      <c r="K955" s="267">
        <v>148123</v>
      </c>
      <c r="L955" s="267">
        <v>137862</v>
      </c>
      <c r="M955" s="267">
        <v>999</v>
      </c>
      <c r="N955" s="267">
        <v>0</v>
      </c>
      <c r="O955" s="267">
        <v>0</v>
      </c>
      <c r="P955" s="267">
        <v>0</v>
      </c>
      <c r="Q955" s="547">
        <f t="shared" si="503"/>
        <v>2485209</v>
      </c>
      <c r="S955" s="95"/>
      <c r="T955" s="95"/>
      <c r="U955" s="95"/>
      <c r="V955" s="95"/>
      <c r="W955" s="95"/>
      <c r="X955" s="95"/>
      <c r="Y955" s="95"/>
      <c r="Z955" s="95"/>
      <c r="AA955" s="95"/>
      <c r="AB955" s="95"/>
      <c r="AC955" s="95"/>
      <c r="AD955" s="95"/>
      <c r="AE955" s="95"/>
      <c r="AF955" s="95"/>
      <c r="AG955" s="95"/>
      <c r="AH955" s="95"/>
      <c r="AI955" s="95"/>
      <c r="AJ955" s="95"/>
      <c r="AK955" s="95"/>
      <c r="AL955" s="95"/>
      <c r="AM955" s="95"/>
      <c r="AN955" s="95"/>
      <c r="AO955" s="95"/>
      <c r="AP955" s="95"/>
      <c r="AQ955" s="95"/>
      <c r="AR955" s="95"/>
      <c r="AS955" s="95"/>
      <c r="AT955" s="95"/>
      <c r="AU955" s="95"/>
      <c r="AV955" s="95"/>
      <c r="AW955" s="95"/>
      <c r="AX955" s="95"/>
      <c r="AY955" s="95"/>
      <c r="AZ955" s="95"/>
      <c r="BA955" s="95"/>
      <c r="BB955" s="95"/>
      <c r="BC955" s="95"/>
      <c r="BD955" s="95"/>
      <c r="BE955" s="95"/>
      <c r="BF955" s="95"/>
      <c r="BG955" s="95"/>
      <c r="BH955" s="95"/>
      <c r="BI955" s="95"/>
      <c r="BJ955" s="95"/>
      <c r="BK955" s="95"/>
      <c r="BL955" s="95"/>
      <c r="BM955" s="95"/>
      <c r="BN955" s="95"/>
      <c r="BO955" s="95"/>
      <c r="BP955" s="95"/>
      <c r="BQ955" s="95"/>
      <c r="BR955" s="95"/>
      <c r="BS955" s="95"/>
      <c r="BT955" s="95"/>
      <c r="BU955" s="95"/>
      <c r="BV955" s="95"/>
      <c r="BW955" s="95"/>
      <c r="BX955" s="95"/>
      <c r="BY955" s="95"/>
      <c r="BZ955" s="95"/>
      <c r="CA955" s="95"/>
      <c r="CB955" s="95"/>
      <c r="CC955" s="95"/>
      <c r="CD955" s="95"/>
      <c r="CE955" s="95"/>
      <c r="CF955" s="95"/>
      <c r="CG955" s="95"/>
      <c r="CH955" s="95"/>
      <c r="CI955" s="95"/>
      <c r="CJ955" s="95"/>
      <c r="CK955" s="95"/>
      <c r="CL955" s="95"/>
      <c r="CM955" s="95"/>
      <c r="CN955" s="95"/>
      <c r="CO955" s="95"/>
      <c r="CP955" s="95"/>
      <c r="CQ955" s="95"/>
      <c r="CR955" s="95"/>
      <c r="CS955" s="95"/>
      <c r="CT955" s="95"/>
      <c r="CU955" s="95"/>
      <c r="CV955" s="95"/>
      <c r="CW955" s="95"/>
      <c r="CX955" s="95"/>
      <c r="CY955" s="95"/>
      <c r="CZ955" s="95"/>
      <c r="DA955" s="95"/>
      <c r="DB955" s="95"/>
      <c r="DC955" s="95"/>
      <c r="DD955" s="95"/>
      <c r="DE955" s="95"/>
      <c r="DF955" s="95"/>
      <c r="DG955" s="95"/>
      <c r="DH955" s="95"/>
      <c r="DI955" s="95"/>
      <c r="DJ955" s="95"/>
      <c r="DK955" s="95"/>
      <c r="DL955" s="95"/>
      <c r="DM955" s="95"/>
      <c r="DN955" s="95"/>
      <c r="DO955" s="95"/>
      <c r="DP955" s="95"/>
      <c r="DQ955" s="95"/>
      <c r="DR955" s="95"/>
      <c r="DS955" s="95"/>
      <c r="DT955" s="95"/>
      <c r="DU955" s="95"/>
      <c r="DV955" s="95"/>
      <c r="DW955" s="95"/>
      <c r="DX955" s="95"/>
      <c r="DY955" s="95"/>
      <c r="DZ955" s="95"/>
      <c r="EA955" s="95"/>
      <c r="EB955" s="95"/>
      <c r="EC955" s="95"/>
      <c r="ED955" s="95"/>
      <c r="EE955" s="95"/>
      <c r="EF955" s="95"/>
      <c r="EG955" s="95"/>
      <c r="EH955" s="95"/>
      <c r="EI955" s="95"/>
      <c r="EJ955" s="95"/>
      <c r="EK955" s="95"/>
      <c r="EL955" s="95"/>
      <c r="EM955" s="95"/>
      <c r="EN955" s="95"/>
      <c r="EO955" s="95"/>
      <c r="EP955" s="95"/>
      <c r="EQ955" s="95"/>
      <c r="ER955" s="95"/>
      <c r="ES955" s="95"/>
      <c r="ET955" s="95"/>
      <c r="EU955" s="95"/>
      <c r="EV955" s="95"/>
      <c r="EW955" s="95"/>
      <c r="EX955" s="95"/>
      <c r="EY955" s="95"/>
      <c r="EZ955" s="95"/>
      <c r="FA955" s="95"/>
      <c r="FB955" s="95"/>
      <c r="FC955" s="95"/>
      <c r="FD955" s="95"/>
      <c r="FE955" s="95"/>
      <c r="FF955" s="95"/>
      <c r="FG955" s="95"/>
      <c r="FH955" s="95"/>
      <c r="FI955" s="95"/>
      <c r="FJ955" s="95"/>
      <c r="FK955" s="95"/>
      <c r="FL955" s="95"/>
      <c r="FM955" s="95"/>
      <c r="FN955" s="95"/>
      <c r="FO955" s="95"/>
      <c r="FP955" s="95"/>
      <c r="FQ955" s="95"/>
      <c r="FR955" s="95"/>
      <c r="FS955" s="95"/>
      <c r="FT955" s="95"/>
      <c r="FU955" s="95"/>
      <c r="FV955" s="95"/>
      <c r="FW955" s="95"/>
      <c r="FX955" s="95"/>
      <c r="FY955" s="95"/>
      <c r="FZ955" s="95"/>
      <c r="GA955" s="95"/>
      <c r="GB955" s="95"/>
      <c r="GC955" s="95"/>
      <c r="GD955" s="95"/>
      <c r="GE955" s="95"/>
      <c r="GF955" s="95"/>
      <c r="GG955" s="95"/>
      <c r="GH955" s="95"/>
      <c r="GI955" s="95"/>
      <c r="GJ955" s="95"/>
      <c r="GK955" s="95"/>
      <c r="GL955" s="95"/>
      <c r="GM955" s="95"/>
      <c r="GN955" s="95"/>
      <c r="GO955" s="95"/>
      <c r="GP955" s="95"/>
      <c r="GQ955" s="95"/>
      <c r="GR955" s="95"/>
      <c r="GS955" s="95"/>
      <c r="GT955" s="95"/>
      <c r="GU955" s="95"/>
      <c r="GV955" s="95"/>
      <c r="GW955" s="95"/>
      <c r="GX955" s="95"/>
      <c r="GY955" s="95"/>
      <c r="GZ955" s="95"/>
      <c r="HA955" s="95"/>
      <c r="HB955" s="95"/>
      <c r="HC955" s="95"/>
      <c r="HD955" s="95"/>
      <c r="HE955" s="95"/>
      <c r="HF955" s="95"/>
    </row>
    <row r="956" spans="1:214" s="184" customFormat="1" x14ac:dyDescent="0.2">
      <c r="A956" s="98"/>
      <c r="B956" s="548">
        <v>23</v>
      </c>
      <c r="C956" s="549"/>
      <c r="D956" s="550"/>
      <c r="E956" s="225"/>
      <c r="F956" s="225"/>
      <c r="G956" s="546"/>
      <c r="H956" s="552">
        <f t="shared" si="500"/>
        <v>23</v>
      </c>
      <c r="I956" s="119">
        <f t="shared" si="501"/>
        <v>0</v>
      </c>
      <c r="J956" s="267"/>
      <c r="K956" s="267"/>
      <c r="L956" s="267"/>
      <c r="M956" s="267"/>
      <c r="N956" s="267"/>
      <c r="O956" s="267"/>
      <c r="P956" s="267"/>
      <c r="Q956" s="547">
        <f t="shared" si="503"/>
        <v>0</v>
      </c>
      <c r="S956" s="144"/>
      <c r="T956" s="144"/>
      <c r="U956" s="144"/>
      <c r="V956" s="144"/>
      <c r="W956" s="144"/>
      <c r="X956" s="144"/>
      <c r="Y956" s="144"/>
      <c r="Z956" s="144"/>
      <c r="AA956" s="144"/>
      <c r="AB956" s="144"/>
      <c r="AC956" s="144"/>
      <c r="AD956" s="144"/>
      <c r="AE956" s="144"/>
      <c r="AF956" s="144"/>
      <c r="AG956" s="144"/>
      <c r="AH956" s="144"/>
      <c r="AI956" s="144"/>
      <c r="AJ956" s="144"/>
      <c r="AK956" s="144"/>
      <c r="AL956" s="144"/>
      <c r="AM956" s="144"/>
      <c r="AN956" s="144"/>
      <c r="AO956" s="144"/>
      <c r="AP956" s="144"/>
      <c r="AQ956" s="144"/>
      <c r="AR956" s="144"/>
      <c r="AS956" s="144"/>
      <c r="AT956" s="144"/>
      <c r="AU956" s="144"/>
      <c r="AV956" s="144"/>
      <c r="AW956" s="144"/>
      <c r="AX956" s="144"/>
      <c r="AY956" s="144"/>
      <c r="AZ956" s="144"/>
      <c r="BA956" s="144"/>
      <c r="BB956" s="144"/>
      <c r="BC956" s="144"/>
      <c r="BD956" s="144"/>
      <c r="BE956" s="144"/>
      <c r="BF956" s="144"/>
      <c r="BG956" s="144"/>
      <c r="BH956" s="144"/>
      <c r="BI956" s="144"/>
      <c r="BJ956" s="144"/>
      <c r="BK956" s="144"/>
      <c r="BL956" s="144"/>
      <c r="BM956" s="144"/>
      <c r="BN956" s="144"/>
      <c r="BO956" s="144"/>
      <c r="BP956" s="144"/>
      <c r="BQ956" s="144"/>
      <c r="BR956" s="144"/>
      <c r="BS956" s="144"/>
      <c r="BT956" s="144"/>
      <c r="BU956" s="144"/>
      <c r="BV956" s="144"/>
      <c r="BW956" s="144"/>
      <c r="BX956" s="144"/>
      <c r="BY956" s="144"/>
      <c r="BZ956" s="144"/>
      <c r="CA956" s="144"/>
      <c r="CB956" s="144"/>
      <c r="CC956" s="144"/>
      <c r="CD956" s="144"/>
      <c r="CE956" s="144"/>
      <c r="CF956" s="144"/>
      <c r="CG956" s="144"/>
      <c r="CH956" s="144"/>
      <c r="CI956" s="144"/>
      <c r="CJ956" s="144"/>
      <c r="CK956" s="144"/>
      <c r="CL956" s="144"/>
      <c r="CM956" s="144"/>
      <c r="CN956" s="144"/>
      <c r="CO956" s="144"/>
      <c r="CP956" s="144"/>
      <c r="CQ956" s="144"/>
      <c r="CR956" s="144"/>
      <c r="CS956" s="144"/>
      <c r="CT956" s="144"/>
      <c r="CU956" s="144"/>
      <c r="CV956" s="144"/>
      <c r="CW956" s="144"/>
      <c r="CX956" s="144"/>
      <c r="CY956" s="144"/>
      <c r="CZ956" s="144"/>
      <c r="DA956" s="144"/>
      <c r="DB956" s="144"/>
      <c r="DC956" s="144"/>
      <c r="DD956" s="144"/>
      <c r="DE956" s="144"/>
      <c r="DF956" s="144"/>
      <c r="DG956" s="144"/>
      <c r="DH956" s="144"/>
      <c r="DI956" s="144"/>
      <c r="DJ956" s="144"/>
      <c r="DK956" s="144"/>
      <c r="DL956" s="144"/>
      <c r="DM956" s="144"/>
      <c r="DN956" s="144"/>
      <c r="DO956" s="144"/>
      <c r="DP956" s="144"/>
      <c r="DQ956" s="144"/>
      <c r="DR956" s="144"/>
      <c r="DS956" s="144"/>
      <c r="DT956" s="144"/>
      <c r="DU956" s="144"/>
      <c r="DV956" s="144"/>
      <c r="DW956" s="144"/>
      <c r="DX956" s="144"/>
      <c r="DY956" s="144"/>
      <c r="DZ956" s="144"/>
      <c r="EA956" s="144"/>
      <c r="EB956" s="144"/>
      <c r="EC956" s="144"/>
      <c r="ED956" s="144"/>
      <c r="EE956" s="144"/>
      <c r="EF956" s="144"/>
      <c r="EG956" s="144"/>
      <c r="EH956" s="144"/>
      <c r="EI956" s="144"/>
      <c r="EJ956" s="144"/>
      <c r="EK956" s="144"/>
      <c r="EL956" s="144"/>
      <c r="EM956" s="144"/>
      <c r="EN956" s="144"/>
      <c r="EO956" s="144"/>
      <c r="EP956" s="144"/>
      <c r="EQ956" s="144"/>
      <c r="ER956" s="144"/>
      <c r="ES956" s="144"/>
      <c r="ET956" s="144"/>
      <c r="EU956" s="144"/>
      <c r="EV956" s="144"/>
      <c r="EW956" s="144"/>
      <c r="EX956" s="144"/>
      <c r="EY956" s="144"/>
      <c r="EZ956" s="144"/>
      <c r="FA956" s="144"/>
      <c r="FB956" s="144"/>
      <c r="FC956" s="144"/>
      <c r="FD956" s="144"/>
      <c r="FE956" s="144"/>
      <c r="FF956" s="144"/>
      <c r="FG956" s="144"/>
      <c r="FH956" s="144"/>
      <c r="FI956" s="144"/>
      <c r="FJ956" s="144"/>
      <c r="FK956" s="144"/>
      <c r="FL956" s="144"/>
      <c r="FM956" s="144"/>
      <c r="FN956" s="144"/>
      <c r="FO956" s="144"/>
      <c r="FP956" s="144"/>
      <c r="FQ956" s="144"/>
      <c r="FR956" s="144"/>
      <c r="FS956" s="144"/>
      <c r="FT956" s="144"/>
      <c r="FU956" s="144"/>
      <c r="FV956" s="144"/>
      <c r="FW956" s="144"/>
      <c r="FX956" s="144"/>
      <c r="FY956" s="144"/>
      <c r="FZ956" s="144"/>
      <c r="GA956" s="144"/>
      <c r="GB956" s="144"/>
      <c r="GC956" s="144"/>
      <c r="GD956" s="144"/>
      <c r="GE956" s="144"/>
      <c r="GF956" s="144"/>
      <c r="GG956" s="144"/>
      <c r="GH956" s="144"/>
      <c r="GI956" s="144"/>
      <c r="GJ956" s="144"/>
      <c r="GK956" s="144"/>
      <c r="GL956" s="144"/>
      <c r="GM956" s="144"/>
      <c r="GN956" s="144"/>
      <c r="GO956" s="144"/>
      <c r="GP956" s="144"/>
      <c r="GQ956" s="144"/>
      <c r="GR956" s="144"/>
      <c r="GS956" s="144"/>
      <c r="GT956" s="144"/>
      <c r="GU956" s="144"/>
      <c r="GV956" s="144"/>
      <c r="GW956" s="144"/>
      <c r="GX956" s="144"/>
      <c r="GY956" s="144"/>
      <c r="GZ956" s="144"/>
      <c r="HA956" s="144"/>
      <c r="HB956" s="144"/>
      <c r="HC956" s="144"/>
      <c r="HD956" s="144"/>
      <c r="HE956" s="144"/>
      <c r="HF956" s="144"/>
    </row>
    <row r="957" spans="1:214" s="181" customFormat="1" x14ac:dyDescent="0.2">
      <c r="A957" s="98"/>
      <c r="B957" s="548">
        <v>24</v>
      </c>
      <c r="C957" s="549" t="s">
        <v>598</v>
      </c>
      <c r="D957" s="550" t="s">
        <v>599</v>
      </c>
      <c r="E957" s="543"/>
      <c r="F957" s="543"/>
      <c r="G957" s="544"/>
      <c r="H957" s="552">
        <f t="shared" si="500"/>
        <v>24</v>
      </c>
      <c r="I957" s="105" t="str">
        <f t="shared" si="501"/>
        <v>A360-2</v>
      </c>
      <c r="J957" s="267">
        <f t="shared" ref="J957:P957" si="504">J110+J111+J112+J113+J256+J257+J258+J259</f>
        <v>325440.93660444673</v>
      </c>
      <c r="K957" s="267">
        <f t="shared" si="504"/>
        <v>7313.4757609725639</v>
      </c>
      <c r="L957" s="267">
        <f t="shared" si="504"/>
        <v>240101.79098441167</v>
      </c>
      <c r="M957" s="267">
        <f t="shared" si="504"/>
        <v>24649.319777863133</v>
      </c>
      <c r="N957" s="267">
        <f t="shared" si="504"/>
        <v>0</v>
      </c>
      <c r="O957" s="267">
        <f t="shared" si="504"/>
        <v>0</v>
      </c>
      <c r="P957" s="267">
        <f t="shared" si="504"/>
        <v>0</v>
      </c>
      <c r="Q957" s="547">
        <f t="shared" si="503"/>
        <v>597505.52312769415</v>
      </c>
      <c r="S957" s="95"/>
      <c r="T957" s="95"/>
      <c r="U957" s="95"/>
      <c r="V957" s="95"/>
      <c r="W957" s="95"/>
      <c r="X957" s="95"/>
      <c r="Y957" s="95"/>
      <c r="Z957" s="95"/>
      <c r="AA957" s="95"/>
      <c r="AB957" s="95"/>
      <c r="AC957" s="95"/>
      <c r="AD957" s="95"/>
      <c r="AE957" s="95"/>
      <c r="AF957" s="95"/>
      <c r="AG957" s="95"/>
      <c r="AH957" s="95"/>
      <c r="AI957" s="95"/>
      <c r="AJ957" s="95"/>
      <c r="AK957" s="95"/>
      <c r="AL957" s="95"/>
      <c r="AM957" s="95"/>
      <c r="AN957" s="95"/>
      <c r="AO957" s="95"/>
      <c r="AP957" s="95"/>
      <c r="AQ957" s="95"/>
      <c r="AR957" s="95"/>
      <c r="AS957" s="95"/>
      <c r="AT957" s="95"/>
      <c r="AU957" s="95"/>
      <c r="AV957" s="95"/>
      <c r="AW957" s="95"/>
      <c r="AX957" s="95"/>
      <c r="AY957" s="95"/>
      <c r="AZ957" s="95"/>
      <c r="BA957" s="95"/>
      <c r="BB957" s="95"/>
      <c r="BC957" s="95"/>
      <c r="BD957" s="95"/>
      <c r="BE957" s="95"/>
      <c r="BF957" s="95"/>
      <c r="BG957" s="95"/>
      <c r="BH957" s="95"/>
      <c r="BI957" s="95"/>
      <c r="BJ957" s="95"/>
      <c r="BK957" s="95"/>
      <c r="BL957" s="95"/>
      <c r="BM957" s="95"/>
      <c r="BN957" s="95"/>
      <c r="BO957" s="95"/>
      <c r="BP957" s="95"/>
      <c r="BQ957" s="95"/>
      <c r="BR957" s="95"/>
      <c r="BS957" s="95"/>
      <c r="BT957" s="95"/>
      <c r="BU957" s="95"/>
      <c r="BV957" s="95"/>
      <c r="BW957" s="95"/>
      <c r="BX957" s="95"/>
      <c r="BY957" s="95"/>
      <c r="BZ957" s="95"/>
      <c r="CA957" s="95"/>
      <c r="CB957" s="95"/>
      <c r="CC957" s="95"/>
      <c r="CD957" s="95"/>
      <c r="CE957" s="95"/>
      <c r="CF957" s="95"/>
      <c r="CG957" s="95"/>
      <c r="CH957" s="95"/>
      <c r="CI957" s="95"/>
      <c r="CJ957" s="95"/>
      <c r="CK957" s="95"/>
      <c r="CL957" s="95"/>
      <c r="CM957" s="95"/>
      <c r="CN957" s="95"/>
      <c r="CO957" s="95"/>
      <c r="CP957" s="95"/>
      <c r="CQ957" s="95"/>
      <c r="CR957" s="95"/>
      <c r="CS957" s="95"/>
      <c r="CT957" s="95"/>
      <c r="CU957" s="95"/>
      <c r="CV957" s="95"/>
      <c r="CW957" s="95"/>
      <c r="CX957" s="95"/>
      <c r="CY957" s="95"/>
      <c r="CZ957" s="95"/>
      <c r="DA957" s="95"/>
      <c r="DB957" s="95"/>
      <c r="DC957" s="95"/>
      <c r="DD957" s="95"/>
      <c r="DE957" s="95"/>
      <c r="DF957" s="95"/>
      <c r="DG957" s="95"/>
      <c r="DH957" s="95"/>
      <c r="DI957" s="95"/>
      <c r="DJ957" s="95"/>
      <c r="DK957" s="95"/>
      <c r="DL957" s="95"/>
      <c r="DM957" s="95"/>
      <c r="DN957" s="95"/>
      <c r="DO957" s="95"/>
      <c r="DP957" s="95"/>
      <c r="DQ957" s="95"/>
      <c r="DR957" s="95"/>
      <c r="DS957" s="95"/>
      <c r="DT957" s="95"/>
      <c r="DU957" s="95"/>
      <c r="DV957" s="95"/>
      <c r="DW957" s="95"/>
      <c r="DX957" s="95"/>
      <c r="DY957" s="95"/>
      <c r="DZ957" s="95"/>
      <c r="EA957" s="95"/>
      <c r="EB957" s="95"/>
      <c r="EC957" s="95"/>
      <c r="ED957" s="95"/>
      <c r="EE957" s="95"/>
      <c r="EF957" s="95"/>
      <c r="EG957" s="95"/>
      <c r="EH957" s="95"/>
      <c r="EI957" s="95"/>
      <c r="EJ957" s="95"/>
      <c r="EK957" s="95"/>
      <c r="EL957" s="95"/>
      <c r="EM957" s="95"/>
      <c r="EN957" s="95"/>
      <c r="EO957" s="95"/>
      <c r="EP957" s="95"/>
      <c r="EQ957" s="95"/>
      <c r="ER957" s="95"/>
      <c r="ES957" s="95"/>
      <c r="ET957" s="95"/>
      <c r="EU957" s="95"/>
      <c r="EV957" s="95"/>
      <c r="EW957" s="95"/>
      <c r="EX957" s="95"/>
      <c r="EY957" s="95"/>
      <c r="EZ957" s="95"/>
      <c r="FA957" s="95"/>
      <c r="FB957" s="95"/>
      <c r="FC957" s="95"/>
      <c r="FD957" s="95"/>
      <c r="FE957" s="95"/>
      <c r="FF957" s="95"/>
      <c r="FG957" s="95"/>
      <c r="FH957" s="95"/>
      <c r="FI957" s="95"/>
      <c r="FJ957" s="95"/>
      <c r="FK957" s="95"/>
      <c r="FL957" s="95"/>
      <c r="FM957" s="95"/>
      <c r="FN957" s="95"/>
      <c r="FO957" s="95"/>
      <c r="FP957" s="95"/>
      <c r="FQ957" s="95"/>
      <c r="FR957" s="95"/>
      <c r="FS957" s="95"/>
      <c r="FT957" s="95"/>
      <c r="FU957" s="95"/>
      <c r="FV957" s="95"/>
      <c r="FW957" s="95"/>
      <c r="FX957" s="95"/>
      <c r="FY957" s="95"/>
      <c r="FZ957" s="95"/>
      <c r="GA957" s="95"/>
      <c r="GB957" s="95"/>
      <c r="GC957" s="95"/>
      <c r="GD957" s="95"/>
      <c r="GE957" s="95"/>
      <c r="GF957" s="95"/>
      <c r="GG957" s="95"/>
      <c r="GH957" s="95"/>
      <c r="GI957" s="95"/>
      <c r="GJ957" s="95"/>
      <c r="GK957" s="95"/>
      <c r="GL957" s="95"/>
      <c r="GM957" s="95"/>
      <c r="GN957" s="95"/>
      <c r="GO957" s="95"/>
      <c r="GP957" s="95"/>
      <c r="GQ957" s="95"/>
      <c r="GR957" s="95"/>
      <c r="GS957" s="95"/>
      <c r="GT957" s="95"/>
      <c r="GU957" s="95"/>
      <c r="GV957" s="95"/>
      <c r="GW957" s="95"/>
      <c r="GX957" s="95"/>
      <c r="GY957" s="95"/>
      <c r="GZ957" s="95"/>
      <c r="HA957" s="95"/>
      <c r="HB957" s="95"/>
      <c r="HC957" s="95"/>
      <c r="HD957" s="95"/>
      <c r="HE957" s="95"/>
      <c r="HF957" s="95"/>
    </row>
    <row r="958" spans="1:214" s="181" customFormat="1" x14ac:dyDescent="0.2">
      <c r="A958" s="98"/>
      <c r="B958" s="548">
        <v>25</v>
      </c>
      <c r="C958" s="549" t="s">
        <v>600</v>
      </c>
      <c r="D958" s="550" t="s">
        <v>601</v>
      </c>
      <c r="E958" s="543"/>
      <c r="F958" s="543"/>
      <c r="G958" s="544"/>
      <c r="H958" s="552">
        <f t="shared" si="500"/>
        <v>25</v>
      </c>
      <c r="I958" s="105" t="str">
        <f t="shared" si="501"/>
        <v>A364</v>
      </c>
      <c r="J958" s="267">
        <f t="shared" ref="J958:P958" si="505">J115+J116+J117+J261+J262</f>
        <v>266869.10847929044</v>
      </c>
      <c r="K958" s="267">
        <f t="shared" si="505"/>
        <v>6013.1410203027644</v>
      </c>
      <c r="L958" s="267">
        <f t="shared" si="505"/>
        <v>190969.51135041268</v>
      </c>
      <c r="M958" s="267">
        <f t="shared" si="505"/>
        <v>17131.239149994053</v>
      </c>
      <c r="N958" s="267">
        <f t="shared" si="505"/>
        <v>0</v>
      </c>
      <c r="O958" s="267">
        <f t="shared" si="505"/>
        <v>0</v>
      </c>
      <c r="P958" s="267">
        <f t="shared" si="505"/>
        <v>0</v>
      </c>
      <c r="Q958" s="547">
        <f t="shared" si="503"/>
        <v>480982.99999999994</v>
      </c>
      <c r="S958" s="95"/>
      <c r="T958" s="95"/>
      <c r="U958" s="95"/>
      <c r="V958" s="95"/>
      <c r="W958" s="95"/>
      <c r="X958" s="95"/>
      <c r="Y958" s="95"/>
      <c r="Z958" s="95"/>
      <c r="AA958" s="95"/>
      <c r="AB958" s="95"/>
      <c r="AC958" s="95"/>
      <c r="AD958" s="95"/>
      <c r="AE958" s="95"/>
      <c r="AF958" s="95"/>
      <c r="AG958" s="95"/>
      <c r="AH958" s="95"/>
      <c r="AI958" s="95"/>
      <c r="AJ958" s="95"/>
      <c r="AK958" s="95"/>
      <c r="AL958" s="95"/>
      <c r="AM958" s="95"/>
      <c r="AN958" s="95"/>
      <c r="AO958" s="95"/>
      <c r="AP958" s="95"/>
      <c r="AQ958" s="95"/>
      <c r="AR958" s="95"/>
      <c r="AS958" s="95"/>
      <c r="AT958" s="95"/>
      <c r="AU958" s="95"/>
      <c r="AV958" s="95"/>
      <c r="AW958" s="95"/>
      <c r="AX958" s="95"/>
      <c r="AY958" s="95"/>
      <c r="AZ958" s="95"/>
      <c r="BA958" s="95"/>
      <c r="BB958" s="95"/>
      <c r="BC958" s="95"/>
      <c r="BD958" s="95"/>
      <c r="BE958" s="95"/>
      <c r="BF958" s="95"/>
      <c r="BG958" s="95"/>
      <c r="BH958" s="95"/>
      <c r="BI958" s="95"/>
      <c r="BJ958" s="95"/>
      <c r="BK958" s="95"/>
      <c r="BL958" s="95"/>
      <c r="BM958" s="95"/>
      <c r="BN958" s="95"/>
      <c r="BO958" s="95"/>
      <c r="BP958" s="95"/>
      <c r="BQ958" s="95"/>
      <c r="BR958" s="95"/>
      <c r="BS958" s="95"/>
      <c r="BT958" s="95"/>
      <c r="BU958" s="95"/>
      <c r="BV958" s="95"/>
      <c r="BW958" s="95"/>
      <c r="BX958" s="95"/>
      <c r="BY958" s="95"/>
      <c r="BZ958" s="95"/>
      <c r="CA958" s="95"/>
      <c r="CB958" s="95"/>
      <c r="CC958" s="95"/>
      <c r="CD958" s="95"/>
      <c r="CE958" s="95"/>
      <c r="CF958" s="95"/>
      <c r="CG958" s="95"/>
      <c r="CH958" s="95"/>
      <c r="CI958" s="95"/>
      <c r="CJ958" s="95"/>
      <c r="CK958" s="95"/>
      <c r="CL958" s="95"/>
      <c r="CM958" s="95"/>
      <c r="CN958" s="95"/>
      <c r="CO958" s="95"/>
      <c r="CP958" s="95"/>
      <c r="CQ958" s="95"/>
      <c r="CR958" s="95"/>
      <c r="CS958" s="95"/>
      <c r="CT958" s="95"/>
      <c r="CU958" s="95"/>
      <c r="CV958" s="95"/>
      <c r="CW958" s="95"/>
      <c r="CX958" s="95"/>
      <c r="CY958" s="95"/>
      <c r="CZ958" s="95"/>
      <c r="DA958" s="95"/>
      <c r="DB958" s="95"/>
      <c r="DC958" s="95"/>
      <c r="DD958" s="95"/>
      <c r="DE958" s="95"/>
      <c r="DF958" s="95"/>
      <c r="DG958" s="95"/>
      <c r="DH958" s="95"/>
      <c r="DI958" s="95"/>
      <c r="DJ958" s="95"/>
      <c r="DK958" s="95"/>
      <c r="DL958" s="95"/>
      <c r="DM958" s="95"/>
      <c r="DN958" s="95"/>
      <c r="DO958" s="95"/>
      <c r="DP958" s="95"/>
      <c r="DQ958" s="95"/>
      <c r="DR958" s="95"/>
      <c r="DS958" s="95"/>
      <c r="DT958" s="95"/>
      <c r="DU958" s="95"/>
      <c r="DV958" s="95"/>
      <c r="DW958" s="95"/>
      <c r="DX958" s="95"/>
      <c r="DY958" s="95"/>
      <c r="DZ958" s="95"/>
      <c r="EA958" s="95"/>
      <c r="EB958" s="95"/>
      <c r="EC958" s="95"/>
      <c r="ED958" s="95"/>
      <c r="EE958" s="95"/>
      <c r="EF958" s="95"/>
      <c r="EG958" s="95"/>
      <c r="EH958" s="95"/>
      <c r="EI958" s="95"/>
      <c r="EJ958" s="95"/>
      <c r="EK958" s="95"/>
      <c r="EL958" s="95"/>
      <c r="EM958" s="95"/>
      <c r="EN958" s="95"/>
      <c r="EO958" s="95"/>
      <c r="EP958" s="95"/>
      <c r="EQ958" s="95"/>
      <c r="ER958" s="95"/>
      <c r="ES958" s="95"/>
      <c r="ET958" s="95"/>
      <c r="EU958" s="95"/>
      <c r="EV958" s="95"/>
      <c r="EW958" s="95"/>
      <c r="EX958" s="95"/>
      <c r="EY958" s="95"/>
      <c r="EZ958" s="95"/>
      <c r="FA958" s="95"/>
      <c r="FB958" s="95"/>
      <c r="FC958" s="95"/>
      <c r="FD958" s="95"/>
      <c r="FE958" s="95"/>
      <c r="FF958" s="95"/>
      <c r="FG958" s="95"/>
      <c r="FH958" s="95"/>
      <c r="FI958" s="95"/>
      <c r="FJ958" s="95"/>
      <c r="FK958" s="95"/>
      <c r="FL958" s="95"/>
      <c r="FM958" s="95"/>
      <c r="FN958" s="95"/>
      <c r="FO958" s="95"/>
      <c r="FP958" s="95"/>
      <c r="FQ958" s="95"/>
      <c r="FR958" s="95"/>
      <c r="FS958" s="95"/>
      <c r="FT958" s="95"/>
      <c r="FU958" s="95"/>
      <c r="FV958" s="95"/>
      <c r="FW958" s="95"/>
      <c r="FX958" s="95"/>
      <c r="FY958" s="95"/>
      <c r="FZ958" s="95"/>
      <c r="GA958" s="95"/>
      <c r="GB958" s="95"/>
      <c r="GC958" s="95"/>
      <c r="GD958" s="95"/>
      <c r="GE958" s="95"/>
      <c r="GF958" s="95"/>
      <c r="GG958" s="95"/>
      <c r="GH958" s="95"/>
      <c r="GI958" s="95"/>
      <c r="GJ958" s="95"/>
      <c r="GK958" s="95"/>
      <c r="GL958" s="95"/>
      <c r="GM958" s="95"/>
      <c r="GN958" s="95"/>
      <c r="GO958" s="95"/>
      <c r="GP958" s="95"/>
      <c r="GQ958" s="95"/>
      <c r="GR958" s="95"/>
      <c r="GS958" s="95"/>
      <c r="GT958" s="95"/>
      <c r="GU958" s="95"/>
      <c r="GV958" s="95"/>
      <c r="GW958" s="95"/>
      <c r="GX958" s="95"/>
      <c r="GY958" s="95"/>
      <c r="GZ958" s="95"/>
      <c r="HA958" s="95"/>
      <c r="HB958" s="95"/>
      <c r="HC958" s="95"/>
      <c r="HD958" s="95"/>
      <c r="HE958" s="95"/>
      <c r="HF958" s="95"/>
    </row>
    <row r="959" spans="1:214" s="181" customFormat="1" x14ac:dyDescent="0.2">
      <c r="A959" s="98"/>
      <c r="B959" s="548">
        <v>26</v>
      </c>
      <c r="C959" s="549" t="s">
        <v>602</v>
      </c>
      <c r="D959" s="550" t="s">
        <v>603</v>
      </c>
      <c r="E959" s="543"/>
      <c r="F959" s="543"/>
      <c r="G959" s="544"/>
      <c r="H959" s="552">
        <f t="shared" si="500"/>
        <v>26</v>
      </c>
      <c r="I959" s="105" t="str">
        <f t="shared" si="501"/>
        <v>A365</v>
      </c>
      <c r="J959" s="267">
        <f t="shared" ref="J959:P959" si="506">J118+J119+J264+J265</f>
        <v>352403.0332684411</v>
      </c>
      <c r="K959" s="267">
        <f t="shared" si="506"/>
        <v>7940.4062429729493</v>
      </c>
      <c r="L959" s="267">
        <f t="shared" si="506"/>
        <v>252176.93964342773</v>
      </c>
      <c r="M959" s="267">
        <f t="shared" si="506"/>
        <v>23802.620845158101</v>
      </c>
      <c r="N959" s="267">
        <f t="shared" si="506"/>
        <v>0</v>
      </c>
      <c r="O959" s="267">
        <f t="shared" si="506"/>
        <v>0</v>
      </c>
      <c r="P959" s="267">
        <f t="shared" si="506"/>
        <v>0</v>
      </c>
      <c r="Q959" s="547">
        <f t="shared" si="503"/>
        <v>636322.99999999988</v>
      </c>
      <c r="S959" s="95"/>
      <c r="T959" s="95"/>
      <c r="U959" s="95"/>
      <c r="V959" s="95"/>
      <c r="W959" s="95"/>
      <c r="X959" s="95"/>
      <c r="Y959" s="95"/>
      <c r="Z959" s="95"/>
      <c r="AA959" s="95"/>
      <c r="AB959" s="95"/>
      <c r="AC959" s="95"/>
      <c r="AD959" s="95"/>
      <c r="AE959" s="95"/>
      <c r="AF959" s="95"/>
      <c r="AG959" s="95"/>
      <c r="AH959" s="95"/>
      <c r="AI959" s="95"/>
      <c r="AJ959" s="95"/>
      <c r="AK959" s="95"/>
      <c r="AL959" s="95"/>
      <c r="AM959" s="95"/>
      <c r="AN959" s="95"/>
      <c r="AO959" s="95"/>
      <c r="AP959" s="95"/>
      <c r="AQ959" s="95"/>
      <c r="AR959" s="95"/>
      <c r="AS959" s="95"/>
      <c r="AT959" s="95"/>
      <c r="AU959" s="95"/>
      <c r="AV959" s="95"/>
      <c r="AW959" s="95"/>
      <c r="AX959" s="95"/>
      <c r="AY959" s="95"/>
      <c r="AZ959" s="95"/>
      <c r="BA959" s="95"/>
      <c r="BB959" s="95"/>
      <c r="BC959" s="95"/>
      <c r="BD959" s="95"/>
      <c r="BE959" s="95"/>
      <c r="BF959" s="95"/>
      <c r="BG959" s="95"/>
      <c r="BH959" s="95"/>
      <c r="BI959" s="95"/>
      <c r="BJ959" s="95"/>
      <c r="BK959" s="95"/>
      <c r="BL959" s="95"/>
      <c r="BM959" s="95"/>
      <c r="BN959" s="95"/>
      <c r="BO959" s="95"/>
      <c r="BP959" s="95"/>
      <c r="BQ959" s="95"/>
      <c r="BR959" s="95"/>
      <c r="BS959" s="95"/>
      <c r="BT959" s="95"/>
      <c r="BU959" s="95"/>
      <c r="BV959" s="95"/>
      <c r="BW959" s="95"/>
      <c r="BX959" s="95"/>
      <c r="BY959" s="95"/>
      <c r="BZ959" s="95"/>
      <c r="CA959" s="95"/>
      <c r="CB959" s="95"/>
      <c r="CC959" s="95"/>
      <c r="CD959" s="95"/>
      <c r="CE959" s="95"/>
      <c r="CF959" s="95"/>
      <c r="CG959" s="95"/>
      <c r="CH959" s="95"/>
      <c r="CI959" s="95"/>
      <c r="CJ959" s="95"/>
      <c r="CK959" s="95"/>
      <c r="CL959" s="95"/>
      <c r="CM959" s="95"/>
      <c r="CN959" s="95"/>
      <c r="CO959" s="95"/>
      <c r="CP959" s="95"/>
      <c r="CQ959" s="95"/>
      <c r="CR959" s="95"/>
      <c r="CS959" s="95"/>
      <c r="CT959" s="95"/>
      <c r="CU959" s="95"/>
      <c r="CV959" s="95"/>
      <c r="CW959" s="95"/>
      <c r="CX959" s="95"/>
      <c r="CY959" s="95"/>
      <c r="CZ959" s="95"/>
      <c r="DA959" s="95"/>
      <c r="DB959" s="95"/>
      <c r="DC959" s="95"/>
      <c r="DD959" s="95"/>
      <c r="DE959" s="95"/>
      <c r="DF959" s="95"/>
      <c r="DG959" s="95"/>
      <c r="DH959" s="95"/>
      <c r="DI959" s="95"/>
      <c r="DJ959" s="95"/>
      <c r="DK959" s="95"/>
      <c r="DL959" s="95"/>
      <c r="DM959" s="95"/>
      <c r="DN959" s="95"/>
      <c r="DO959" s="95"/>
      <c r="DP959" s="95"/>
      <c r="DQ959" s="95"/>
      <c r="DR959" s="95"/>
      <c r="DS959" s="95"/>
      <c r="DT959" s="95"/>
      <c r="DU959" s="95"/>
      <c r="DV959" s="95"/>
      <c r="DW959" s="95"/>
      <c r="DX959" s="95"/>
      <c r="DY959" s="95"/>
      <c r="DZ959" s="95"/>
      <c r="EA959" s="95"/>
      <c r="EB959" s="95"/>
      <c r="EC959" s="95"/>
      <c r="ED959" s="95"/>
      <c r="EE959" s="95"/>
      <c r="EF959" s="95"/>
      <c r="EG959" s="95"/>
      <c r="EH959" s="95"/>
      <c r="EI959" s="95"/>
      <c r="EJ959" s="95"/>
      <c r="EK959" s="95"/>
      <c r="EL959" s="95"/>
      <c r="EM959" s="95"/>
      <c r="EN959" s="95"/>
      <c r="EO959" s="95"/>
      <c r="EP959" s="95"/>
      <c r="EQ959" s="95"/>
      <c r="ER959" s="95"/>
      <c r="ES959" s="95"/>
      <c r="ET959" s="95"/>
      <c r="EU959" s="95"/>
      <c r="EV959" s="95"/>
      <c r="EW959" s="95"/>
      <c r="EX959" s="95"/>
      <c r="EY959" s="95"/>
      <c r="EZ959" s="95"/>
      <c r="FA959" s="95"/>
      <c r="FB959" s="95"/>
      <c r="FC959" s="95"/>
      <c r="FD959" s="95"/>
      <c r="FE959" s="95"/>
      <c r="FF959" s="95"/>
      <c r="FG959" s="95"/>
      <c r="FH959" s="95"/>
      <c r="FI959" s="95"/>
      <c r="FJ959" s="95"/>
      <c r="FK959" s="95"/>
      <c r="FL959" s="95"/>
      <c r="FM959" s="95"/>
      <c r="FN959" s="95"/>
      <c r="FO959" s="95"/>
      <c r="FP959" s="95"/>
      <c r="FQ959" s="95"/>
      <c r="FR959" s="95"/>
      <c r="FS959" s="95"/>
      <c r="FT959" s="95"/>
      <c r="FU959" s="95"/>
      <c r="FV959" s="95"/>
      <c r="FW959" s="95"/>
      <c r="FX959" s="95"/>
      <c r="FY959" s="95"/>
      <c r="FZ959" s="95"/>
      <c r="GA959" s="95"/>
      <c r="GB959" s="95"/>
      <c r="GC959" s="95"/>
      <c r="GD959" s="95"/>
      <c r="GE959" s="95"/>
      <c r="GF959" s="95"/>
      <c r="GG959" s="95"/>
      <c r="GH959" s="95"/>
      <c r="GI959" s="95"/>
      <c r="GJ959" s="95"/>
      <c r="GK959" s="95"/>
      <c r="GL959" s="95"/>
      <c r="GM959" s="95"/>
      <c r="GN959" s="95"/>
      <c r="GO959" s="95"/>
      <c r="GP959" s="95"/>
      <c r="GQ959" s="95"/>
      <c r="GR959" s="95"/>
      <c r="GS959" s="95"/>
      <c r="GT959" s="95"/>
      <c r="GU959" s="95"/>
      <c r="GV959" s="95"/>
      <c r="GW959" s="95"/>
      <c r="GX959" s="95"/>
      <c r="GY959" s="95"/>
      <c r="GZ959" s="95"/>
      <c r="HA959" s="95"/>
      <c r="HB959" s="95"/>
      <c r="HC959" s="95"/>
      <c r="HD959" s="95"/>
      <c r="HE959" s="95"/>
      <c r="HF959" s="95"/>
    </row>
    <row r="960" spans="1:214" s="181" customFormat="1" x14ac:dyDescent="0.2">
      <c r="A960" s="98"/>
      <c r="B960" s="548">
        <v>27</v>
      </c>
      <c r="C960" s="549" t="s">
        <v>604</v>
      </c>
      <c r="D960" s="550" t="s">
        <v>605</v>
      </c>
      <c r="E960" s="543"/>
      <c r="F960" s="543"/>
      <c r="G960" s="544"/>
      <c r="H960" s="552">
        <f t="shared" si="500"/>
        <v>27</v>
      </c>
      <c r="I960" s="105" t="str">
        <f t="shared" si="501"/>
        <v>A364-5</v>
      </c>
      <c r="J960" s="267">
        <f>J959+J958</f>
        <v>619272.14174773148</v>
      </c>
      <c r="K960" s="267">
        <f t="shared" ref="K960:P960" si="507">K959+K958</f>
        <v>13953.547263275714</v>
      </c>
      <c r="L960" s="267">
        <f t="shared" si="507"/>
        <v>443146.45099384041</v>
      </c>
      <c r="M960" s="267">
        <f t="shared" si="507"/>
        <v>40933.859995152154</v>
      </c>
      <c r="N960" s="267">
        <f t="shared" si="507"/>
        <v>0</v>
      </c>
      <c r="O960" s="267">
        <f t="shared" si="507"/>
        <v>0</v>
      </c>
      <c r="P960" s="267">
        <f t="shared" si="507"/>
        <v>0</v>
      </c>
      <c r="Q960" s="547">
        <f t="shared" si="503"/>
        <v>1117305.9999999998</v>
      </c>
      <c r="S960" s="95"/>
      <c r="T960" s="95"/>
      <c r="U960" s="95"/>
      <c r="V960" s="95"/>
      <c r="W960" s="95"/>
      <c r="X960" s="95"/>
      <c r="Y960" s="95"/>
      <c r="Z960" s="95"/>
      <c r="AA960" s="95"/>
      <c r="AB960" s="95"/>
      <c r="AC960" s="95"/>
      <c r="AD960" s="95"/>
      <c r="AE960" s="95"/>
      <c r="AF960" s="95"/>
      <c r="AG960" s="95"/>
      <c r="AH960" s="95"/>
      <c r="AI960" s="95"/>
      <c r="AJ960" s="95"/>
      <c r="AK960" s="95"/>
      <c r="AL960" s="95"/>
      <c r="AM960" s="95"/>
      <c r="AN960" s="95"/>
      <c r="AO960" s="95"/>
      <c r="AP960" s="95"/>
      <c r="AQ960" s="95"/>
      <c r="AR960" s="95"/>
      <c r="AS960" s="95"/>
      <c r="AT960" s="95"/>
      <c r="AU960" s="95"/>
      <c r="AV960" s="95"/>
      <c r="AW960" s="95"/>
      <c r="AX960" s="95"/>
      <c r="AY960" s="95"/>
      <c r="AZ960" s="95"/>
      <c r="BA960" s="95"/>
      <c r="BB960" s="95"/>
      <c r="BC960" s="95"/>
      <c r="BD960" s="95"/>
      <c r="BE960" s="95"/>
      <c r="BF960" s="95"/>
      <c r="BG960" s="95"/>
      <c r="BH960" s="95"/>
      <c r="BI960" s="95"/>
      <c r="BJ960" s="95"/>
      <c r="BK960" s="95"/>
      <c r="BL960" s="95"/>
      <c r="BM960" s="95"/>
      <c r="BN960" s="95"/>
      <c r="BO960" s="95"/>
      <c r="BP960" s="95"/>
      <c r="BQ960" s="95"/>
      <c r="BR960" s="95"/>
      <c r="BS960" s="95"/>
      <c r="BT960" s="95"/>
      <c r="BU960" s="95"/>
      <c r="BV960" s="95"/>
      <c r="BW960" s="95"/>
      <c r="BX960" s="95"/>
      <c r="BY960" s="95"/>
      <c r="BZ960" s="95"/>
      <c r="CA960" s="95"/>
      <c r="CB960" s="95"/>
      <c r="CC960" s="95"/>
      <c r="CD960" s="95"/>
      <c r="CE960" s="95"/>
      <c r="CF960" s="95"/>
      <c r="CG960" s="95"/>
      <c r="CH960" s="95"/>
      <c r="CI960" s="95"/>
      <c r="CJ960" s="95"/>
      <c r="CK960" s="95"/>
      <c r="CL960" s="95"/>
      <c r="CM960" s="95"/>
      <c r="CN960" s="95"/>
      <c r="CO960" s="95"/>
      <c r="CP960" s="95"/>
      <c r="CQ960" s="95"/>
      <c r="CR960" s="95"/>
      <c r="CS960" s="95"/>
      <c r="CT960" s="95"/>
      <c r="CU960" s="95"/>
      <c r="CV960" s="95"/>
      <c r="CW960" s="95"/>
      <c r="CX960" s="95"/>
      <c r="CY960" s="95"/>
      <c r="CZ960" s="95"/>
      <c r="DA960" s="95"/>
      <c r="DB960" s="95"/>
      <c r="DC960" s="95"/>
      <c r="DD960" s="95"/>
      <c r="DE960" s="95"/>
      <c r="DF960" s="95"/>
      <c r="DG960" s="95"/>
      <c r="DH960" s="95"/>
      <c r="DI960" s="95"/>
      <c r="DJ960" s="95"/>
      <c r="DK960" s="95"/>
      <c r="DL960" s="95"/>
      <c r="DM960" s="95"/>
      <c r="DN960" s="95"/>
      <c r="DO960" s="95"/>
      <c r="DP960" s="95"/>
      <c r="DQ960" s="95"/>
      <c r="DR960" s="95"/>
      <c r="DS960" s="95"/>
      <c r="DT960" s="95"/>
      <c r="DU960" s="95"/>
      <c r="DV960" s="95"/>
      <c r="DW960" s="95"/>
      <c r="DX960" s="95"/>
      <c r="DY960" s="95"/>
      <c r="DZ960" s="95"/>
      <c r="EA960" s="95"/>
      <c r="EB960" s="95"/>
      <c r="EC960" s="95"/>
      <c r="ED960" s="95"/>
      <c r="EE960" s="95"/>
      <c r="EF960" s="95"/>
      <c r="EG960" s="95"/>
      <c r="EH960" s="95"/>
      <c r="EI960" s="95"/>
      <c r="EJ960" s="95"/>
      <c r="EK960" s="95"/>
      <c r="EL960" s="95"/>
      <c r="EM960" s="95"/>
      <c r="EN960" s="95"/>
      <c r="EO960" s="95"/>
      <c r="EP960" s="95"/>
      <c r="EQ960" s="95"/>
      <c r="ER960" s="95"/>
      <c r="ES960" s="95"/>
      <c r="ET960" s="95"/>
      <c r="EU960" s="95"/>
      <c r="EV960" s="95"/>
      <c r="EW960" s="95"/>
      <c r="EX960" s="95"/>
      <c r="EY960" s="95"/>
      <c r="EZ960" s="95"/>
      <c r="FA960" s="95"/>
      <c r="FB960" s="95"/>
      <c r="FC960" s="95"/>
      <c r="FD960" s="95"/>
      <c r="FE960" s="95"/>
      <c r="FF960" s="95"/>
      <c r="FG960" s="95"/>
      <c r="FH960" s="95"/>
      <c r="FI960" s="95"/>
      <c r="FJ960" s="95"/>
      <c r="FK960" s="95"/>
      <c r="FL960" s="95"/>
      <c r="FM960" s="95"/>
      <c r="FN960" s="95"/>
      <c r="FO960" s="95"/>
      <c r="FP960" s="95"/>
      <c r="FQ960" s="95"/>
      <c r="FR960" s="95"/>
      <c r="FS960" s="95"/>
      <c r="FT960" s="95"/>
      <c r="FU960" s="95"/>
      <c r="FV960" s="95"/>
      <c r="FW960" s="95"/>
      <c r="FX960" s="95"/>
      <c r="FY960" s="95"/>
      <c r="FZ960" s="95"/>
      <c r="GA960" s="95"/>
      <c r="GB960" s="95"/>
      <c r="GC960" s="95"/>
      <c r="GD960" s="95"/>
      <c r="GE960" s="95"/>
      <c r="GF960" s="95"/>
      <c r="GG960" s="95"/>
      <c r="GH960" s="95"/>
      <c r="GI960" s="95"/>
      <c r="GJ960" s="95"/>
      <c r="GK960" s="95"/>
      <c r="GL960" s="95"/>
      <c r="GM960" s="95"/>
      <c r="GN960" s="95"/>
      <c r="GO960" s="95"/>
      <c r="GP960" s="95"/>
      <c r="GQ960" s="95"/>
      <c r="GR960" s="95"/>
      <c r="GS960" s="95"/>
      <c r="GT960" s="95"/>
      <c r="GU960" s="95"/>
      <c r="GV960" s="95"/>
      <c r="GW960" s="95"/>
      <c r="GX960" s="95"/>
      <c r="GY960" s="95"/>
      <c r="GZ960" s="95"/>
      <c r="HA960" s="95"/>
      <c r="HB960" s="95"/>
      <c r="HC960" s="95"/>
      <c r="HD960" s="95"/>
      <c r="HE960" s="95"/>
      <c r="HF960" s="95"/>
    </row>
    <row r="961" spans="1:214" s="181" customFormat="1" x14ac:dyDescent="0.2">
      <c r="A961" s="98"/>
      <c r="B961" s="548">
        <v>28</v>
      </c>
      <c r="C961" s="549" t="s">
        <v>606</v>
      </c>
      <c r="D961" s="550" t="s">
        <v>607</v>
      </c>
      <c r="E961" s="543"/>
      <c r="F961" s="543"/>
      <c r="G961" s="544"/>
      <c r="H961" s="552">
        <f t="shared" si="500"/>
        <v>28</v>
      </c>
      <c r="I961" s="105" t="str">
        <f t="shared" si="501"/>
        <v>A364,5,9</v>
      </c>
      <c r="J961" s="267">
        <f>J960+J966</f>
        <v>707918.99773500545</v>
      </c>
      <c r="K961" s="267">
        <f t="shared" ref="K961:P961" si="508">K960+K966</f>
        <v>29099.734023410048</v>
      </c>
      <c r="L961" s="267">
        <f t="shared" si="508"/>
        <v>457243.40824643208</v>
      </c>
      <c r="M961" s="267">
        <f t="shared" si="508"/>
        <v>40933.859995152154</v>
      </c>
      <c r="N961" s="267">
        <f t="shared" si="508"/>
        <v>0</v>
      </c>
      <c r="O961" s="267">
        <f t="shared" si="508"/>
        <v>0</v>
      </c>
      <c r="P961" s="267">
        <f t="shared" si="508"/>
        <v>0</v>
      </c>
      <c r="Q961" s="547">
        <f t="shared" si="503"/>
        <v>1235195.9999999998</v>
      </c>
      <c r="S961" s="95"/>
      <c r="T961" s="95"/>
      <c r="U961" s="95"/>
      <c r="V961" s="95"/>
      <c r="W961" s="95"/>
      <c r="X961" s="95"/>
      <c r="Y961" s="95"/>
      <c r="Z961" s="95"/>
      <c r="AA961" s="95"/>
      <c r="AB961" s="95"/>
      <c r="AC961" s="95"/>
      <c r="AD961" s="95"/>
      <c r="AE961" s="95"/>
      <c r="AF961" s="95"/>
      <c r="AG961" s="95"/>
      <c r="AH961" s="95"/>
      <c r="AI961" s="95"/>
      <c r="AJ961" s="95"/>
      <c r="AK961" s="95"/>
      <c r="AL961" s="95"/>
      <c r="AM961" s="95"/>
      <c r="AN961" s="95"/>
      <c r="AO961" s="95"/>
      <c r="AP961" s="95"/>
      <c r="AQ961" s="95"/>
      <c r="AR961" s="95"/>
      <c r="AS961" s="95"/>
      <c r="AT961" s="95"/>
      <c r="AU961" s="95"/>
      <c r="AV961" s="95"/>
      <c r="AW961" s="95"/>
      <c r="AX961" s="95"/>
      <c r="AY961" s="95"/>
      <c r="AZ961" s="95"/>
      <c r="BA961" s="95"/>
      <c r="BB961" s="95"/>
      <c r="BC961" s="95"/>
      <c r="BD961" s="95"/>
      <c r="BE961" s="95"/>
      <c r="BF961" s="95"/>
      <c r="BG961" s="95"/>
      <c r="BH961" s="95"/>
      <c r="BI961" s="95"/>
      <c r="BJ961" s="95"/>
      <c r="BK961" s="95"/>
      <c r="BL961" s="95"/>
      <c r="BM961" s="95"/>
      <c r="BN961" s="95"/>
      <c r="BO961" s="95"/>
      <c r="BP961" s="95"/>
      <c r="BQ961" s="95"/>
      <c r="BR961" s="95"/>
      <c r="BS961" s="95"/>
      <c r="BT961" s="95"/>
      <c r="BU961" s="95"/>
      <c r="BV961" s="95"/>
      <c r="BW961" s="95"/>
      <c r="BX961" s="95"/>
      <c r="BY961" s="95"/>
      <c r="BZ961" s="95"/>
      <c r="CA961" s="95"/>
      <c r="CB961" s="95"/>
      <c r="CC961" s="95"/>
      <c r="CD961" s="95"/>
      <c r="CE961" s="95"/>
      <c r="CF961" s="95"/>
      <c r="CG961" s="95"/>
      <c r="CH961" s="95"/>
      <c r="CI961" s="95"/>
      <c r="CJ961" s="95"/>
      <c r="CK961" s="95"/>
      <c r="CL961" s="95"/>
      <c r="CM961" s="95"/>
      <c r="CN961" s="95"/>
      <c r="CO961" s="95"/>
      <c r="CP961" s="95"/>
      <c r="CQ961" s="95"/>
      <c r="CR961" s="95"/>
      <c r="CS961" s="95"/>
      <c r="CT961" s="95"/>
      <c r="CU961" s="95"/>
      <c r="CV961" s="95"/>
      <c r="CW961" s="95"/>
      <c r="CX961" s="95"/>
      <c r="CY961" s="95"/>
      <c r="CZ961" s="95"/>
      <c r="DA961" s="95"/>
      <c r="DB961" s="95"/>
      <c r="DC961" s="95"/>
      <c r="DD961" s="95"/>
      <c r="DE961" s="95"/>
      <c r="DF961" s="95"/>
      <c r="DG961" s="95"/>
      <c r="DH961" s="95"/>
      <c r="DI961" s="95"/>
      <c r="DJ961" s="95"/>
      <c r="DK961" s="95"/>
      <c r="DL961" s="95"/>
      <c r="DM961" s="95"/>
      <c r="DN961" s="95"/>
      <c r="DO961" s="95"/>
      <c r="DP961" s="95"/>
      <c r="DQ961" s="95"/>
      <c r="DR961" s="95"/>
      <c r="DS961" s="95"/>
      <c r="DT961" s="95"/>
      <c r="DU961" s="95"/>
      <c r="DV961" s="95"/>
      <c r="DW961" s="95"/>
      <c r="DX961" s="95"/>
      <c r="DY961" s="95"/>
      <c r="DZ961" s="95"/>
      <c r="EA961" s="95"/>
      <c r="EB961" s="95"/>
      <c r="EC961" s="95"/>
      <c r="ED961" s="95"/>
      <c r="EE961" s="95"/>
      <c r="EF961" s="95"/>
      <c r="EG961" s="95"/>
      <c r="EH961" s="95"/>
      <c r="EI961" s="95"/>
      <c r="EJ961" s="95"/>
      <c r="EK961" s="95"/>
      <c r="EL961" s="95"/>
      <c r="EM961" s="95"/>
      <c r="EN961" s="95"/>
      <c r="EO961" s="95"/>
      <c r="EP961" s="95"/>
      <c r="EQ961" s="95"/>
      <c r="ER961" s="95"/>
      <c r="ES961" s="95"/>
      <c r="ET961" s="95"/>
      <c r="EU961" s="95"/>
      <c r="EV961" s="95"/>
      <c r="EW961" s="95"/>
      <c r="EX961" s="95"/>
      <c r="EY961" s="95"/>
      <c r="EZ961" s="95"/>
      <c r="FA961" s="95"/>
      <c r="FB961" s="95"/>
      <c r="FC961" s="95"/>
      <c r="FD961" s="95"/>
      <c r="FE961" s="95"/>
      <c r="FF961" s="95"/>
      <c r="FG961" s="95"/>
      <c r="FH961" s="95"/>
      <c r="FI961" s="95"/>
      <c r="FJ961" s="95"/>
      <c r="FK961" s="95"/>
      <c r="FL961" s="95"/>
      <c r="FM961" s="95"/>
      <c r="FN961" s="95"/>
      <c r="FO961" s="95"/>
      <c r="FP961" s="95"/>
      <c r="FQ961" s="95"/>
      <c r="FR961" s="95"/>
      <c r="FS961" s="95"/>
      <c r="FT961" s="95"/>
      <c r="FU961" s="95"/>
      <c r="FV961" s="95"/>
      <c r="FW961" s="95"/>
      <c r="FX961" s="95"/>
      <c r="FY961" s="95"/>
      <c r="FZ961" s="95"/>
      <c r="GA961" s="95"/>
      <c r="GB961" s="95"/>
      <c r="GC961" s="95"/>
      <c r="GD961" s="95"/>
      <c r="GE961" s="95"/>
      <c r="GF961" s="95"/>
      <c r="GG961" s="95"/>
      <c r="GH961" s="95"/>
      <c r="GI961" s="95"/>
      <c r="GJ961" s="95"/>
      <c r="GK961" s="95"/>
      <c r="GL961" s="95"/>
      <c r="GM961" s="95"/>
      <c r="GN961" s="95"/>
      <c r="GO961" s="95"/>
      <c r="GP961" s="95"/>
      <c r="GQ961" s="95"/>
      <c r="GR961" s="95"/>
      <c r="GS961" s="95"/>
      <c r="GT961" s="95"/>
      <c r="GU961" s="95"/>
      <c r="GV961" s="95"/>
      <c r="GW961" s="95"/>
      <c r="GX961" s="95"/>
      <c r="GY961" s="95"/>
      <c r="GZ961" s="95"/>
      <c r="HA961" s="95"/>
      <c r="HB961" s="95"/>
      <c r="HC961" s="95"/>
      <c r="HD961" s="95"/>
      <c r="HE961" s="95"/>
      <c r="HF961" s="95"/>
    </row>
    <row r="962" spans="1:214" s="181" customFormat="1" x14ac:dyDescent="0.2">
      <c r="A962" s="98"/>
      <c r="B962" s="548">
        <v>29</v>
      </c>
      <c r="C962" s="549" t="s">
        <v>608</v>
      </c>
      <c r="D962" s="550" t="s">
        <v>609</v>
      </c>
      <c r="E962" s="543"/>
      <c r="F962" s="543"/>
      <c r="G962" s="544"/>
      <c r="H962" s="552">
        <f t="shared" si="500"/>
        <v>29</v>
      </c>
      <c r="I962" s="105" t="str">
        <f t="shared" si="501"/>
        <v>A366</v>
      </c>
      <c r="J962" s="267">
        <v>284213.96038720937</v>
      </c>
      <c r="K962" s="267">
        <v>1511.9674198039677</v>
      </c>
      <c r="L962" s="267">
        <v>80863.045455290427</v>
      </c>
      <c r="M962" s="267">
        <v>7409.0267376962502</v>
      </c>
      <c r="N962" s="267">
        <v>0</v>
      </c>
      <c r="O962" s="267">
        <v>0</v>
      </c>
      <c r="P962" s="267">
        <v>0</v>
      </c>
      <c r="Q962" s="547">
        <f t="shared" si="503"/>
        <v>373998</v>
      </c>
      <c r="S962" s="95"/>
      <c r="T962" s="95"/>
      <c r="U962" s="95"/>
      <c r="V962" s="95"/>
      <c r="W962" s="95"/>
      <c r="X962" s="95"/>
      <c r="Y962" s="95"/>
      <c r="Z962" s="95"/>
      <c r="AA962" s="95"/>
      <c r="AB962" s="95"/>
      <c r="AC962" s="95"/>
      <c r="AD962" s="95"/>
      <c r="AE962" s="95"/>
      <c r="AF962" s="95"/>
      <c r="AG962" s="95"/>
      <c r="AH962" s="95"/>
      <c r="AI962" s="95"/>
      <c r="AJ962" s="95"/>
      <c r="AK962" s="95"/>
      <c r="AL962" s="95"/>
      <c r="AM962" s="95"/>
      <c r="AN962" s="95"/>
      <c r="AO962" s="95"/>
      <c r="AP962" s="95"/>
      <c r="AQ962" s="95"/>
      <c r="AR962" s="95"/>
      <c r="AS962" s="95"/>
      <c r="AT962" s="95"/>
      <c r="AU962" s="95"/>
      <c r="AV962" s="95"/>
      <c r="AW962" s="95"/>
      <c r="AX962" s="95"/>
      <c r="AY962" s="95"/>
      <c r="AZ962" s="95"/>
      <c r="BA962" s="95"/>
      <c r="BB962" s="95"/>
      <c r="BC962" s="95"/>
      <c r="BD962" s="95"/>
      <c r="BE962" s="95"/>
      <c r="BF962" s="95"/>
      <c r="BG962" s="95"/>
      <c r="BH962" s="95"/>
      <c r="BI962" s="95"/>
      <c r="BJ962" s="95"/>
      <c r="BK962" s="95"/>
      <c r="BL962" s="95"/>
      <c r="BM962" s="95"/>
      <c r="BN962" s="95"/>
      <c r="BO962" s="95"/>
      <c r="BP962" s="95"/>
      <c r="BQ962" s="95"/>
      <c r="BR962" s="95"/>
      <c r="BS962" s="95"/>
      <c r="BT962" s="95"/>
      <c r="BU962" s="95"/>
      <c r="BV962" s="95"/>
      <c r="BW962" s="95"/>
      <c r="BX962" s="95"/>
      <c r="BY962" s="95"/>
      <c r="BZ962" s="95"/>
      <c r="CA962" s="95"/>
      <c r="CB962" s="95"/>
      <c r="CC962" s="95"/>
      <c r="CD962" s="95"/>
      <c r="CE962" s="95"/>
      <c r="CF962" s="95"/>
      <c r="CG962" s="95"/>
      <c r="CH962" s="95"/>
      <c r="CI962" s="95"/>
      <c r="CJ962" s="95"/>
      <c r="CK962" s="95"/>
      <c r="CL962" s="95"/>
      <c r="CM962" s="95"/>
      <c r="CN962" s="95"/>
      <c r="CO962" s="95"/>
      <c r="CP962" s="95"/>
      <c r="CQ962" s="95"/>
      <c r="CR962" s="95"/>
      <c r="CS962" s="95"/>
      <c r="CT962" s="95"/>
      <c r="CU962" s="95"/>
      <c r="CV962" s="95"/>
      <c r="CW962" s="95"/>
      <c r="CX962" s="95"/>
      <c r="CY962" s="95"/>
      <c r="CZ962" s="95"/>
      <c r="DA962" s="95"/>
      <c r="DB962" s="95"/>
      <c r="DC962" s="95"/>
      <c r="DD962" s="95"/>
      <c r="DE962" s="95"/>
      <c r="DF962" s="95"/>
      <c r="DG962" s="95"/>
      <c r="DH962" s="95"/>
      <c r="DI962" s="95"/>
      <c r="DJ962" s="95"/>
      <c r="DK962" s="95"/>
      <c r="DL962" s="95"/>
      <c r="DM962" s="95"/>
      <c r="DN962" s="95"/>
      <c r="DO962" s="95"/>
      <c r="DP962" s="95"/>
      <c r="DQ962" s="95"/>
      <c r="DR962" s="95"/>
      <c r="DS962" s="95"/>
      <c r="DT962" s="95"/>
      <c r="DU962" s="95"/>
      <c r="DV962" s="95"/>
      <c r="DW962" s="95"/>
      <c r="DX962" s="95"/>
      <c r="DY962" s="95"/>
      <c r="DZ962" s="95"/>
      <c r="EA962" s="95"/>
      <c r="EB962" s="95"/>
      <c r="EC962" s="95"/>
      <c r="ED962" s="95"/>
      <c r="EE962" s="95"/>
      <c r="EF962" s="95"/>
      <c r="EG962" s="95"/>
      <c r="EH962" s="95"/>
      <c r="EI962" s="95"/>
      <c r="EJ962" s="95"/>
      <c r="EK962" s="95"/>
      <c r="EL962" s="95"/>
      <c r="EM962" s="95"/>
      <c r="EN962" s="95"/>
      <c r="EO962" s="95"/>
      <c r="EP962" s="95"/>
      <c r="EQ962" s="95"/>
      <c r="ER962" s="95"/>
      <c r="ES962" s="95"/>
      <c r="ET962" s="95"/>
      <c r="EU962" s="95"/>
      <c r="EV962" s="95"/>
      <c r="EW962" s="95"/>
      <c r="EX962" s="95"/>
      <c r="EY962" s="95"/>
      <c r="EZ962" s="95"/>
      <c r="FA962" s="95"/>
      <c r="FB962" s="95"/>
      <c r="FC962" s="95"/>
      <c r="FD962" s="95"/>
      <c r="FE962" s="95"/>
      <c r="FF962" s="95"/>
      <c r="FG962" s="95"/>
      <c r="FH962" s="95"/>
      <c r="FI962" s="95"/>
      <c r="FJ962" s="95"/>
      <c r="FK962" s="95"/>
      <c r="FL962" s="95"/>
      <c r="FM962" s="95"/>
      <c r="FN962" s="95"/>
      <c r="FO962" s="95"/>
      <c r="FP962" s="95"/>
      <c r="FQ962" s="95"/>
      <c r="FR962" s="95"/>
      <c r="FS962" s="95"/>
      <c r="FT962" s="95"/>
      <c r="FU962" s="95"/>
      <c r="FV962" s="95"/>
      <c r="FW962" s="95"/>
      <c r="FX962" s="95"/>
      <c r="FY962" s="95"/>
      <c r="FZ962" s="95"/>
      <c r="GA962" s="95"/>
      <c r="GB962" s="95"/>
      <c r="GC962" s="95"/>
      <c r="GD962" s="95"/>
      <c r="GE962" s="95"/>
      <c r="GF962" s="95"/>
      <c r="GG962" s="95"/>
      <c r="GH962" s="95"/>
      <c r="GI962" s="95"/>
      <c r="GJ962" s="95"/>
      <c r="GK962" s="95"/>
      <c r="GL962" s="95"/>
      <c r="GM962" s="95"/>
      <c r="GN962" s="95"/>
      <c r="GO962" s="95"/>
      <c r="GP962" s="95"/>
      <c r="GQ962" s="95"/>
      <c r="GR962" s="95"/>
      <c r="GS962" s="95"/>
      <c r="GT962" s="95"/>
      <c r="GU962" s="95"/>
      <c r="GV962" s="95"/>
      <c r="GW962" s="95"/>
      <c r="GX962" s="95"/>
      <c r="GY962" s="95"/>
      <c r="GZ962" s="95"/>
      <c r="HA962" s="95"/>
      <c r="HB962" s="95"/>
      <c r="HC962" s="95"/>
      <c r="HD962" s="95"/>
      <c r="HE962" s="95"/>
      <c r="HF962" s="95"/>
    </row>
    <row r="963" spans="1:214" s="181" customFormat="1" x14ac:dyDescent="0.2">
      <c r="A963" s="98"/>
      <c r="B963" s="548">
        <v>30</v>
      </c>
      <c r="C963" s="549" t="s">
        <v>610</v>
      </c>
      <c r="D963" s="550" t="s">
        <v>611</v>
      </c>
      <c r="E963" s="543"/>
      <c r="F963" s="543"/>
      <c r="G963" s="544"/>
      <c r="H963" s="552">
        <f t="shared" si="500"/>
        <v>30</v>
      </c>
      <c r="I963" s="105" t="str">
        <f t="shared" si="501"/>
        <v>A367</v>
      </c>
      <c r="J963" s="267">
        <v>528278.26437046728</v>
      </c>
      <c r="K963" s="267">
        <v>2567.5629340043897</v>
      </c>
      <c r="L963" s="267">
        <v>154052.0073941334</v>
      </c>
      <c r="M963" s="267">
        <v>13644.165301394762</v>
      </c>
      <c r="N963" s="267">
        <v>0</v>
      </c>
      <c r="O963" s="267">
        <v>0</v>
      </c>
      <c r="P963" s="267">
        <v>0</v>
      </c>
      <c r="Q963" s="547">
        <f t="shared" si="503"/>
        <v>698541.99999999977</v>
      </c>
      <c r="S963" s="95"/>
      <c r="T963" s="95"/>
      <c r="U963" s="95"/>
      <c r="V963" s="95"/>
      <c r="W963" s="95"/>
      <c r="X963" s="95"/>
      <c r="Y963" s="95"/>
      <c r="Z963" s="95"/>
      <c r="AA963" s="95"/>
      <c r="AB963" s="95"/>
      <c r="AC963" s="95"/>
      <c r="AD963" s="95"/>
      <c r="AE963" s="95"/>
      <c r="AF963" s="95"/>
      <c r="AG963" s="95"/>
      <c r="AH963" s="95"/>
      <c r="AI963" s="95"/>
      <c r="AJ963" s="95"/>
      <c r="AK963" s="95"/>
      <c r="AL963" s="95"/>
      <c r="AM963" s="95"/>
      <c r="AN963" s="95"/>
      <c r="AO963" s="95"/>
      <c r="AP963" s="95"/>
      <c r="AQ963" s="95"/>
      <c r="AR963" s="95"/>
      <c r="AS963" s="95"/>
      <c r="AT963" s="95"/>
      <c r="AU963" s="95"/>
      <c r="AV963" s="95"/>
      <c r="AW963" s="95"/>
      <c r="AX963" s="95"/>
      <c r="AY963" s="95"/>
      <c r="AZ963" s="95"/>
      <c r="BA963" s="95"/>
      <c r="BB963" s="95"/>
      <c r="BC963" s="95"/>
      <c r="BD963" s="95"/>
      <c r="BE963" s="95"/>
      <c r="BF963" s="95"/>
      <c r="BG963" s="95"/>
      <c r="BH963" s="95"/>
      <c r="BI963" s="95"/>
      <c r="BJ963" s="95"/>
      <c r="BK963" s="95"/>
      <c r="BL963" s="95"/>
      <c r="BM963" s="95"/>
      <c r="BN963" s="95"/>
      <c r="BO963" s="95"/>
      <c r="BP963" s="95"/>
      <c r="BQ963" s="95"/>
      <c r="BR963" s="95"/>
      <c r="BS963" s="95"/>
      <c r="BT963" s="95"/>
      <c r="BU963" s="95"/>
      <c r="BV963" s="95"/>
      <c r="BW963" s="95"/>
      <c r="BX963" s="95"/>
      <c r="BY963" s="95"/>
      <c r="BZ963" s="95"/>
      <c r="CA963" s="95"/>
      <c r="CB963" s="95"/>
      <c r="CC963" s="95"/>
      <c r="CD963" s="95"/>
      <c r="CE963" s="95"/>
      <c r="CF963" s="95"/>
      <c r="CG963" s="95"/>
      <c r="CH963" s="95"/>
      <c r="CI963" s="95"/>
      <c r="CJ963" s="95"/>
      <c r="CK963" s="95"/>
      <c r="CL963" s="95"/>
      <c r="CM963" s="95"/>
      <c r="CN963" s="95"/>
      <c r="CO963" s="95"/>
      <c r="CP963" s="95"/>
      <c r="CQ963" s="95"/>
      <c r="CR963" s="95"/>
      <c r="CS963" s="95"/>
      <c r="CT963" s="95"/>
      <c r="CU963" s="95"/>
      <c r="CV963" s="95"/>
      <c r="CW963" s="95"/>
      <c r="CX963" s="95"/>
      <c r="CY963" s="95"/>
      <c r="CZ963" s="95"/>
      <c r="DA963" s="95"/>
      <c r="DB963" s="95"/>
      <c r="DC963" s="95"/>
      <c r="DD963" s="95"/>
      <c r="DE963" s="95"/>
      <c r="DF963" s="95"/>
      <c r="DG963" s="95"/>
      <c r="DH963" s="95"/>
      <c r="DI963" s="95"/>
      <c r="DJ963" s="95"/>
      <c r="DK963" s="95"/>
      <c r="DL963" s="95"/>
      <c r="DM963" s="95"/>
      <c r="DN963" s="95"/>
      <c r="DO963" s="95"/>
      <c r="DP963" s="95"/>
      <c r="DQ963" s="95"/>
      <c r="DR963" s="95"/>
      <c r="DS963" s="95"/>
      <c r="DT963" s="95"/>
      <c r="DU963" s="95"/>
      <c r="DV963" s="95"/>
      <c r="DW963" s="95"/>
      <c r="DX963" s="95"/>
      <c r="DY963" s="95"/>
      <c r="DZ963" s="95"/>
      <c r="EA963" s="95"/>
      <c r="EB963" s="95"/>
      <c r="EC963" s="95"/>
      <c r="ED963" s="95"/>
      <c r="EE963" s="95"/>
      <c r="EF963" s="95"/>
      <c r="EG963" s="95"/>
      <c r="EH963" s="95"/>
      <c r="EI963" s="95"/>
      <c r="EJ963" s="95"/>
      <c r="EK963" s="95"/>
      <c r="EL963" s="95"/>
      <c r="EM963" s="95"/>
      <c r="EN963" s="95"/>
      <c r="EO963" s="95"/>
      <c r="EP963" s="95"/>
      <c r="EQ963" s="95"/>
      <c r="ER963" s="95"/>
      <c r="ES963" s="95"/>
      <c r="ET963" s="95"/>
      <c r="EU963" s="95"/>
      <c r="EV963" s="95"/>
      <c r="EW963" s="95"/>
      <c r="EX963" s="95"/>
      <c r="EY963" s="95"/>
      <c r="EZ963" s="95"/>
      <c r="FA963" s="95"/>
      <c r="FB963" s="95"/>
      <c r="FC963" s="95"/>
      <c r="FD963" s="95"/>
      <c r="FE963" s="95"/>
      <c r="FF963" s="95"/>
      <c r="FG963" s="95"/>
      <c r="FH963" s="95"/>
      <c r="FI963" s="95"/>
      <c r="FJ963" s="95"/>
      <c r="FK963" s="95"/>
      <c r="FL963" s="95"/>
      <c r="FM963" s="95"/>
      <c r="FN963" s="95"/>
      <c r="FO963" s="95"/>
      <c r="FP963" s="95"/>
      <c r="FQ963" s="95"/>
      <c r="FR963" s="95"/>
      <c r="FS963" s="95"/>
      <c r="FT963" s="95"/>
      <c r="FU963" s="95"/>
      <c r="FV963" s="95"/>
      <c r="FW963" s="95"/>
      <c r="FX963" s="95"/>
      <c r="FY963" s="95"/>
      <c r="FZ963" s="95"/>
      <c r="GA963" s="95"/>
      <c r="GB963" s="95"/>
      <c r="GC963" s="95"/>
      <c r="GD963" s="95"/>
      <c r="GE963" s="95"/>
      <c r="GF963" s="95"/>
      <c r="GG963" s="95"/>
      <c r="GH963" s="95"/>
      <c r="GI963" s="95"/>
      <c r="GJ963" s="95"/>
      <c r="GK963" s="95"/>
      <c r="GL963" s="95"/>
      <c r="GM963" s="95"/>
      <c r="GN963" s="95"/>
      <c r="GO963" s="95"/>
      <c r="GP963" s="95"/>
      <c r="GQ963" s="95"/>
      <c r="GR963" s="95"/>
      <c r="GS963" s="95"/>
      <c r="GT963" s="95"/>
      <c r="GU963" s="95"/>
      <c r="GV963" s="95"/>
      <c r="GW963" s="95"/>
      <c r="GX963" s="95"/>
      <c r="GY963" s="95"/>
      <c r="GZ963" s="95"/>
      <c r="HA963" s="95"/>
      <c r="HB963" s="95"/>
      <c r="HC963" s="95"/>
      <c r="HD963" s="95"/>
      <c r="HE963" s="95"/>
      <c r="HF963" s="95"/>
    </row>
    <row r="964" spans="1:214" s="181" customFormat="1" x14ac:dyDescent="0.2">
      <c r="A964" s="98"/>
      <c r="B964" s="548">
        <v>31</v>
      </c>
      <c r="C964" s="549" t="s">
        <v>612</v>
      </c>
      <c r="D964" s="550" t="s">
        <v>613</v>
      </c>
      <c r="E964" s="543"/>
      <c r="F964" s="543"/>
      <c r="G964" s="544"/>
      <c r="H964" s="552">
        <f t="shared" si="500"/>
        <v>31</v>
      </c>
      <c r="I964" s="105" t="str">
        <f t="shared" si="501"/>
        <v>A366-7</v>
      </c>
      <c r="J964" s="267">
        <f>J963+J962</f>
        <v>812492.22475767671</v>
      </c>
      <c r="K964" s="267">
        <f t="shared" ref="K964:P964" si="509">K963+K962</f>
        <v>4079.5303538083572</v>
      </c>
      <c r="L964" s="267">
        <f t="shared" si="509"/>
        <v>234915.05284942384</v>
      </c>
      <c r="M964" s="267">
        <f t="shared" si="509"/>
        <v>21053.192039091013</v>
      </c>
      <c r="N964" s="267">
        <f t="shared" si="509"/>
        <v>0</v>
      </c>
      <c r="O964" s="267">
        <f t="shared" si="509"/>
        <v>0</v>
      </c>
      <c r="P964" s="267">
        <f t="shared" si="509"/>
        <v>0</v>
      </c>
      <c r="Q964" s="547">
        <f t="shared" si="503"/>
        <v>1072539.9999999998</v>
      </c>
      <c r="S964" s="95"/>
      <c r="T964" s="95"/>
      <c r="U964" s="95"/>
      <c r="V964" s="95"/>
      <c r="W964" s="95"/>
      <c r="X964" s="95"/>
      <c r="Y964" s="95"/>
      <c r="Z964" s="95"/>
      <c r="AA964" s="95"/>
      <c r="AB964" s="95"/>
      <c r="AC964" s="95"/>
      <c r="AD964" s="95"/>
      <c r="AE964" s="95"/>
      <c r="AF964" s="95"/>
      <c r="AG964" s="95"/>
      <c r="AH964" s="95"/>
      <c r="AI964" s="95"/>
      <c r="AJ964" s="95"/>
      <c r="AK964" s="95"/>
      <c r="AL964" s="95"/>
      <c r="AM964" s="95"/>
      <c r="AN964" s="95"/>
      <c r="AO964" s="95"/>
      <c r="AP964" s="95"/>
      <c r="AQ964" s="95"/>
      <c r="AR964" s="95"/>
      <c r="AS964" s="95"/>
      <c r="AT964" s="95"/>
      <c r="AU964" s="95"/>
      <c r="AV964" s="95"/>
      <c r="AW964" s="95"/>
      <c r="AX964" s="95"/>
      <c r="AY964" s="95"/>
      <c r="AZ964" s="95"/>
      <c r="BA964" s="95"/>
      <c r="BB964" s="95"/>
      <c r="BC964" s="95"/>
      <c r="BD964" s="95"/>
      <c r="BE964" s="95"/>
      <c r="BF964" s="95"/>
      <c r="BG964" s="95"/>
      <c r="BH964" s="95"/>
      <c r="BI964" s="95"/>
      <c r="BJ964" s="95"/>
      <c r="BK964" s="95"/>
      <c r="BL964" s="95"/>
      <c r="BM964" s="95"/>
      <c r="BN964" s="95"/>
      <c r="BO964" s="95"/>
      <c r="BP964" s="95"/>
      <c r="BQ964" s="95"/>
      <c r="BR964" s="95"/>
      <c r="BS964" s="95"/>
      <c r="BT964" s="95"/>
      <c r="BU964" s="95"/>
      <c r="BV964" s="95"/>
      <c r="BW964" s="95"/>
      <c r="BX964" s="95"/>
      <c r="BY964" s="95"/>
      <c r="BZ964" s="95"/>
      <c r="CA964" s="95"/>
      <c r="CB964" s="95"/>
      <c r="CC964" s="95"/>
      <c r="CD964" s="95"/>
      <c r="CE964" s="95"/>
      <c r="CF964" s="95"/>
      <c r="CG964" s="95"/>
      <c r="CH964" s="95"/>
      <c r="CI964" s="95"/>
      <c r="CJ964" s="95"/>
      <c r="CK964" s="95"/>
      <c r="CL964" s="95"/>
      <c r="CM964" s="95"/>
      <c r="CN964" s="95"/>
      <c r="CO964" s="95"/>
      <c r="CP964" s="95"/>
      <c r="CQ964" s="95"/>
      <c r="CR964" s="95"/>
      <c r="CS964" s="95"/>
      <c r="CT964" s="95"/>
      <c r="CU964" s="95"/>
      <c r="CV964" s="95"/>
      <c r="CW964" s="95"/>
      <c r="CX964" s="95"/>
      <c r="CY964" s="95"/>
      <c r="CZ964" s="95"/>
      <c r="DA964" s="95"/>
      <c r="DB964" s="95"/>
      <c r="DC964" s="95"/>
      <c r="DD964" s="95"/>
      <c r="DE964" s="95"/>
      <c r="DF964" s="95"/>
      <c r="DG964" s="95"/>
      <c r="DH964" s="95"/>
      <c r="DI964" s="95"/>
      <c r="DJ964" s="95"/>
      <c r="DK964" s="95"/>
      <c r="DL964" s="95"/>
      <c r="DM964" s="95"/>
      <c r="DN964" s="95"/>
      <c r="DO964" s="95"/>
      <c r="DP964" s="95"/>
      <c r="DQ964" s="95"/>
      <c r="DR964" s="95"/>
      <c r="DS964" s="95"/>
      <c r="DT964" s="95"/>
      <c r="DU964" s="95"/>
      <c r="DV964" s="95"/>
      <c r="DW964" s="95"/>
      <c r="DX964" s="95"/>
      <c r="DY964" s="95"/>
      <c r="DZ964" s="95"/>
      <c r="EA964" s="95"/>
      <c r="EB964" s="95"/>
      <c r="EC964" s="95"/>
      <c r="ED964" s="95"/>
      <c r="EE964" s="95"/>
      <c r="EF964" s="95"/>
      <c r="EG964" s="95"/>
      <c r="EH964" s="95"/>
      <c r="EI964" s="95"/>
      <c r="EJ964" s="95"/>
      <c r="EK964" s="95"/>
      <c r="EL964" s="95"/>
      <c r="EM964" s="95"/>
      <c r="EN964" s="95"/>
      <c r="EO964" s="95"/>
      <c r="EP964" s="95"/>
      <c r="EQ964" s="95"/>
      <c r="ER964" s="95"/>
      <c r="ES964" s="95"/>
      <c r="ET964" s="95"/>
      <c r="EU964" s="95"/>
      <c r="EV964" s="95"/>
      <c r="EW964" s="95"/>
      <c r="EX964" s="95"/>
      <c r="EY964" s="95"/>
      <c r="EZ964" s="95"/>
      <c r="FA964" s="95"/>
      <c r="FB964" s="95"/>
      <c r="FC964" s="95"/>
      <c r="FD964" s="95"/>
      <c r="FE964" s="95"/>
      <c r="FF964" s="95"/>
      <c r="FG964" s="95"/>
      <c r="FH964" s="95"/>
      <c r="FI964" s="95"/>
      <c r="FJ964" s="95"/>
      <c r="FK964" s="95"/>
      <c r="FL964" s="95"/>
      <c r="FM964" s="95"/>
      <c r="FN964" s="95"/>
      <c r="FO964" s="95"/>
      <c r="FP964" s="95"/>
      <c r="FQ964" s="95"/>
      <c r="FR964" s="95"/>
      <c r="FS964" s="95"/>
      <c r="FT964" s="95"/>
      <c r="FU964" s="95"/>
      <c r="FV964" s="95"/>
      <c r="FW964" s="95"/>
      <c r="FX964" s="95"/>
      <c r="FY964" s="95"/>
      <c r="FZ964" s="95"/>
      <c r="GA964" s="95"/>
      <c r="GB964" s="95"/>
      <c r="GC964" s="95"/>
      <c r="GD964" s="95"/>
      <c r="GE964" s="95"/>
      <c r="GF964" s="95"/>
      <c r="GG964" s="95"/>
      <c r="GH964" s="95"/>
      <c r="GI964" s="95"/>
      <c r="GJ964" s="95"/>
      <c r="GK964" s="95"/>
      <c r="GL964" s="95"/>
      <c r="GM964" s="95"/>
      <c r="GN964" s="95"/>
      <c r="GO964" s="95"/>
      <c r="GP964" s="95"/>
      <c r="GQ964" s="95"/>
      <c r="GR964" s="95"/>
      <c r="GS964" s="95"/>
      <c r="GT964" s="95"/>
      <c r="GU964" s="95"/>
      <c r="GV964" s="95"/>
      <c r="GW964" s="95"/>
      <c r="GX964" s="95"/>
      <c r="GY964" s="95"/>
      <c r="GZ964" s="95"/>
      <c r="HA964" s="95"/>
      <c r="HB964" s="95"/>
      <c r="HC964" s="95"/>
      <c r="HD964" s="95"/>
      <c r="HE964" s="95"/>
      <c r="HF964" s="95"/>
    </row>
    <row r="965" spans="1:214" s="181" customFormat="1" x14ac:dyDescent="0.2">
      <c r="A965" s="98"/>
      <c r="B965" s="548">
        <v>32</v>
      </c>
      <c r="C965" s="549" t="s">
        <v>614</v>
      </c>
      <c r="D965" s="550" t="s">
        <v>615</v>
      </c>
      <c r="E965" s="543"/>
      <c r="F965" s="543"/>
      <c r="G965" s="544"/>
      <c r="H965" s="552">
        <f t="shared" si="500"/>
        <v>32</v>
      </c>
      <c r="I965" s="105" t="str">
        <f t="shared" si="501"/>
        <v>A368</v>
      </c>
      <c r="J965" s="267">
        <f t="shared" ref="J965:P965" si="510">J123+J269+J270</f>
        <v>347566.57694597146</v>
      </c>
      <c r="K965" s="267">
        <f t="shared" si="510"/>
        <v>7831.4303706014098</v>
      </c>
      <c r="L965" s="267">
        <f t="shared" si="510"/>
        <v>248716.00815595541</v>
      </c>
      <c r="M965" s="267">
        <f t="shared" si="510"/>
        <v>-3617.6298266791855</v>
      </c>
      <c r="N965" s="267">
        <f t="shared" si="510"/>
        <v>0</v>
      </c>
      <c r="O965" s="267">
        <f t="shared" si="510"/>
        <v>0</v>
      </c>
      <c r="P965" s="267">
        <f t="shared" si="510"/>
        <v>0</v>
      </c>
      <c r="Q965" s="547">
        <f t="shared" si="503"/>
        <v>600496.38564584916</v>
      </c>
      <c r="S965" s="95"/>
      <c r="T965" s="95"/>
      <c r="U965" s="95"/>
      <c r="V965" s="95"/>
      <c r="W965" s="95"/>
      <c r="X965" s="95"/>
      <c r="Y965" s="95"/>
      <c r="Z965" s="95"/>
      <c r="AA965" s="95"/>
      <c r="AB965" s="95"/>
      <c r="AC965" s="95"/>
      <c r="AD965" s="95"/>
      <c r="AE965" s="95"/>
      <c r="AF965" s="95"/>
      <c r="AG965" s="95"/>
      <c r="AH965" s="95"/>
      <c r="AI965" s="95"/>
      <c r="AJ965" s="95"/>
      <c r="AK965" s="95"/>
      <c r="AL965" s="95"/>
      <c r="AM965" s="95"/>
      <c r="AN965" s="95"/>
      <c r="AO965" s="95"/>
      <c r="AP965" s="95"/>
      <c r="AQ965" s="95"/>
      <c r="AR965" s="95"/>
      <c r="AS965" s="95"/>
      <c r="AT965" s="95"/>
      <c r="AU965" s="95"/>
      <c r="AV965" s="95"/>
      <c r="AW965" s="95"/>
      <c r="AX965" s="95"/>
      <c r="AY965" s="95"/>
      <c r="AZ965" s="95"/>
      <c r="BA965" s="95"/>
      <c r="BB965" s="95"/>
      <c r="BC965" s="95"/>
      <c r="BD965" s="95"/>
      <c r="BE965" s="95"/>
      <c r="BF965" s="95"/>
      <c r="BG965" s="95"/>
      <c r="BH965" s="95"/>
      <c r="BI965" s="95"/>
      <c r="BJ965" s="95"/>
      <c r="BK965" s="95"/>
      <c r="BL965" s="95"/>
      <c r="BM965" s="95"/>
      <c r="BN965" s="95"/>
      <c r="BO965" s="95"/>
      <c r="BP965" s="95"/>
      <c r="BQ965" s="95"/>
      <c r="BR965" s="95"/>
      <c r="BS965" s="95"/>
      <c r="BT965" s="95"/>
      <c r="BU965" s="95"/>
      <c r="BV965" s="95"/>
      <c r="BW965" s="95"/>
      <c r="BX965" s="95"/>
      <c r="BY965" s="95"/>
      <c r="BZ965" s="95"/>
      <c r="CA965" s="95"/>
      <c r="CB965" s="95"/>
      <c r="CC965" s="95"/>
      <c r="CD965" s="95"/>
      <c r="CE965" s="95"/>
      <c r="CF965" s="95"/>
      <c r="CG965" s="95"/>
      <c r="CH965" s="95"/>
      <c r="CI965" s="95"/>
      <c r="CJ965" s="95"/>
      <c r="CK965" s="95"/>
      <c r="CL965" s="95"/>
      <c r="CM965" s="95"/>
      <c r="CN965" s="95"/>
      <c r="CO965" s="95"/>
      <c r="CP965" s="95"/>
      <c r="CQ965" s="95"/>
      <c r="CR965" s="95"/>
      <c r="CS965" s="95"/>
      <c r="CT965" s="95"/>
      <c r="CU965" s="95"/>
      <c r="CV965" s="95"/>
      <c r="CW965" s="95"/>
      <c r="CX965" s="95"/>
      <c r="CY965" s="95"/>
      <c r="CZ965" s="95"/>
      <c r="DA965" s="95"/>
      <c r="DB965" s="95"/>
      <c r="DC965" s="95"/>
      <c r="DD965" s="95"/>
      <c r="DE965" s="95"/>
      <c r="DF965" s="95"/>
      <c r="DG965" s="95"/>
      <c r="DH965" s="95"/>
      <c r="DI965" s="95"/>
      <c r="DJ965" s="95"/>
      <c r="DK965" s="95"/>
      <c r="DL965" s="95"/>
      <c r="DM965" s="95"/>
      <c r="DN965" s="95"/>
      <c r="DO965" s="95"/>
      <c r="DP965" s="95"/>
      <c r="DQ965" s="95"/>
      <c r="DR965" s="95"/>
      <c r="DS965" s="95"/>
      <c r="DT965" s="95"/>
      <c r="DU965" s="95"/>
      <c r="DV965" s="95"/>
      <c r="DW965" s="95"/>
      <c r="DX965" s="95"/>
      <c r="DY965" s="95"/>
      <c r="DZ965" s="95"/>
      <c r="EA965" s="95"/>
      <c r="EB965" s="95"/>
      <c r="EC965" s="95"/>
      <c r="ED965" s="95"/>
      <c r="EE965" s="95"/>
      <c r="EF965" s="95"/>
      <c r="EG965" s="95"/>
      <c r="EH965" s="95"/>
      <c r="EI965" s="95"/>
      <c r="EJ965" s="95"/>
      <c r="EK965" s="95"/>
      <c r="EL965" s="95"/>
      <c r="EM965" s="95"/>
      <c r="EN965" s="95"/>
      <c r="EO965" s="95"/>
      <c r="EP965" s="95"/>
      <c r="EQ965" s="95"/>
      <c r="ER965" s="95"/>
      <c r="ES965" s="95"/>
      <c r="ET965" s="95"/>
      <c r="EU965" s="95"/>
      <c r="EV965" s="95"/>
      <c r="EW965" s="95"/>
      <c r="EX965" s="95"/>
      <c r="EY965" s="95"/>
      <c r="EZ965" s="95"/>
      <c r="FA965" s="95"/>
      <c r="FB965" s="95"/>
      <c r="FC965" s="95"/>
      <c r="FD965" s="95"/>
      <c r="FE965" s="95"/>
      <c r="FF965" s="95"/>
      <c r="FG965" s="95"/>
      <c r="FH965" s="95"/>
      <c r="FI965" s="95"/>
      <c r="FJ965" s="95"/>
      <c r="FK965" s="95"/>
      <c r="FL965" s="95"/>
      <c r="FM965" s="95"/>
      <c r="FN965" s="95"/>
      <c r="FO965" s="95"/>
      <c r="FP965" s="95"/>
      <c r="FQ965" s="95"/>
      <c r="FR965" s="95"/>
      <c r="FS965" s="95"/>
      <c r="FT965" s="95"/>
      <c r="FU965" s="95"/>
      <c r="FV965" s="95"/>
      <c r="FW965" s="95"/>
      <c r="FX965" s="95"/>
      <c r="FY965" s="95"/>
      <c r="FZ965" s="95"/>
      <c r="GA965" s="95"/>
      <c r="GB965" s="95"/>
      <c r="GC965" s="95"/>
      <c r="GD965" s="95"/>
      <c r="GE965" s="95"/>
      <c r="GF965" s="95"/>
      <c r="GG965" s="95"/>
      <c r="GH965" s="95"/>
      <c r="GI965" s="95"/>
      <c r="GJ965" s="95"/>
      <c r="GK965" s="95"/>
      <c r="GL965" s="95"/>
      <c r="GM965" s="95"/>
      <c r="GN965" s="95"/>
      <c r="GO965" s="95"/>
      <c r="GP965" s="95"/>
      <c r="GQ965" s="95"/>
      <c r="GR965" s="95"/>
      <c r="GS965" s="95"/>
      <c r="GT965" s="95"/>
      <c r="GU965" s="95"/>
      <c r="GV965" s="95"/>
      <c r="GW965" s="95"/>
      <c r="GX965" s="95"/>
      <c r="GY965" s="95"/>
      <c r="GZ965" s="95"/>
      <c r="HA965" s="95"/>
      <c r="HB965" s="95"/>
      <c r="HC965" s="95"/>
      <c r="HD965" s="95"/>
      <c r="HE965" s="95"/>
      <c r="HF965" s="95"/>
    </row>
    <row r="966" spans="1:214" s="181" customFormat="1" x14ac:dyDescent="0.2">
      <c r="A966" s="98"/>
      <c r="B966" s="548">
        <v>33</v>
      </c>
      <c r="C966" s="549" t="s">
        <v>616</v>
      </c>
      <c r="D966" s="550" t="s">
        <v>617</v>
      </c>
      <c r="E966" s="543"/>
      <c r="F966" s="543"/>
      <c r="G966" s="544"/>
      <c r="H966" s="552">
        <f t="shared" si="500"/>
        <v>33</v>
      </c>
      <c r="I966" s="105" t="str">
        <f t="shared" si="501"/>
        <v>A369</v>
      </c>
      <c r="J966" s="267">
        <f t="shared" ref="J966:P966" si="511">J125+J271</f>
        <v>88646.855987273972</v>
      </c>
      <c r="K966" s="267">
        <f t="shared" si="511"/>
        <v>15146.186760134337</v>
      </c>
      <c r="L966" s="267">
        <f t="shared" si="511"/>
        <v>14096.957252591697</v>
      </c>
      <c r="M966" s="267">
        <f t="shared" si="511"/>
        <v>0</v>
      </c>
      <c r="N966" s="267">
        <f t="shared" si="511"/>
        <v>0</v>
      </c>
      <c r="O966" s="267">
        <f t="shared" si="511"/>
        <v>0</v>
      </c>
      <c r="P966" s="267">
        <f t="shared" si="511"/>
        <v>0</v>
      </c>
      <c r="Q966" s="547">
        <f t="shared" si="503"/>
        <v>117890.00000000001</v>
      </c>
      <c r="S966" s="95"/>
      <c r="T966" s="95"/>
      <c r="U966" s="95"/>
      <c r="V966" s="95"/>
      <c r="W966" s="95"/>
      <c r="X966" s="95"/>
      <c r="Y966" s="95"/>
      <c r="Z966" s="95"/>
      <c r="AA966" s="95"/>
      <c r="AB966" s="95"/>
      <c r="AC966" s="95"/>
      <c r="AD966" s="95"/>
      <c r="AE966" s="95"/>
      <c r="AF966" s="95"/>
      <c r="AG966" s="95"/>
      <c r="AH966" s="95"/>
      <c r="AI966" s="95"/>
      <c r="AJ966" s="95"/>
      <c r="AK966" s="95"/>
      <c r="AL966" s="95"/>
      <c r="AM966" s="95"/>
      <c r="AN966" s="95"/>
      <c r="AO966" s="95"/>
      <c r="AP966" s="95"/>
      <c r="AQ966" s="95"/>
      <c r="AR966" s="95"/>
      <c r="AS966" s="95"/>
      <c r="AT966" s="95"/>
      <c r="AU966" s="95"/>
      <c r="AV966" s="95"/>
      <c r="AW966" s="95"/>
      <c r="AX966" s="95"/>
      <c r="AY966" s="95"/>
      <c r="AZ966" s="95"/>
      <c r="BA966" s="95"/>
      <c r="BB966" s="95"/>
      <c r="BC966" s="95"/>
      <c r="BD966" s="95"/>
      <c r="BE966" s="95"/>
      <c r="BF966" s="95"/>
      <c r="BG966" s="95"/>
      <c r="BH966" s="95"/>
      <c r="BI966" s="95"/>
      <c r="BJ966" s="95"/>
      <c r="BK966" s="95"/>
      <c r="BL966" s="95"/>
      <c r="BM966" s="95"/>
      <c r="BN966" s="95"/>
      <c r="BO966" s="95"/>
      <c r="BP966" s="95"/>
      <c r="BQ966" s="95"/>
      <c r="BR966" s="95"/>
      <c r="BS966" s="95"/>
      <c r="BT966" s="95"/>
      <c r="BU966" s="95"/>
      <c r="BV966" s="95"/>
      <c r="BW966" s="95"/>
      <c r="BX966" s="95"/>
      <c r="BY966" s="95"/>
      <c r="BZ966" s="95"/>
      <c r="CA966" s="95"/>
      <c r="CB966" s="95"/>
      <c r="CC966" s="95"/>
      <c r="CD966" s="95"/>
      <c r="CE966" s="95"/>
      <c r="CF966" s="95"/>
      <c r="CG966" s="95"/>
      <c r="CH966" s="95"/>
      <c r="CI966" s="95"/>
      <c r="CJ966" s="95"/>
      <c r="CK966" s="95"/>
      <c r="CL966" s="95"/>
      <c r="CM966" s="95"/>
      <c r="CN966" s="95"/>
      <c r="CO966" s="95"/>
      <c r="CP966" s="95"/>
      <c r="CQ966" s="95"/>
      <c r="CR966" s="95"/>
      <c r="CS966" s="95"/>
      <c r="CT966" s="95"/>
      <c r="CU966" s="95"/>
      <c r="CV966" s="95"/>
      <c r="CW966" s="95"/>
      <c r="CX966" s="95"/>
      <c r="CY966" s="95"/>
      <c r="CZ966" s="95"/>
      <c r="DA966" s="95"/>
      <c r="DB966" s="95"/>
      <c r="DC966" s="95"/>
      <c r="DD966" s="95"/>
      <c r="DE966" s="95"/>
      <c r="DF966" s="95"/>
      <c r="DG966" s="95"/>
      <c r="DH966" s="95"/>
      <c r="DI966" s="95"/>
      <c r="DJ966" s="95"/>
      <c r="DK966" s="95"/>
      <c r="DL966" s="95"/>
      <c r="DM966" s="95"/>
      <c r="DN966" s="95"/>
      <c r="DO966" s="95"/>
      <c r="DP966" s="95"/>
      <c r="DQ966" s="95"/>
      <c r="DR966" s="95"/>
      <c r="DS966" s="95"/>
      <c r="DT966" s="95"/>
      <c r="DU966" s="95"/>
      <c r="DV966" s="95"/>
      <c r="DW966" s="95"/>
      <c r="DX966" s="95"/>
      <c r="DY966" s="95"/>
      <c r="DZ966" s="95"/>
      <c r="EA966" s="95"/>
      <c r="EB966" s="95"/>
      <c r="EC966" s="95"/>
      <c r="ED966" s="95"/>
      <c r="EE966" s="95"/>
      <c r="EF966" s="95"/>
      <c r="EG966" s="95"/>
      <c r="EH966" s="95"/>
      <c r="EI966" s="95"/>
      <c r="EJ966" s="95"/>
      <c r="EK966" s="95"/>
      <c r="EL966" s="95"/>
      <c r="EM966" s="95"/>
      <c r="EN966" s="95"/>
      <c r="EO966" s="95"/>
      <c r="EP966" s="95"/>
      <c r="EQ966" s="95"/>
      <c r="ER966" s="95"/>
      <c r="ES966" s="95"/>
      <c r="ET966" s="95"/>
      <c r="EU966" s="95"/>
      <c r="EV966" s="95"/>
      <c r="EW966" s="95"/>
      <c r="EX966" s="95"/>
      <c r="EY966" s="95"/>
      <c r="EZ966" s="95"/>
      <c r="FA966" s="95"/>
      <c r="FB966" s="95"/>
      <c r="FC966" s="95"/>
      <c r="FD966" s="95"/>
      <c r="FE966" s="95"/>
      <c r="FF966" s="95"/>
      <c r="FG966" s="95"/>
      <c r="FH966" s="95"/>
      <c r="FI966" s="95"/>
      <c r="FJ966" s="95"/>
      <c r="FK966" s="95"/>
      <c r="FL966" s="95"/>
      <c r="FM966" s="95"/>
      <c r="FN966" s="95"/>
      <c r="FO966" s="95"/>
      <c r="FP966" s="95"/>
      <c r="FQ966" s="95"/>
      <c r="FR966" s="95"/>
      <c r="FS966" s="95"/>
      <c r="FT966" s="95"/>
      <c r="FU966" s="95"/>
      <c r="FV966" s="95"/>
      <c r="FW966" s="95"/>
      <c r="FX966" s="95"/>
      <c r="FY966" s="95"/>
      <c r="FZ966" s="95"/>
      <c r="GA966" s="95"/>
      <c r="GB966" s="95"/>
      <c r="GC966" s="95"/>
      <c r="GD966" s="95"/>
      <c r="GE966" s="95"/>
      <c r="GF966" s="95"/>
      <c r="GG966" s="95"/>
      <c r="GH966" s="95"/>
      <c r="GI966" s="95"/>
      <c r="GJ966" s="95"/>
      <c r="GK966" s="95"/>
      <c r="GL966" s="95"/>
      <c r="GM966" s="95"/>
      <c r="GN966" s="95"/>
      <c r="GO966" s="95"/>
      <c r="GP966" s="95"/>
      <c r="GQ966" s="95"/>
      <c r="GR966" s="95"/>
      <c r="GS966" s="95"/>
      <c r="GT966" s="95"/>
      <c r="GU966" s="95"/>
      <c r="GV966" s="95"/>
      <c r="GW966" s="95"/>
      <c r="GX966" s="95"/>
      <c r="GY966" s="95"/>
      <c r="GZ966" s="95"/>
      <c r="HA966" s="95"/>
      <c r="HB966" s="95"/>
      <c r="HC966" s="95"/>
      <c r="HD966" s="95"/>
      <c r="HE966" s="95"/>
      <c r="HF966" s="95"/>
    </row>
    <row r="967" spans="1:214" s="181" customFormat="1" x14ac:dyDescent="0.2">
      <c r="A967" s="98"/>
      <c r="B967" s="548">
        <v>34</v>
      </c>
      <c r="C967" s="549" t="s">
        <v>618</v>
      </c>
      <c r="D967" s="550" t="s">
        <v>619</v>
      </c>
      <c r="E967" s="543"/>
      <c r="F967" s="543"/>
      <c r="G967" s="544"/>
      <c r="H967" s="552">
        <f t="shared" si="500"/>
        <v>34</v>
      </c>
      <c r="I967" s="105" t="str">
        <f t="shared" si="501"/>
        <v>A369Wt</v>
      </c>
      <c r="J967" s="267">
        <v>2198225</v>
      </c>
      <c r="K967" s="267">
        <v>375588.3502013433</v>
      </c>
      <c r="L967" s="267">
        <v>349570.02717645193</v>
      </c>
      <c r="M967" s="267">
        <v>0</v>
      </c>
      <c r="N967" s="267">
        <v>0</v>
      </c>
      <c r="O967" s="267">
        <v>0</v>
      </c>
      <c r="P967" s="267">
        <v>0</v>
      </c>
      <c r="Q967" s="547">
        <f t="shared" si="503"/>
        <v>2923383.3773777951</v>
      </c>
      <c r="S967" s="95"/>
      <c r="T967" s="95"/>
      <c r="U967" s="95"/>
      <c r="V967" s="95"/>
      <c r="W967" s="95"/>
      <c r="X967" s="95"/>
      <c r="Y967" s="95"/>
      <c r="Z967" s="95"/>
      <c r="AA967" s="95"/>
      <c r="AB967" s="95"/>
      <c r="AC967" s="95"/>
      <c r="AD967" s="95"/>
      <c r="AE967" s="95"/>
      <c r="AF967" s="95"/>
      <c r="AG967" s="95"/>
      <c r="AH967" s="95"/>
      <c r="AI967" s="95"/>
      <c r="AJ967" s="95"/>
      <c r="AK967" s="95"/>
      <c r="AL967" s="95"/>
      <c r="AM967" s="95"/>
      <c r="AN967" s="95"/>
      <c r="AO967" s="95"/>
      <c r="AP967" s="95"/>
      <c r="AQ967" s="95"/>
      <c r="AR967" s="95"/>
      <c r="AS967" s="95"/>
      <c r="AT967" s="95"/>
      <c r="AU967" s="95"/>
      <c r="AV967" s="95"/>
      <c r="AW967" s="95"/>
      <c r="AX967" s="95"/>
      <c r="AY967" s="95"/>
      <c r="AZ967" s="95"/>
      <c r="BA967" s="95"/>
      <c r="BB967" s="95"/>
      <c r="BC967" s="95"/>
      <c r="BD967" s="95"/>
      <c r="BE967" s="95"/>
      <c r="BF967" s="95"/>
      <c r="BG967" s="95"/>
      <c r="BH967" s="95"/>
      <c r="BI967" s="95"/>
      <c r="BJ967" s="95"/>
      <c r="BK967" s="95"/>
      <c r="BL967" s="95"/>
      <c r="BM967" s="95"/>
      <c r="BN967" s="95"/>
      <c r="BO967" s="95"/>
      <c r="BP967" s="95"/>
      <c r="BQ967" s="95"/>
      <c r="BR967" s="95"/>
      <c r="BS967" s="95"/>
      <c r="BT967" s="95"/>
      <c r="BU967" s="95"/>
      <c r="BV967" s="95"/>
      <c r="BW967" s="95"/>
      <c r="BX967" s="95"/>
      <c r="BY967" s="95"/>
      <c r="BZ967" s="95"/>
      <c r="CA967" s="95"/>
      <c r="CB967" s="95"/>
      <c r="CC967" s="95"/>
      <c r="CD967" s="95"/>
      <c r="CE967" s="95"/>
      <c r="CF967" s="95"/>
      <c r="CG967" s="95"/>
      <c r="CH967" s="95"/>
      <c r="CI967" s="95"/>
      <c r="CJ967" s="95"/>
      <c r="CK967" s="95"/>
      <c r="CL967" s="95"/>
      <c r="CM967" s="95"/>
      <c r="CN967" s="95"/>
      <c r="CO967" s="95"/>
      <c r="CP967" s="95"/>
      <c r="CQ967" s="95"/>
      <c r="CR967" s="95"/>
      <c r="CS967" s="95"/>
      <c r="CT967" s="95"/>
      <c r="CU967" s="95"/>
      <c r="CV967" s="95"/>
      <c r="CW967" s="95"/>
      <c r="CX967" s="95"/>
      <c r="CY967" s="95"/>
      <c r="CZ967" s="95"/>
      <c r="DA967" s="95"/>
      <c r="DB967" s="95"/>
      <c r="DC967" s="95"/>
      <c r="DD967" s="95"/>
      <c r="DE967" s="95"/>
      <c r="DF967" s="95"/>
      <c r="DG967" s="95"/>
      <c r="DH967" s="95"/>
      <c r="DI967" s="95"/>
      <c r="DJ967" s="95"/>
      <c r="DK967" s="95"/>
      <c r="DL967" s="95"/>
      <c r="DM967" s="95"/>
      <c r="DN967" s="95"/>
      <c r="DO967" s="95"/>
      <c r="DP967" s="95"/>
      <c r="DQ967" s="95"/>
      <c r="DR967" s="95"/>
      <c r="DS967" s="95"/>
      <c r="DT967" s="95"/>
      <c r="DU967" s="95"/>
      <c r="DV967" s="95"/>
      <c r="DW967" s="95"/>
      <c r="DX967" s="95"/>
      <c r="DY967" s="95"/>
      <c r="DZ967" s="95"/>
      <c r="EA967" s="95"/>
      <c r="EB967" s="95"/>
      <c r="EC967" s="95"/>
      <c r="ED967" s="95"/>
      <c r="EE967" s="95"/>
      <c r="EF967" s="95"/>
      <c r="EG967" s="95"/>
      <c r="EH967" s="95"/>
      <c r="EI967" s="95"/>
      <c r="EJ967" s="95"/>
      <c r="EK967" s="95"/>
      <c r="EL967" s="95"/>
      <c r="EM967" s="95"/>
      <c r="EN967" s="95"/>
      <c r="EO967" s="95"/>
      <c r="EP967" s="95"/>
      <c r="EQ967" s="95"/>
      <c r="ER967" s="95"/>
      <c r="ES967" s="95"/>
      <c r="ET967" s="95"/>
      <c r="EU967" s="95"/>
      <c r="EV967" s="95"/>
      <c r="EW967" s="95"/>
      <c r="EX967" s="95"/>
      <c r="EY967" s="95"/>
      <c r="EZ967" s="95"/>
      <c r="FA967" s="95"/>
      <c r="FB967" s="95"/>
      <c r="FC967" s="95"/>
      <c r="FD967" s="95"/>
      <c r="FE967" s="95"/>
      <c r="FF967" s="95"/>
      <c r="FG967" s="95"/>
      <c r="FH967" s="95"/>
      <c r="FI967" s="95"/>
      <c r="FJ967" s="95"/>
      <c r="FK967" s="95"/>
      <c r="FL967" s="95"/>
      <c r="FM967" s="95"/>
      <c r="FN967" s="95"/>
      <c r="FO967" s="95"/>
      <c r="FP967" s="95"/>
      <c r="FQ967" s="95"/>
      <c r="FR967" s="95"/>
      <c r="FS967" s="95"/>
      <c r="FT967" s="95"/>
      <c r="FU967" s="95"/>
      <c r="FV967" s="95"/>
      <c r="FW967" s="95"/>
      <c r="FX967" s="95"/>
      <c r="FY967" s="95"/>
      <c r="FZ967" s="95"/>
      <c r="GA967" s="95"/>
      <c r="GB967" s="95"/>
      <c r="GC967" s="95"/>
      <c r="GD967" s="95"/>
      <c r="GE967" s="95"/>
      <c r="GF967" s="95"/>
      <c r="GG967" s="95"/>
      <c r="GH967" s="95"/>
      <c r="GI967" s="95"/>
      <c r="GJ967" s="95"/>
      <c r="GK967" s="95"/>
      <c r="GL967" s="95"/>
      <c r="GM967" s="95"/>
      <c r="GN967" s="95"/>
      <c r="GO967" s="95"/>
      <c r="GP967" s="95"/>
      <c r="GQ967" s="95"/>
      <c r="GR967" s="95"/>
      <c r="GS967" s="95"/>
      <c r="GT967" s="95"/>
      <c r="GU967" s="95"/>
      <c r="GV967" s="95"/>
      <c r="GW967" s="95"/>
      <c r="GX967" s="95"/>
      <c r="GY967" s="95"/>
      <c r="GZ967" s="95"/>
      <c r="HA967" s="95"/>
      <c r="HB967" s="95"/>
      <c r="HC967" s="95"/>
      <c r="HD967" s="95"/>
      <c r="HE967" s="95"/>
      <c r="HF967" s="95"/>
    </row>
    <row r="968" spans="1:214" s="181" customFormat="1" x14ac:dyDescent="0.2">
      <c r="A968" s="98"/>
      <c r="B968" s="548">
        <v>35</v>
      </c>
      <c r="C968" s="549" t="s">
        <v>620</v>
      </c>
      <c r="D968" s="550" t="s">
        <v>621</v>
      </c>
      <c r="E968" s="543"/>
      <c r="F968" s="543"/>
      <c r="G968" s="544"/>
      <c r="H968" s="552">
        <f t="shared" si="500"/>
        <v>35</v>
      </c>
      <c r="I968" s="105" t="str">
        <f t="shared" si="501"/>
        <v>A370M</v>
      </c>
      <c r="J968" s="267">
        <v>0</v>
      </c>
      <c r="K968" s="267">
        <v>16.000000000000004</v>
      </c>
      <c r="L968" s="267">
        <v>3742</v>
      </c>
      <c r="M968" s="267">
        <v>586</v>
      </c>
      <c r="N968" s="267">
        <v>204</v>
      </c>
      <c r="O968" s="267">
        <v>0</v>
      </c>
      <c r="P968" s="267">
        <v>0</v>
      </c>
      <c r="Q968" s="547">
        <f t="shared" si="503"/>
        <v>4548</v>
      </c>
      <c r="S968" s="95"/>
      <c r="T968" s="95"/>
      <c r="U968" s="95"/>
      <c r="V968" s="95"/>
      <c r="W968" s="95"/>
      <c r="X968" s="95"/>
      <c r="Y968" s="95"/>
      <c r="Z968" s="95"/>
      <c r="AA968" s="95"/>
      <c r="AB968" s="95"/>
      <c r="AC968" s="95"/>
      <c r="AD968" s="95"/>
      <c r="AE968" s="95"/>
      <c r="AF968" s="95"/>
      <c r="AG968" s="95"/>
      <c r="AH968" s="95"/>
      <c r="AI968" s="95"/>
      <c r="AJ968" s="95"/>
      <c r="AK968" s="95"/>
      <c r="AL968" s="95"/>
      <c r="AM968" s="95"/>
      <c r="AN968" s="95"/>
      <c r="AO968" s="95"/>
      <c r="AP968" s="95"/>
      <c r="AQ968" s="95"/>
      <c r="AR968" s="95"/>
      <c r="AS968" s="95"/>
      <c r="AT968" s="95"/>
      <c r="AU968" s="95"/>
      <c r="AV968" s="95"/>
      <c r="AW968" s="95"/>
      <c r="AX968" s="95"/>
      <c r="AY968" s="95"/>
      <c r="AZ968" s="95"/>
      <c r="BA968" s="95"/>
      <c r="BB968" s="95"/>
      <c r="BC968" s="95"/>
      <c r="BD968" s="95"/>
      <c r="BE968" s="95"/>
      <c r="BF968" s="95"/>
      <c r="BG968" s="95"/>
      <c r="BH968" s="95"/>
      <c r="BI968" s="95"/>
      <c r="BJ968" s="95"/>
      <c r="BK968" s="95"/>
      <c r="BL968" s="95"/>
      <c r="BM968" s="95"/>
      <c r="BN968" s="95"/>
      <c r="BO968" s="95"/>
      <c r="BP968" s="95"/>
      <c r="BQ968" s="95"/>
      <c r="BR968" s="95"/>
      <c r="BS968" s="95"/>
      <c r="BT968" s="95"/>
      <c r="BU968" s="95"/>
      <c r="BV968" s="95"/>
      <c r="BW968" s="95"/>
      <c r="BX968" s="95"/>
      <c r="BY968" s="95"/>
      <c r="BZ968" s="95"/>
      <c r="CA968" s="95"/>
      <c r="CB968" s="95"/>
      <c r="CC968" s="95"/>
      <c r="CD968" s="95"/>
      <c r="CE968" s="95"/>
      <c r="CF968" s="95"/>
      <c r="CG968" s="95"/>
      <c r="CH968" s="95"/>
      <c r="CI968" s="95"/>
      <c r="CJ968" s="95"/>
      <c r="CK968" s="95"/>
      <c r="CL968" s="95"/>
      <c r="CM968" s="95"/>
      <c r="CN968" s="95"/>
      <c r="CO968" s="95"/>
      <c r="CP968" s="95"/>
      <c r="CQ968" s="95"/>
      <c r="CR968" s="95"/>
      <c r="CS968" s="95"/>
      <c r="CT968" s="95"/>
      <c r="CU968" s="95"/>
      <c r="CV968" s="95"/>
      <c r="CW968" s="95"/>
      <c r="CX968" s="95"/>
      <c r="CY968" s="95"/>
      <c r="CZ968" s="95"/>
      <c r="DA968" s="95"/>
      <c r="DB968" s="95"/>
      <c r="DC968" s="95"/>
      <c r="DD968" s="95"/>
      <c r="DE968" s="95"/>
      <c r="DF968" s="95"/>
      <c r="DG968" s="95"/>
      <c r="DH968" s="95"/>
      <c r="DI968" s="95"/>
      <c r="DJ968" s="95"/>
      <c r="DK968" s="95"/>
      <c r="DL968" s="95"/>
      <c r="DM968" s="95"/>
      <c r="DN968" s="95"/>
      <c r="DO968" s="95"/>
      <c r="DP968" s="95"/>
      <c r="DQ968" s="95"/>
      <c r="DR968" s="95"/>
      <c r="DS968" s="95"/>
      <c r="DT968" s="95"/>
      <c r="DU968" s="95"/>
      <c r="DV968" s="95"/>
      <c r="DW968" s="95"/>
      <c r="DX968" s="95"/>
      <c r="DY968" s="95"/>
      <c r="DZ968" s="95"/>
      <c r="EA968" s="95"/>
      <c r="EB968" s="95"/>
      <c r="EC968" s="95"/>
      <c r="ED968" s="95"/>
      <c r="EE968" s="95"/>
      <c r="EF968" s="95"/>
      <c r="EG968" s="95"/>
      <c r="EH968" s="95"/>
      <c r="EI968" s="95"/>
      <c r="EJ968" s="95"/>
      <c r="EK968" s="95"/>
      <c r="EL968" s="95"/>
      <c r="EM968" s="95"/>
      <c r="EN968" s="95"/>
      <c r="EO968" s="95"/>
      <c r="EP968" s="95"/>
      <c r="EQ968" s="95"/>
      <c r="ER968" s="95"/>
      <c r="ES968" s="95"/>
      <c r="ET968" s="95"/>
      <c r="EU968" s="95"/>
      <c r="EV968" s="95"/>
      <c r="EW968" s="95"/>
      <c r="EX968" s="95"/>
      <c r="EY968" s="95"/>
      <c r="EZ968" s="95"/>
      <c r="FA968" s="95"/>
      <c r="FB968" s="95"/>
      <c r="FC968" s="95"/>
      <c r="FD968" s="95"/>
      <c r="FE968" s="95"/>
      <c r="FF968" s="95"/>
      <c r="FG968" s="95"/>
      <c r="FH968" s="95"/>
      <c r="FI968" s="95"/>
      <c r="FJ968" s="95"/>
      <c r="FK968" s="95"/>
      <c r="FL968" s="95"/>
      <c r="FM968" s="95"/>
      <c r="FN968" s="95"/>
      <c r="FO968" s="95"/>
      <c r="FP968" s="95"/>
      <c r="FQ968" s="95"/>
      <c r="FR968" s="95"/>
      <c r="FS968" s="95"/>
      <c r="FT968" s="95"/>
      <c r="FU968" s="95"/>
      <c r="FV968" s="95"/>
      <c r="FW968" s="95"/>
      <c r="FX968" s="95"/>
      <c r="FY968" s="95"/>
      <c r="FZ968" s="95"/>
      <c r="GA968" s="95"/>
      <c r="GB968" s="95"/>
      <c r="GC968" s="95"/>
      <c r="GD968" s="95"/>
      <c r="GE968" s="95"/>
      <c r="GF968" s="95"/>
      <c r="GG968" s="95"/>
      <c r="GH968" s="95"/>
      <c r="GI968" s="95"/>
      <c r="GJ968" s="95"/>
      <c r="GK968" s="95"/>
      <c r="GL968" s="95"/>
      <c r="GM968" s="95"/>
      <c r="GN968" s="95"/>
      <c r="GO968" s="95"/>
      <c r="GP968" s="95"/>
      <c r="GQ968" s="95"/>
      <c r="GR968" s="95"/>
      <c r="GS968" s="95"/>
      <c r="GT968" s="95"/>
      <c r="GU968" s="95"/>
      <c r="GV968" s="95"/>
      <c r="GW968" s="95"/>
      <c r="GX968" s="95"/>
      <c r="GY968" s="95"/>
      <c r="GZ968" s="95"/>
      <c r="HA968" s="95"/>
      <c r="HB968" s="95"/>
      <c r="HC968" s="95"/>
      <c r="HD968" s="95"/>
      <c r="HE968" s="95"/>
      <c r="HF968" s="95"/>
    </row>
    <row r="969" spans="1:214" s="181" customFormat="1" x14ac:dyDescent="0.2">
      <c r="A969" s="98"/>
      <c r="B969" s="548">
        <v>36</v>
      </c>
      <c r="C969" s="549" t="s">
        <v>622</v>
      </c>
      <c r="D969" s="550" t="s">
        <v>623</v>
      </c>
      <c r="E969" s="543"/>
      <c r="F969" s="543"/>
      <c r="G969" s="544"/>
      <c r="H969" s="552">
        <f t="shared" si="500"/>
        <v>36</v>
      </c>
      <c r="I969" s="105" t="str">
        <f t="shared" si="501"/>
        <v>A370T</v>
      </c>
      <c r="J969" s="267">
        <v>0</v>
      </c>
      <c r="K969" s="267">
        <v>0</v>
      </c>
      <c r="L969" s="267">
        <v>3742</v>
      </c>
      <c r="M969" s="267">
        <v>8668.3924114391484</v>
      </c>
      <c r="N969" s="267">
        <v>22054.110251397542</v>
      </c>
      <c r="O969" s="267">
        <v>0</v>
      </c>
      <c r="P969" s="267">
        <v>0</v>
      </c>
      <c r="Q969" s="547">
        <f t="shared" si="503"/>
        <v>34464.50266283669</v>
      </c>
      <c r="S969" s="95"/>
      <c r="T969" s="95"/>
      <c r="U969" s="95"/>
      <c r="V969" s="95"/>
      <c r="W969" s="95"/>
      <c r="X969" s="95"/>
      <c r="Y969" s="95"/>
      <c r="Z969" s="95"/>
      <c r="AA969" s="95"/>
      <c r="AB969" s="95"/>
      <c r="AC969" s="95"/>
      <c r="AD969" s="95"/>
      <c r="AE969" s="95"/>
      <c r="AF969" s="95"/>
      <c r="AG969" s="95"/>
      <c r="AH969" s="95"/>
      <c r="AI969" s="95"/>
      <c r="AJ969" s="95"/>
      <c r="AK969" s="95"/>
      <c r="AL969" s="95"/>
      <c r="AM969" s="95"/>
      <c r="AN969" s="95"/>
      <c r="AO969" s="95"/>
      <c r="AP969" s="95"/>
      <c r="AQ969" s="95"/>
      <c r="AR969" s="95"/>
      <c r="AS969" s="95"/>
      <c r="AT969" s="95"/>
      <c r="AU969" s="95"/>
      <c r="AV969" s="95"/>
      <c r="AW969" s="95"/>
      <c r="AX969" s="95"/>
      <c r="AY969" s="95"/>
      <c r="AZ969" s="95"/>
      <c r="BA969" s="95"/>
      <c r="BB969" s="95"/>
      <c r="BC969" s="95"/>
      <c r="BD969" s="95"/>
      <c r="BE969" s="95"/>
      <c r="BF969" s="95"/>
      <c r="BG969" s="95"/>
      <c r="BH969" s="95"/>
      <c r="BI969" s="95"/>
      <c r="BJ969" s="95"/>
      <c r="BK969" s="95"/>
      <c r="BL969" s="95"/>
      <c r="BM969" s="95"/>
      <c r="BN969" s="95"/>
      <c r="BO969" s="95"/>
      <c r="BP969" s="95"/>
      <c r="BQ969" s="95"/>
      <c r="BR969" s="95"/>
      <c r="BS969" s="95"/>
      <c r="BT969" s="95"/>
      <c r="BU969" s="95"/>
      <c r="BV969" s="95"/>
      <c r="BW969" s="95"/>
      <c r="BX969" s="95"/>
      <c r="BY969" s="95"/>
      <c r="BZ969" s="95"/>
      <c r="CA969" s="95"/>
      <c r="CB969" s="95"/>
      <c r="CC969" s="95"/>
      <c r="CD969" s="95"/>
      <c r="CE969" s="95"/>
      <c r="CF969" s="95"/>
      <c r="CG969" s="95"/>
      <c r="CH969" s="95"/>
      <c r="CI969" s="95"/>
      <c r="CJ969" s="95"/>
      <c r="CK969" s="95"/>
      <c r="CL969" s="95"/>
      <c r="CM969" s="95"/>
      <c r="CN969" s="95"/>
      <c r="CO969" s="95"/>
      <c r="CP969" s="95"/>
      <c r="CQ969" s="95"/>
      <c r="CR969" s="95"/>
      <c r="CS969" s="95"/>
      <c r="CT969" s="95"/>
      <c r="CU969" s="95"/>
      <c r="CV969" s="95"/>
      <c r="CW969" s="95"/>
      <c r="CX969" s="95"/>
      <c r="CY969" s="95"/>
      <c r="CZ969" s="95"/>
      <c r="DA969" s="95"/>
      <c r="DB969" s="95"/>
      <c r="DC969" s="95"/>
      <c r="DD969" s="95"/>
      <c r="DE969" s="95"/>
      <c r="DF969" s="95"/>
      <c r="DG969" s="95"/>
      <c r="DH969" s="95"/>
      <c r="DI969" s="95"/>
      <c r="DJ969" s="95"/>
      <c r="DK969" s="95"/>
      <c r="DL969" s="95"/>
      <c r="DM969" s="95"/>
      <c r="DN969" s="95"/>
      <c r="DO969" s="95"/>
      <c r="DP969" s="95"/>
      <c r="DQ969" s="95"/>
      <c r="DR969" s="95"/>
      <c r="DS969" s="95"/>
      <c r="DT969" s="95"/>
      <c r="DU969" s="95"/>
      <c r="DV969" s="95"/>
      <c r="DW969" s="95"/>
      <c r="DX969" s="95"/>
      <c r="DY969" s="95"/>
      <c r="DZ969" s="95"/>
      <c r="EA969" s="95"/>
      <c r="EB969" s="95"/>
      <c r="EC969" s="95"/>
      <c r="ED969" s="95"/>
      <c r="EE969" s="95"/>
      <c r="EF969" s="95"/>
      <c r="EG969" s="95"/>
      <c r="EH969" s="95"/>
      <c r="EI969" s="95"/>
      <c r="EJ969" s="95"/>
      <c r="EK969" s="95"/>
      <c r="EL969" s="95"/>
      <c r="EM969" s="95"/>
      <c r="EN969" s="95"/>
      <c r="EO969" s="95"/>
      <c r="EP969" s="95"/>
      <c r="EQ969" s="95"/>
      <c r="ER969" s="95"/>
      <c r="ES969" s="95"/>
      <c r="ET969" s="95"/>
      <c r="EU969" s="95"/>
      <c r="EV969" s="95"/>
      <c r="EW969" s="95"/>
      <c r="EX969" s="95"/>
      <c r="EY969" s="95"/>
      <c r="EZ969" s="95"/>
      <c r="FA969" s="95"/>
      <c r="FB969" s="95"/>
      <c r="FC969" s="95"/>
      <c r="FD969" s="95"/>
      <c r="FE969" s="95"/>
      <c r="FF969" s="95"/>
      <c r="FG969" s="95"/>
      <c r="FH969" s="95"/>
      <c r="FI969" s="95"/>
      <c r="FJ969" s="95"/>
      <c r="FK969" s="95"/>
      <c r="FL969" s="95"/>
      <c r="FM969" s="95"/>
      <c r="FN969" s="95"/>
      <c r="FO969" s="95"/>
      <c r="FP969" s="95"/>
      <c r="FQ969" s="95"/>
      <c r="FR969" s="95"/>
      <c r="FS969" s="95"/>
      <c r="FT969" s="95"/>
      <c r="FU969" s="95"/>
      <c r="FV969" s="95"/>
      <c r="FW969" s="95"/>
      <c r="FX969" s="95"/>
      <c r="FY969" s="95"/>
      <c r="FZ969" s="95"/>
      <c r="GA969" s="95"/>
      <c r="GB969" s="95"/>
      <c r="GC969" s="95"/>
      <c r="GD969" s="95"/>
      <c r="GE969" s="95"/>
      <c r="GF969" s="95"/>
      <c r="GG969" s="95"/>
      <c r="GH969" s="95"/>
      <c r="GI969" s="95"/>
      <c r="GJ969" s="95"/>
      <c r="GK969" s="95"/>
      <c r="GL969" s="95"/>
      <c r="GM969" s="95"/>
      <c r="GN969" s="95"/>
      <c r="GO969" s="95"/>
      <c r="GP969" s="95"/>
      <c r="GQ969" s="95"/>
      <c r="GR969" s="95"/>
      <c r="GS969" s="95"/>
      <c r="GT969" s="95"/>
      <c r="GU969" s="95"/>
      <c r="GV969" s="95"/>
      <c r="GW969" s="95"/>
      <c r="GX969" s="95"/>
      <c r="GY969" s="95"/>
      <c r="GZ969" s="95"/>
      <c r="HA969" s="95"/>
      <c r="HB969" s="95"/>
      <c r="HC969" s="95"/>
      <c r="HD969" s="95"/>
      <c r="HE969" s="95"/>
      <c r="HF969" s="95"/>
    </row>
    <row r="970" spans="1:214" s="181" customFormat="1" x14ac:dyDescent="0.2">
      <c r="A970" s="98"/>
      <c r="B970" s="548">
        <v>37</v>
      </c>
      <c r="C970" s="549" t="s">
        <v>624</v>
      </c>
      <c r="D970" s="550" t="s">
        <v>625</v>
      </c>
      <c r="E970" s="543"/>
      <c r="F970" s="543"/>
      <c r="G970" s="544"/>
      <c r="H970" s="552">
        <f t="shared" si="500"/>
        <v>37</v>
      </c>
      <c r="I970" s="105" t="str">
        <f t="shared" si="501"/>
        <v>A370M A</v>
      </c>
      <c r="J970" s="267">
        <v>2198225</v>
      </c>
      <c r="K970" s="267">
        <v>148107</v>
      </c>
      <c r="L970" s="267">
        <v>134120</v>
      </c>
      <c r="M970" s="267">
        <v>413</v>
      </c>
      <c r="N970" s="267">
        <v>0</v>
      </c>
      <c r="O970" s="267">
        <v>0</v>
      </c>
      <c r="P970" s="267">
        <v>0</v>
      </c>
      <c r="Q970" s="547">
        <f t="shared" si="503"/>
        <v>2480865</v>
      </c>
      <c r="S970" s="95"/>
      <c r="T970" s="95"/>
      <c r="U970" s="95"/>
      <c r="V970" s="95"/>
      <c r="W970" s="95"/>
      <c r="X970" s="95"/>
      <c r="Y970" s="95"/>
      <c r="Z970" s="95"/>
      <c r="AA970" s="95"/>
      <c r="AB970" s="95"/>
      <c r="AC970" s="95"/>
      <c r="AD970" s="95"/>
      <c r="AE970" s="95"/>
      <c r="AF970" s="95"/>
      <c r="AG970" s="95"/>
      <c r="AH970" s="95"/>
      <c r="AI970" s="95"/>
      <c r="AJ970" s="95"/>
      <c r="AK970" s="95"/>
      <c r="AL970" s="95"/>
      <c r="AM970" s="95"/>
      <c r="AN970" s="95"/>
      <c r="AO970" s="95"/>
      <c r="AP970" s="95"/>
      <c r="AQ970" s="95"/>
      <c r="AR970" s="95"/>
      <c r="AS970" s="95"/>
      <c r="AT970" s="95"/>
      <c r="AU970" s="95"/>
      <c r="AV970" s="95"/>
      <c r="AW970" s="95"/>
      <c r="AX970" s="95"/>
      <c r="AY970" s="95"/>
      <c r="AZ970" s="95"/>
      <c r="BA970" s="95"/>
      <c r="BB970" s="95"/>
      <c r="BC970" s="95"/>
      <c r="BD970" s="95"/>
      <c r="BE970" s="95"/>
      <c r="BF970" s="95"/>
      <c r="BG970" s="95"/>
      <c r="BH970" s="95"/>
      <c r="BI970" s="95"/>
      <c r="BJ970" s="95"/>
      <c r="BK970" s="95"/>
      <c r="BL970" s="95"/>
      <c r="BM970" s="95"/>
      <c r="BN970" s="95"/>
      <c r="BO970" s="95"/>
      <c r="BP970" s="95"/>
      <c r="BQ970" s="95"/>
      <c r="BR970" s="95"/>
      <c r="BS970" s="95"/>
      <c r="BT970" s="95"/>
      <c r="BU970" s="95"/>
      <c r="BV970" s="95"/>
      <c r="BW970" s="95"/>
      <c r="BX970" s="95"/>
      <c r="BY970" s="95"/>
      <c r="BZ970" s="95"/>
      <c r="CA970" s="95"/>
      <c r="CB970" s="95"/>
      <c r="CC970" s="95"/>
      <c r="CD970" s="95"/>
      <c r="CE970" s="95"/>
      <c r="CF970" s="95"/>
      <c r="CG970" s="95"/>
      <c r="CH970" s="95"/>
      <c r="CI970" s="95"/>
      <c r="CJ970" s="95"/>
      <c r="CK970" s="95"/>
      <c r="CL970" s="95"/>
      <c r="CM970" s="95"/>
      <c r="CN970" s="95"/>
      <c r="CO970" s="95"/>
      <c r="CP970" s="95"/>
      <c r="CQ970" s="95"/>
      <c r="CR970" s="95"/>
      <c r="CS970" s="95"/>
      <c r="CT970" s="95"/>
      <c r="CU970" s="95"/>
      <c r="CV970" s="95"/>
      <c r="CW970" s="95"/>
      <c r="CX970" s="95"/>
      <c r="CY970" s="95"/>
      <c r="CZ970" s="95"/>
      <c r="DA970" s="95"/>
      <c r="DB970" s="95"/>
      <c r="DC970" s="95"/>
      <c r="DD970" s="95"/>
      <c r="DE970" s="95"/>
      <c r="DF970" s="95"/>
      <c r="DG970" s="95"/>
      <c r="DH970" s="95"/>
      <c r="DI970" s="95"/>
      <c r="DJ970" s="95"/>
      <c r="DK970" s="95"/>
      <c r="DL970" s="95"/>
      <c r="DM970" s="95"/>
      <c r="DN970" s="95"/>
      <c r="DO970" s="95"/>
      <c r="DP970" s="95"/>
      <c r="DQ970" s="95"/>
      <c r="DR970" s="95"/>
      <c r="DS970" s="95"/>
      <c r="DT970" s="95"/>
      <c r="DU970" s="95"/>
      <c r="DV970" s="95"/>
      <c r="DW970" s="95"/>
      <c r="DX970" s="95"/>
      <c r="DY970" s="95"/>
      <c r="DZ970" s="95"/>
      <c r="EA970" s="95"/>
      <c r="EB970" s="95"/>
      <c r="EC970" s="95"/>
      <c r="ED970" s="95"/>
      <c r="EE970" s="95"/>
      <c r="EF970" s="95"/>
      <c r="EG970" s="95"/>
      <c r="EH970" s="95"/>
      <c r="EI970" s="95"/>
      <c r="EJ970" s="95"/>
      <c r="EK970" s="95"/>
      <c r="EL970" s="95"/>
      <c r="EM970" s="95"/>
      <c r="EN970" s="95"/>
      <c r="EO970" s="95"/>
      <c r="EP970" s="95"/>
      <c r="EQ970" s="95"/>
      <c r="ER970" s="95"/>
      <c r="ES970" s="95"/>
      <c r="ET970" s="95"/>
      <c r="EU970" s="95"/>
      <c r="EV970" s="95"/>
      <c r="EW970" s="95"/>
      <c r="EX970" s="95"/>
      <c r="EY970" s="95"/>
      <c r="EZ970" s="95"/>
      <c r="FA970" s="95"/>
      <c r="FB970" s="95"/>
      <c r="FC970" s="95"/>
      <c r="FD970" s="95"/>
      <c r="FE970" s="95"/>
      <c r="FF970" s="95"/>
      <c r="FG970" s="95"/>
      <c r="FH970" s="95"/>
      <c r="FI970" s="95"/>
      <c r="FJ970" s="95"/>
      <c r="FK970" s="95"/>
      <c r="FL970" s="95"/>
      <c r="FM970" s="95"/>
      <c r="FN970" s="95"/>
      <c r="FO970" s="95"/>
      <c r="FP970" s="95"/>
      <c r="FQ970" s="95"/>
      <c r="FR970" s="95"/>
      <c r="FS970" s="95"/>
      <c r="FT970" s="95"/>
      <c r="FU970" s="95"/>
      <c r="FV970" s="95"/>
      <c r="FW970" s="95"/>
      <c r="FX970" s="95"/>
      <c r="FY970" s="95"/>
      <c r="FZ970" s="95"/>
      <c r="GA970" s="95"/>
      <c r="GB970" s="95"/>
      <c r="GC970" s="95"/>
      <c r="GD970" s="95"/>
      <c r="GE970" s="95"/>
      <c r="GF970" s="95"/>
      <c r="GG970" s="95"/>
      <c r="GH970" s="95"/>
      <c r="GI970" s="95"/>
      <c r="GJ970" s="95"/>
      <c r="GK970" s="95"/>
      <c r="GL970" s="95"/>
      <c r="GM970" s="95"/>
      <c r="GN970" s="95"/>
      <c r="GO970" s="95"/>
      <c r="GP970" s="95"/>
      <c r="GQ970" s="95"/>
      <c r="GR970" s="95"/>
      <c r="GS970" s="95"/>
      <c r="GT970" s="95"/>
      <c r="GU970" s="95"/>
      <c r="GV970" s="95"/>
      <c r="GW970" s="95"/>
      <c r="GX970" s="95"/>
      <c r="GY970" s="95"/>
      <c r="GZ970" s="95"/>
      <c r="HA970" s="95"/>
      <c r="HB970" s="95"/>
      <c r="HC970" s="95"/>
      <c r="HD970" s="95"/>
      <c r="HE970" s="95"/>
      <c r="HF970" s="95"/>
    </row>
    <row r="971" spans="1:214" s="181" customFormat="1" x14ac:dyDescent="0.2">
      <c r="A971" s="98"/>
      <c r="B971" s="548">
        <v>38</v>
      </c>
      <c r="C971" s="549" t="s">
        <v>626</v>
      </c>
      <c r="D971" s="550" t="s">
        <v>627</v>
      </c>
      <c r="E971" s="543"/>
      <c r="F971" s="543"/>
      <c r="G971" s="544"/>
      <c r="H971" s="552">
        <f t="shared" si="500"/>
        <v>38</v>
      </c>
      <c r="I971" s="105" t="str">
        <f t="shared" si="501"/>
        <v>A370T A</v>
      </c>
      <c r="J971" s="267">
        <v>2198225</v>
      </c>
      <c r="K971" s="267">
        <v>8510077.5231124796</v>
      </c>
      <c r="L971" s="267">
        <v>45272765.649075501</v>
      </c>
      <c r="M971" s="267">
        <v>351411.16140215704</v>
      </c>
      <c r="N971" s="267">
        <v>0</v>
      </c>
      <c r="O971" s="267">
        <v>0</v>
      </c>
      <c r="P971" s="267">
        <v>0</v>
      </c>
      <c r="Q971" s="547">
        <f t="shared" si="503"/>
        <v>56332479.333590142</v>
      </c>
      <c r="S971" s="95"/>
      <c r="T971" s="95"/>
      <c r="U971" s="95"/>
      <c r="V971" s="95"/>
      <c r="W971" s="95"/>
      <c r="X971" s="95"/>
      <c r="Y971" s="95"/>
      <c r="Z971" s="95"/>
      <c r="AA971" s="95"/>
      <c r="AB971" s="95"/>
      <c r="AC971" s="95"/>
      <c r="AD971" s="95"/>
      <c r="AE971" s="95"/>
      <c r="AF971" s="95"/>
      <c r="AG971" s="95"/>
      <c r="AH971" s="95"/>
      <c r="AI971" s="95"/>
      <c r="AJ971" s="95"/>
      <c r="AK971" s="95"/>
      <c r="AL971" s="95"/>
      <c r="AM971" s="95"/>
      <c r="AN971" s="95"/>
      <c r="AO971" s="95"/>
      <c r="AP971" s="95"/>
      <c r="AQ971" s="95"/>
      <c r="AR971" s="95"/>
      <c r="AS971" s="95"/>
      <c r="AT971" s="95"/>
      <c r="AU971" s="95"/>
      <c r="AV971" s="95"/>
      <c r="AW971" s="95"/>
      <c r="AX971" s="95"/>
      <c r="AY971" s="95"/>
      <c r="AZ971" s="95"/>
      <c r="BA971" s="95"/>
      <c r="BB971" s="95"/>
      <c r="BC971" s="95"/>
      <c r="BD971" s="95"/>
      <c r="BE971" s="95"/>
      <c r="BF971" s="95"/>
      <c r="BG971" s="95"/>
      <c r="BH971" s="95"/>
      <c r="BI971" s="95"/>
      <c r="BJ971" s="95"/>
      <c r="BK971" s="95"/>
      <c r="BL971" s="95"/>
      <c r="BM971" s="95"/>
      <c r="BN971" s="95"/>
      <c r="BO971" s="95"/>
      <c r="BP971" s="95"/>
      <c r="BQ971" s="95"/>
      <c r="BR971" s="95"/>
      <c r="BS971" s="95"/>
      <c r="BT971" s="95"/>
      <c r="BU971" s="95"/>
      <c r="BV971" s="95"/>
      <c r="BW971" s="95"/>
      <c r="BX971" s="95"/>
      <c r="BY971" s="95"/>
      <c r="BZ971" s="95"/>
      <c r="CA971" s="95"/>
      <c r="CB971" s="95"/>
      <c r="CC971" s="95"/>
      <c r="CD971" s="95"/>
      <c r="CE971" s="95"/>
      <c r="CF971" s="95"/>
      <c r="CG971" s="95"/>
      <c r="CH971" s="95"/>
      <c r="CI971" s="95"/>
      <c r="CJ971" s="95"/>
      <c r="CK971" s="95"/>
      <c r="CL971" s="95"/>
      <c r="CM971" s="95"/>
      <c r="CN971" s="95"/>
      <c r="CO971" s="95"/>
      <c r="CP971" s="95"/>
      <c r="CQ971" s="95"/>
      <c r="CR971" s="95"/>
      <c r="CS971" s="95"/>
      <c r="CT971" s="95"/>
      <c r="CU971" s="95"/>
      <c r="CV971" s="95"/>
      <c r="CW971" s="95"/>
      <c r="CX971" s="95"/>
      <c r="CY971" s="95"/>
      <c r="CZ971" s="95"/>
      <c r="DA971" s="95"/>
      <c r="DB971" s="95"/>
      <c r="DC971" s="95"/>
      <c r="DD971" s="95"/>
      <c r="DE971" s="95"/>
      <c r="DF971" s="95"/>
      <c r="DG971" s="95"/>
      <c r="DH971" s="95"/>
      <c r="DI971" s="95"/>
      <c r="DJ971" s="95"/>
      <c r="DK971" s="95"/>
      <c r="DL971" s="95"/>
      <c r="DM971" s="95"/>
      <c r="DN971" s="95"/>
      <c r="DO971" s="95"/>
      <c r="DP971" s="95"/>
      <c r="DQ971" s="95"/>
      <c r="DR971" s="95"/>
      <c r="DS971" s="95"/>
      <c r="DT971" s="95"/>
      <c r="DU971" s="95"/>
      <c r="DV971" s="95"/>
      <c r="DW971" s="95"/>
      <c r="DX971" s="95"/>
      <c r="DY971" s="95"/>
      <c r="DZ971" s="95"/>
      <c r="EA971" s="95"/>
      <c r="EB971" s="95"/>
      <c r="EC971" s="95"/>
      <c r="ED971" s="95"/>
      <c r="EE971" s="95"/>
      <c r="EF971" s="95"/>
      <c r="EG971" s="95"/>
      <c r="EH971" s="95"/>
      <c r="EI971" s="95"/>
      <c r="EJ971" s="95"/>
      <c r="EK971" s="95"/>
      <c r="EL971" s="95"/>
      <c r="EM971" s="95"/>
      <c r="EN971" s="95"/>
      <c r="EO971" s="95"/>
      <c r="EP971" s="95"/>
      <c r="EQ971" s="95"/>
      <c r="ER971" s="95"/>
      <c r="ES971" s="95"/>
      <c r="ET971" s="95"/>
      <c r="EU971" s="95"/>
      <c r="EV971" s="95"/>
      <c r="EW971" s="95"/>
      <c r="EX971" s="95"/>
      <c r="EY971" s="95"/>
      <c r="EZ971" s="95"/>
      <c r="FA971" s="95"/>
      <c r="FB971" s="95"/>
      <c r="FC971" s="95"/>
      <c r="FD971" s="95"/>
      <c r="FE971" s="95"/>
      <c r="FF971" s="95"/>
      <c r="FG971" s="95"/>
      <c r="FH971" s="95"/>
      <c r="FI971" s="95"/>
      <c r="FJ971" s="95"/>
      <c r="FK971" s="95"/>
      <c r="FL971" s="95"/>
      <c r="FM971" s="95"/>
      <c r="FN971" s="95"/>
      <c r="FO971" s="95"/>
      <c r="FP971" s="95"/>
      <c r="FQ971" s="95"/>
      <c r="FR971" s="95"/>
      <c r="FS971" s="95"/>
      <c r="FT971" s="95"/>
      <c r="FU971" s="95"/>
      <c r="FV971" s="95"/>
      <c r="FW971" s="95"/>
      <c r="FX971" s="95"/>
      <c r="FY971" s="95"/>
      <c r="FZ971" s="95"/>
      <c r="GA971" s="95"/>
      <c r="GB971" s="95"/>
      <c r="GC971" s="95"/>
      <c r="GD971" s="95"/>
      <c r="GE971" s="95"/>
      <c r="GF971" s="95"/>
      <c r="GG971" s="95"/>
      <c r="GH971" s="95"/>
      <c r="GI971" s="95"/>
      <c r="GJ971" s="95"/>
      <c r="GK971" s="95"/>
      <c r="GL971" s="95"/>
      <c r="GM971" s="95"/>
      <c r="GN971" s="95"/>
      <c r="GO971" s="95"/>
      <c r="GP971" s="95"/>
      <c r="GQ971" s="95"/>
      <c r="GR971" s="95"/>
      <c r="GS971" s="95"/>
      <c r="GT971" s="95"/>
      <c r="GU971" s="95"/>
      <c r="GV971" s="95"/>
      <c r="GW971" s="95"/>
      <c r="GX971" s="95"/>
      <c r="GY971" s="95"/>
      <c r="GZ971" s="95"/>
      <c r="HA971" s="95"/>
      <c r="HB971" s="95"/>
      <c r="HC971" s="95"/>
      <c r="HD971" s="95"/>
      <c r="HE971" s="95"/>
      <c r="HF971" s="95"/>
    </row>
    <row r="972" spans="1:214" s="181" customFormat="1" x14ac:dyDescent="0.2">
      <c r="A972" s="98"/>
      <c r="B972" s="548">
        <v>39</v>
      </c>
      <c r="C972" s="549" t="s">
        <v>628</v>
      </c>
      <c r="D972" s="550" t="s">
        <v>629</v>
      </c>
      <c r="E972" s="543"/>
      <c r="F972" s="543"/>
      <c r="G972" s="544"/>
      <c r="H972" s="552">
        <f t="shared" si="500"/>
        <v>39</v>
      </c>
      <c r="I972" s="105" t="str">
        <f t="shared" si="501"/>
        <v>A373S</v>
      </c>
      <c r="J972" s="267">
        <v>0</v>
      </c>
      <c r="K972" s="267">
        <v>0</v>
      </c>
      <c r="L972" s="267">
        <v>0</v>
      </c>
      <c r="M972" s="267">
        <v>0</v>
      </c>
      <c r="N972" s="267">
        <v>0</v>
      </c>
      <c r="O972" s="267">
        <v>601890.25283084845</v>
      </c>
      <c r="P972" s="267">
        <v>2398.7471691515116</v>
      </c>
      <c r="Q972" s="547">
        <f t="shared" si="503"/>
        <v>604289</v>
      </c>
      <c r="S972" s="95"/>
      <c r="T972" s="95"/>
      <c r="U972" s="95"/>
      <c r="V972" s="95"/>
      <c r="W972" s="95"/>
      <c r="X972" s="95"/>
      <c r="Y972" s="95"/>
      <c r="Z972" s="95"/>
      <c r="AA972" s="95"/>
      <c r="AB972" s="95"/>
      <c r="AC972" s="95"/>
      <c r="AD972" s="95"/>
      <c r="AE972" s="95"/>
      <c r="AF972" s="95"/>
      <c r="AG972" s="95"/>
      <c r="AH972" s="95"/>
      <c r="AI972" s="95"/>
      <c r="AJ972" s="95"/>
      <c r="AK972" s="95"/>
      <c r="AL972" s="95"/>
      <c r="AM972" s="95"/>
      <c r="AN972" s="95"/>
      <c r="AO972" s="95"/>
      <c r="AP972" s="95"/>
      <c r="AQ972" s="95"/>
      <c r="AR972" s="95"/>
      <c r="AS972" s="95"/>
      <c r="AT972" s="95"/>
      <c r="AU972" s="95"/>
      <c r="AV972" s="95"/>
      <c r="AW972" s="95"/>
      <c r="AX972" s="95"/>
      <c r="AY972" s="95"/>
      <c r="AZ972" s="95"/>
      <c r="BA972" s="95"/>
      <c r="BB972" s="95"/>
      <c r="BC972" s="95"/>
      <c r="BD972" s="95"/>
      <c r="BE972" s="95"/>
      <c r="BF972" s="95"/>
      <c r="BG972" s="95"/>
      <c r="BH972" s="95"/>
      <c r="BI972" s="95"/>
      <c r="BJ972" s="95"/>
      <c r="BK972" s="95"/>
      <c r="BL972" s="95"/>
      <c r="BM972" s="95"/>
      <c r="BN972" s="95"/>
      <c r="BO972" s="95"/>
      <c r="BP972" s="95"/>
      <c r="BQ972" s="95"/>
      <c r="BR972" s="95"/>
      <c r="BS972" s="95"/>
      <c r="BT972" s="95"/>
      <c r="BU972" s="95"/>
      <c r="BV972" s="95"/>
      <c r="BW972" s="95"/>
      <c r="BX972" s="95"/>
      <c r="BY972" s="95"/>
      <c r="BZ972" s="95"/>
      <c r="CA972" s="95"/>
      <c r="CB972" s="95"/>
      <c r="CC972" s="95"/>
      <c r="CD972" s="95"/>
      <c r="CE972" s="95"/>
      <c r="CF972" s="95"/>
      <c r="CG972" s="95"/>
      <c r="CH972" s="95"/>
      <c r="CI972" s="95"/>
      <c r="CJ972" s="95"/>
      <c r="CK972" s="95"/>
      <c r="CL972" s="95"/>
      <c r="CM972" s="95"/>
      <c r="CN972" s="95"/>
      <c r="CO972" s="95"/>
      <c r="CP972" s="95"/>
      <c r="CQ972" s="95"/>
      <c r="CR972" s="95"/>
      <c r="CS972" s="95"/>
      <c r="CT972" s="95"/>
      <c r="CU972" s="95"/>
      <c r="CV972" s="95"/>
      <c r="CW972" s="95"/>
      <c r="CX972" s="95"/>
      <c r="CY972" s="95"/>
      <c r="CZ972" s="95"/>
      <c r="DA972" s="95"/>
      <c r="DB972" s="95"/>
      <c r="DC972" s="95"/>
      <c r="DD972" s="95"/>
      <c r="DE972" s="95"/>
      <c r="DF972" s="95"/>
      <c r="DG972" s="95"/>
      <c r="DH972" s="95"/>
      <c r="DI972" s="95"/>
      <c r="DJ972" s="95"/>
      <c r="DK972" s="95"/>
      <c r="DL972" s="95"/>
      <c r="DM972" s="95"/>
      <c r="DN972" s="95"/>
      <c r="DO972" s="95"/>
      <c r="DP972" s="95"/>
      <c r="DQ972" s="95"/>
      <c r="DR972" s="95"/>
      <c r="DS972" s="95"/>
      <c r="DT972" s="95"/>
      <c r="DU972" s="95"/>
      <c r="DV972" s="95"/>
      <c r="DW972" s="95"/>
      <c r="DX972" s="95"/>
      <c r="DY972" s="95"/>
      <c r="DZ972" s="95"/>
      <c r="EA972" s="95"/>
      <c r="EB972" s="95"/>
      <c r="EC972" s="95"/>
      <c r="ED972" s="95"/>
      <c r="EE972" s="95"/>
      <c r="EF972" s="95"/>
      <c r="EG972" s="95"/>
      <c r="EH972" s="95"/>
      <c r="EI972" s="95"/>
      <c r="EJ972" s="95"/>
      <c r="EK972" s="95"/>
      <c r="EL972" s="95"/>
      <c r="EM972" s="95"/>
      <c r="EN972" s="95"/>
      <c r="EO972" s="95"/>
      <c r="EP972" s="95"/>
      <c r="EQ972" s="95"/>
      <c r="ER972" s="95"/>
      <c r="ES972" s="95"/>
      <c r="ET972" s="95"/>
      <c r="EU972" s="95"/>
      <c r="EV972" s="95"/>
      <c r="EW972" s="95"/>
      <c r="EX972" s="95"/>
      <c r="EY972" s="95"/>
      <c r="EZ972" s="95"/>
      <c r="FA972" s="95"/>
      <c r="FB972" s="95"/>
      <c r="FC972" s="95"/>
      <c r="FD972" s="95"/>
      <c r="FE972" s="95"/>
      <c r="FF972" s="95"/>
      <c r="FG972" s="95"/>
      <c r="FH972" s="95"/>
      <c r="FI972" s="95"/>
      <c r="FJ972" s="95"/>
      <c r="FK972" s="95"/>
      <c r="FL972" s="95"/>
      <c r="FM972" s="95"/>
      <c r="FN972" s="95"/>
      <c r="FO972" s="95"/>
      <c r="FP972" s="95"/>
      <c r="FQ972" s="95"/>
      <c r="FR972" s="95"/>
      <c r="FS972" s="95"/>
      <c r="FT972" s="95"/>
      <c r="FU972" s="95"/>
      <c r="FV972" s="95"/>
      <c r="FW972" s="95"/>
      <c r="FX972" s="95"/>
      <c r="FY972" s="95"/>
      <c r="FZ972" s="95"/>
      <c r="GA972" s="95"/>
      <c r="GB972" s="95"/>
      <c r="GC972" s="95"/>
      <c r="GD972" s="95"/>
      <c r="GE972" s="95"/>
      <c r="GF972" s="95"/>
      <c r="GG972" s="95"/>
      <c r="GH972" s="95"/>
      <c r="GI972" s="95"/>
      <c r="GJ972" s="95"/>
      <c r="GK972" s="95"/>
      <c r="GL972" s="95"/>
      <c r="GM972" s="95"/>
      <c r="GN972" s="95"/>
      <c r="GO972" s="95"/>
      <c r="GP972" s="95"/>
      <c r="GQ972" s="95"/>
      <c r="GR972" s="95"/>
      <c r="GS972" s="95"/>
      <c r="GT972" s="95"/>
      <c r="GU972" s="95"/>
      <c r="GV972" s="95"/>
      <c r="GW972" s="95"/>
      <c r="GX972" s="95"/>
      <c r="GY972" s="95"/>
      <c r="GZ972" s="95"/>
      <c r="HA972" s="95"/>
      <c r="HB972" s="95"/>
      <c r="HC972" s="95"/>
      <c r="HD972" s="95"/>
      <c r="HE972" s="95"/>
      <c r="HF972" s="95"/>
    </row>
    <row r="973" spans="1:214" s="181" customFormat="1" x14ac:dyDescent="0.2">
      <c r="A973" s="98"/>
      <c r="B973" s="548">
        <v>40</v>
      </c>
      <c r="C973" s="549" t="s">
        <v>630</v>
      </c>
      <c r="D973" s="550" t="s">
        <v>631</v>
      </c>
      <c r="E973" s="543"/>
      <c r="F973" s="543"/>
      <c r="G973" s="544"/>
      <c r="H973" s="552">
        <f t="shared" si="500"/>
        <v>40</v>
      </c>
      <c r="I973" s="105" t="str">
        <f t="shared" si="501"/>
        <v>A373M</v>
      </c>
      <c r="J973" s="267">
        <v>0</v>
      </c>
      <c r="K973" s="267">
        <v>0</v>
      </c>
      <c r="L973" s="267">
        <v>0</v>
      </c>
      <c r="M973" s="267">
        <v>0</v>
      </c>
      <c r="N973" s="267">
        <v>0</v>
      </c>
      <c r="O973" s="267">
        <v>0</v>
      </c>
      <c r="P973" s="267">
        <v>13210</v>
      </c>
      <c r="Q973" s="547">
        <f t="shared" si="503"/>
        <v>13210</v>
      </c>
      <c r="S973" s="95"/>
      <c r="T973" s="95"/>
      <c r="U973" s="95"/>
      <c r="V973" s="95"/>
      <c r="W973" s="95"/>
      <c r="X973" s="95"/>
      <c r="Y973" s="95"/>
      <c r="Z973" s="95"/>
      <c r="AA973" s="95"/>
      <c r="AB973" s="95"/>
      <c r="AC973" s="95"/>
      <c r="AD973" s="95"/>
      <c r="AE973" s="95"/>
      <c r="AF973" s="95"/>
      <c r="AG973" s="95"/>
      <c r="AH973" s="95"/>
      <c r="AI973" s="95"/>
      <c r="AJ973" s="95"/>
      <c r="AK973" s="95"/>
      <c r="AL973" s="95"/>
      <c r="AM973" s="95"/>
      <c r="AN973" s="95"/>
      <c r="AO973" s="95"/>
      <c r="AP973" s="95"/>
      <c r="AQ973" s="95"/>
      <c r="AR973" s="95"/>
      <c r="AS973" s="95"/>
      <c r="AT973" s="95"/>
      <c r="AU973" s="95"/>
      <c r="AV973" s="95"/>
      <c r="AW973" s="95"/>
      <c r="AX973" s="95"/>
      <c r="AY973" s="95"/>
      <c r="AZ973" s="95"/>
      <c r="BA973" s="95"/>
      <c r="BB973" s="95"/>
      <c r="BC973" s="95"/>
      <c r="BD973" s="95"/>
      <c r="BE973" s="95"/>
      <c r="BF973" s="95"/>
      <c r="BG973" s="95"/>
      <c r="BH973" s="95"/>
      <c r="BI973" s="95"/>
      <c r="BJ973" s="95"/>
      <c r="BK973" s="95"/>
      <c r="BL973" s="95"/>
      <c r="BM973" s="95"/>
      <c r="BN973" s="95"/>
      <c r="BO973" s="95"/>
      <c r="BP973" s="95"/>
      <c r="BQ973" s="95"/>
      <c r="BR973" s="95"/>
      <c r="BS973" s="95"/>
      <c r="BT973" s="95"/>
      <c r="BU973" s="95"/>
      <c r="BV973" s="95"/>
      <c r="BW973" s="95"/>
      <c r="BX973" s="95"/>
      <c r="BY973" s="95"/>
      <c r="BZ973" s="95"/>
      <c r="CA973" s="95"/>
      <c r="CB973" s="95"/>
      <c r="CC973" s="95"/>
      <c r="CD973" s="95"/>
      <c r="CE973" s="95"/>
      <c r="CF973" s="95"/>
      <c r="CG973" s="95"/>
      <c r="CH973" s="95"/>
      <c r="CI973" s="95"/>
      <c r="CJ973" s="95"/>
      <c r="CK973" s="95"/>
      <c r="CL973" s="95"/>
      <c r="CM973" s="95"/>
      <c r="CN973" s="95"/>
      <c r="CO973" s="95"/>
      <c r="CP973" s="95"/>
      <c r="CQ973" s="95"/>
      <c r="CR973" s="95"/>
      <c r="CS973" s="95"/>
      <c r="CT973" s="95"/>
      <c r="CU973" s="95"/>
      <c r="CV973" s="95"/>
      <c r="CW973" s="95"/>
      <c r="CX973" s="95"/>
      <c r="CY973" s="95"/>
      <c r="CZ973" s="95"/>
      <c r="DA973" s="95"/>
      <c r="DB973" s="95"/>
      <c r="DC973" s="95"/>
      <c r="DD973" s="95"/>
      <c r="DE973" s="95"/>
      <c r="DF973" s="95"/>
      <c r="DG973" s="95"/>
      <c r="DH973" s="95"/>
      <c r="DI973" s="95"/>
      <c r="DJ973" s="95"/>
      <c r="DK973" s="95"/>
      <c r="DL973" s="95"/>
      <c r="DM973" s="95"/>
      <c r="DN973" s="95"/>
      <c r="DO973" s="95"/>
      <c r="DP973" s="95"/>
      <c r="DQ973" s="95"/>
      <c r="DR973" s="95"/>
      <c r="DS973" s="95"/>
      <c r="DT973" s="95"/>
      <c r="DU973" s="95"/>
      <c r="DV973" s="95"/>
      <c r="DW973" s="95"/>
      <c r="DX973" s="95"/>
      <c r="DY973" s="95"/>
      <c r="DZ973" s="95"/>
      <c r="EA973" s="95"/>
      <c r="EB973" s="95"/>
      <c r="EC973" s="95"/>
      <c r="ED973" s="95"/>
      <c r="EE973" s="95"/>
      <c r="EF973" s="95"/>
      <c r="EG973" s="95"/>
      <c r="EH973" s="95"/>
      <c r="EI973" s="95"/>
      <c r="EJ973" s="95"/>
      <c r="EK973" s="95"/>
      <c r="EL973" s="95"/>
      <c r="EM973" s="95"/>
      <c r="EN973" s="95"/>
      <c r="EO973" s="95"/>
      <c r="EP973" s="95"/>
      <c r="EQ973" s="95"/>
      <c r="ER973" s="95"/>
      <c r="ES973" s="95"/>
      <c r="ET973" s="95"/>
      <c r="EU973" s="95"/>
      <c r="EV973" s="95"/>
      <c r="EW973" s="95"/>
      <c r="EX973" s="95"/>
      <c r="EY973" s="95"/>
      <c r="EZ973" s="95"/>
      <c r="FA973" s="95"/>
      <c r="FB973" s="95"/>
      <c r="FC973" s="95"/>
      <c r="FD973" s="95"/>
      <c r="FE973" s="95"/>
      <c r="FF973" s="95"/>
      <c r="FG973" s="95"/>
      <c r="FH973" s="95"/>
      <c r="FI973" s="95"/>
      <c r="FJ973" s="95"/>
      <c r="FK973" s="95"/>
      <c r="FL973" s="95"/>
      <c r="FM973" s="95"/>
      <c r="FN973" s="95"/>
      <c r="FO973" s="95"/>
      <c r="FP973" s="95"/>
      <c r="FQ973" s="95"/>
      <c r="FR973" s="95"/>
      <c r="FS973" s="95"/>
      <c r="FT973" s="95"/>
      <c r="FU973" s="95"/>
      <c r="FV973" s="95"/>
      <c r="FW973" s="95"/>
      <c r="FX973" s="95"/>
      <c r="FY973" s="95"/>
      <c r="FZ973" s="95"/>
      <c r="GA973" s="95"/>
      <c r="GB973" s="95"/>
      <c r="GC973" s="95"/>
      <c r="GD973" s="95"/>
      <c r="GE973" s="95"/>
      <c r="GF973" s="95"/>
      <c r="GG973" s="95"/>
      <c r="GH973" s="95"/>
      <c r="GI973" s="95"/>
      <c r="GJ973" s="95"/>
      <c r="GK973" s="95"/>
      <c r="GL973" s="95"/>
      <c r="GM973" s="95"/>
      <c r="GN973" s="95"/>
      <c r="GO973" s="95"/>
      <c r="GP973" s="95"/>
      <c r="GQ973" s="95"/>
      <c r="GR973" s="95"/>
      <c r="GS973" s="95"/>
      <c r="GT973" s="95"/>
      <c r="GU973" s="95"/>
      <c r="GV973" s="95"/>
      <c r="GW973" s="95"/>
      <c r="GX973" s="95"/>
      <c r="GY973" s="95"/>
      <c r="GZ973" s="95"/>
      <c r="HA973" s="95"/>
      <c r="HB973" s="95"/>
      <c r="HC973" s="95"/>
      <c r="HD973" s="95"/>
      <c r="HE973" s="95"/>
      <c r="HF973" s="95"/>
    </row>
    <row r="974" spans="1:214" s="181" customFormat="1" x14ac:dyDescent="0.2">
      <c r="A974" s="98"/>
      <c r="B974" s="548">
        <v>41</v>
      </c>
      <c r="C974" s="549"/>
      <c r="D974" s="550"/>
      <c r="E974" s="543"/>
      <c r="F974" s="543"/>
      <c r="G974" s="544"/>
      <c r="H974" s="552">
        <f t="shared" si="500"/>
        <v>41</v>
      </c>
      <c r="I974" s="105">
        <f t="shared" si="501"/>
        <v>0</v>
      </c>
      <c r="J974" s="267"/>
      <c r="K974" s="267"/>
      <c r="L974" s="267"/>
      <c r="M974" s="267"/>
      <c r="N974" s="267"/>
      <c r="O974" s="267"/>
      <c r="P974" s="267"/>
      <c r="Q974" s="547">
        <f t="shared" si="503"/>
        <v>0</v>
      </c>
      <c r="S974" s="95"/>
      <c r="T974" s="95"/>
      <c r="U974" s="95"/>
      <c r="V974" s="95"/>
      <c r="W974" s="95"/>
      <c r="X974" s="95"/>
      <c r="Y974" s="95"/>
      <c r="Z974" s="95"/>
      <c r="AA974" s="95"/>
      <c r="AB974" s="95"/>
      <c r="AC974" s="95"/>
      <c r="AD974" s="95"/>
      <c r="AE974" s="95"/>
      <c r="AF974" s="95"/>
      <c r="AG974" s="95"/>
      <c r="AH974" s="95"/>
      <c r="AI974" s="95"/>
      <c r="AJ974" s="95"/>
      <c r="AK974" s="95"/>
      <c r="AL974" s="95"/>
      <c r="AM974" s="95"/>
      <c r="AN974" s="95"/>
      <c r="AO974" s="95"/>
      <c r="AP974" s="95"/>
      <c r="AQ974" s="95"/>
      <c r="AR974" s="95"/>
      <c r="AS974" s="95"/>
      <c r="AT974" s="95"/>
      <c r="AU974" s="95"/>
      <c r="AV974" s="95"/>
      <c r="AW974" s="95"/>
      <c r="AX974" s="95"/>
      <c r="AY974" s="95"/>
      <c r="AZ974" s="95"/>
      <c r="BA974" s="95"/>
      <c r="BB974" s="95"/>
      <c r="BC974" s="95"/>
      <c r="BD974" s="95"/>
      <c r="BE974" s="95"/>
      <c r="BF974" s="95"/>
      <c r="BG974" s="95"/>
      <c r="BH974" s="95"/>
      <c r="BI974" s="95"/>
      <c r="BJ974" s="95"/>
      <c r="BK974" s="95"/>
      <c r="BL974" s="95"/>
      <c r="BM974" s="95"/>
      <c r="BN974" s="95"/>
      <c r="BO974" s="95"/>
      <c r="BP974" s="95"/>
      <c r="BQ974" s="95"/>
      <c r="BR974" s="95"/>
      <c r="BS974" s="95"/>
      <c r="BT974" s="95"/>
      <c r="BU974" s="95"/>
      <c r="BV974" s="95"/>
      <c r="BW974" s="95"/>
      <c r="BX974" s="95"/>
      <c r="BY974" s="95"/>
      <c r="BZ974" s="95"/>
      <c r="CA974" s="95"/>
      <c r="CB974" s="95"/>
      <c r="CC974" s="95"/>
      <c r="CD974" s="95"/>
      <c r="CE974" s="95"/>
      <c r="CF974" s="95"/>
      <c r="CG974" s="95"/>
      <c r="CH974" s="95"/>
      <c r="CI974" s="95"/>
      <c r="CJ974" s="95"/>
      <c r="CK974" s="95"/>
      <c r="CL974" s="95"/>
      <c r="CM974" s="95"/>
      <c r="CN974" s="95"/>
      <c r="CO974" s="95"/>
      <c r="CP974" s="95"/>
      <c r="CQ974" s="95"/>
      <c r="CR974" s="95"/>
      <c r="CS974" s="95"/>
      <c r="CT974" s="95"/>
      <c r="CU974" s="95"/>
      <c r="CV974" s="95"/>
      <c r="CW974" s="95"/>
      <c r="CX974" s="95"/>
      <c r="CY974" s="95"/>
      <c r="CZ974" s="95"/>
      <c r="DA974" s="95"/>
      <c r="DB974" s="95"/>
      <c r="DC974" s="95"/>
      <c r="DD974" s="95"/>
      <c r="DE974" s="95"/>
      <c r="DF974" s="95"/>
      <c r="DG974" s="95"/>
      <c r="DH974" s="95"/>
      <c r="DI974" s="95"/>
      <c r="DJ974" s="95"/>
      <c r="DK974" s="95"/>
      <c r="DL974" s="95"/>
      <c r="DM974" s="95"/>
      <c r="DN974" s="95"/>
      <c r="DO974" s="95"/>
      <c r="DP974" s="95"/>
      <c r="DQ974" s="95"/>
      <c r="DR974" s="95"/>
      <c r="DS974" s="95"/>
      <c r="DT974" s="95"/>
      <c r="DU974" s="95"/>
      <c r="DV974" s="95"/>
      <c r="DW974" s="95"/>
      <c r="DX974" s="95"/>
      <c r="DY974" s="95"/>
      <c r="DZ974" s="95"/>
      <c r="EA974" s="95"/>
      <c r="EB974" s="95"/>
      <c r="EC974" s="95"/>
      <c r="ED974" s="95"/>
      <c r="EE974" s="95"/>
      <c r="EF974" s="95"/>
      <c r="EG974" s="95"/>
      <c r="EH974" s="95"/>
      <c r="EI974" s="95"/>
      <c r="EJ974" s="95"/>
      <c r="EK974" s="95"/>
      <c r="EL974" s="95"/>
      <c r="EM974" s="95"/>
      <c r="EN974" s="95"/>
      <c r="EO974" s="95"/>
      <c r="EP974" s="95"/>
      <c r="EQ974" s="95"/>
      <c r="ER974" s="95"/>
      <c r="ES974" s="95"/>
      <c r="ET974" s="95"/>
      <c r="EU974" s="95"/>
      <c r="EV974" s="95"/>
      <c r="EW974" s="95"/>
      <c r="EX974" s="95"/>
      <c r="EY974" s="95"/>
      <c r="EZ974" s="95"/>
      <c r="FA974" s="95"/>
      <c r="FB974" s="95"/>
      <c r="FC974" s="95"/>
      <c r="FD974" s="95"/>
      <c r="FE974" s="95"/>
      <c r="FF974" s="95"/>
      <c r="FG974" s="95"/>
      <c r="FH974" s="95"/>
      <c r="FI974" s="95"/>
      <c r="FJ974" s="95"/>
      <c r="FK974" s="95"/>
      <c r="FL974" s="95"/>
      <c r="FM974" s="95"/>
      <c r="FN974" s="95"/>
      <c r="FO974" s="95"/>
      <c r="FP974" s="95"/>
      <c r="FQ974" s="95"/>
      <c r="FR974" s="95"/>
      <c r="FS974" s="95"/>
      <c r="FT974" s="95"/>
      <c r="FU974" s="95"/>
      <c r="FV974" s="95"/>
      <c r="FW974" s="95"/>
      <c r="FX974" s="95"/>
      <c r="FY974" s="95"/>
      <c r="FZ974" s="95"/>
      <c r="GA974" s="95"/>
      <c r="GB974" s="95"/>
      <c r="GC974" s="95"/>
      <c r="GD974" s="95"/>
      <c r="GE974" s="95"/>
      <c r="GF974" s="95"/>
      <c r="GG974" s="95"/>
      <c r="GH974" s="95"/>
      <c r="GI974" s="95"/>
      <c r="GJ974" s="95"/>
      <c r="GK974" s="95"/>
      <c r="GL974" s="95"/>
      <c r="GM974" s="95"/>
      <c r="GN974" s="95"/>
      <c r="GO974" s="95"/>
      <c r="GP974" s="95"/>
      <c r="GQ974" s="95"/>
      <c r="GR974" s="95"/>
      <c r="GS974" s="95"/>
      <c r="GT974" s="95"/>
      <c r="GU974" s="95"/>
      <c r="GV974" s="95"/>
      <c r="GW974" s="95"/>
      <c r="GX974" s="95"/>
      <c r="GY974" s="95"/>
      <c r="GZ974" s="95"/>
      <c r="HA974" s="95"/>
      <c r="HB974" s="95"/>
      <c r="HC974" s="95"/>
      <c r="HD974" s="95"/>
      <c r="HE974" s="95"/>
      <c r="HF974" s="95"/>
    </row>
    <row r="975" spans="1:214" s="181" customFormat="1" x14ac:dyDescent="0.2">
      <c r="A975" s="98"/>
      <c r="B975" s="548">
        <v>42</v>
      </c>
      <c r="C975" s="549" t="s">
        <v>632</v>
      </c>
      <c r="D975" s="550" t="s">
        <v>633</v>
      </c>
      <c r="E975" s="543"/>
      <c r="F975" s="543"/>
      <c r="G975" s="544"/>
      <c r="H975" s="552">
        <f t="shared" si="500"/>
        <v>42</v>
      </c>
      <c r="I975" s="105" t="str">
        <f t="shared" si="501"/>
        <v>TRANPLT</v>
      </c>
      <c r="J975" s="267">
        <f>J325</f>
        <v>2659284.5243976954</v>
      </c>
      <c r="K975" s="267">
        <f t="shared" ref="K975:P975" si="512">K325</f>
        <v>58546.484562333193</v>
      </c>
      <c r="L975" s="267">
        <f t="shared" si="512"/>
        <v>1453446.8546664198</v>
      </c>
      <c r="M975" s="267">
        <f t="shared" si="512"/>
        <v>109185.11180011595</v>
      </c>
      <c r="N975" s="267">
        <f t="shared" si="512"/>
        <v>0</v>
      </c>
      <c r="O975" s="267">
        <f t="shared" si="512"/>
        <v>377538.29553816118</v>
      </c>
      <c r="P975" s="267">
        <f t="shared" si="512"/>
        <v>12369.862082609638</v>
      </c>
      <c r="Q975" s="547">
        <f t="shared" si="503"/>
        <v>4670371.1330473348</v>
      </c>
      <c r="S975" s="95"/>
      <c r="T975" s="95"/>
      <c r="U975" s="95"/>
      <c r="V975" s="95"/>
      <c r="W975" s="95"/>
      <c r="X975" s="95"/>
      <c r="Y975" s="95"/>
      <c r="Z975" s="95"/>
      <c r="AA975" s="95"/>
      <c r="AB975" s="95"/>
      <c r="AC975" s="95"/>
      <c r="AD975" s="95"/>
      <c r="AE975" s="95"/>
      <c r="AF975" s="95"/>
      <c r="AG975" s="95"/>
      <c r="AH975" s="95"/>
      <c r="AI975" s="95"/>
      <c r="AJ975" s="95"/>
      <c r="AK975" s="95"/>
      <c r="AL975" s="95"/>
      <c r="AM975" s="95"/>
      <c r="AN975" s="95"/>
      <c r="AO975" s="95"/>
      <c r="AP975" s="95"/>
      <c r="AQ975" s="95"/>
      <c r="AR975" s="95"/>
      <c r="AS975" s="95"/>
      <c r="AT975" s="95"/>
      <c r="AU975" s="95"/>
      <c r="AV975" s="95"/>
      <c r="AW975" s="95"/>
      <c r="AX975" s="95"/>
      <c r="AY975" s="95"/>
      <c r="AZ975" s="95"/>
      <c r="BA975" s="95"/>
      <c r="BB975" s="95"/>
      <c r="BC975" s="95"/>
      <c r="BD975" s="95"/>
      <c r="BE975" s="95"/>
      <c r="BF975" s="95"/>
      <c r="BG975" s="95"/>
      <c r="BH975" s="95"/>
      <c r="BI975" s="95"/>
      <c r="BJ975" s="95"/>
      <c r="BK975" s="95"/>
      <c r="BL975" s="95"/>
      <c r="BM975" s="95"/>
      <c r="BN975" s="95"/>
      <c r="BO975" s="95"/>
      <c r="BP975" s="95"/>
      <c r="BQ975" s="95"/>
      <c r="BR975" s="95"/>
      <c r="BS975" s="95"/>
      <c r="BT975" s="95"/>
      <c r="BU975" s="95"/>
      <c r="BV975" s="95"/>
      <c r="BW975" s="95"/>
      <c r="BX975" s="95"/>
      <c r="BY975" s="95"/>
      <c r="BZ975" s="95"/>
      <c r="CA975" s="95"/>
      <c r="CB975" s="95"/>
      <c r="CC975" s="95"/>
      <c r="CD975" s="95"/>
      <c r="CE975" s="95"/>
      <c r="CF975" s="95"/>
      <c r="CG975" s="95"/>
      <c r="CH975" s="95"/>
      <c r="CI975" s="95"/>
      <c r="CJ975" s="95"/>
      <c r="CK975" s="95"/>
      <c r="CL975" s="95"/>
      <c r="CM975" s="95"/>
      <c r="CN975" s="95"/>
      <c r="CO975" s="95"/>
      <c r="CP975" s="95"/>
      <c r="CQ975" s="95"/>
      <c r="CR975" s="95"/>
      <c r="CS975" s="95"/>
      <c r="CT975" s="95"/>
      <c r="CU975" s="95"/>
      <c r="CV975" s="95"/>
      <c r="CW975" s="95"/>
      <c r="CX975" s="95"/>
      <c r="CY975" s="95"/>
      <c r="CZ975" s="95"/>
      <c r="DA975" s="95"/>
      <c r="DB975" s="95"/>
      <c r="DC975" s="95"/>
      <c r="DD975" s="95"/>
      <c r="DE975" s="95"/>
      <c r="DF975" s="95"/>
      <c r="DG975" s="95"/>
      <c r="DH975" s="95"/>
      <c r="DI975" s="95"/>
      <c r="DJ975" s="95"/>
      <c r="DK975" s="95"/>
      <c r="DL975" s="95"/>
      <c r="DM975" s="95"/>
      <c r="DN975" s="95"/>
      <c r="DO975" s="95"/>
      <c r="DP975" s="95"/>
      <c r="DQ975" s="95"/>
      <c r="DR975" s="95"/>
      <c r="DS975" s="95"/>
      <c r="DT975" s="95"/>
      <c r="DU975" s="95"/>
      <c r="DV975" s="95"/>
      <c r="DW975" s="95"/>
      <c r="DX975" s="95"/>
      <c r="DY975" s="95"/>
      <c r="DZ975" s="95"/>
      <c r="EA975" s="95"/>
      <c r="EB975" s="95"/>
      <c r="EC975" s="95"/>
      <c r="ED975" s="95"/>
      <c r="EE975" s="95"/>
      <c r="EF975" s="95"/>
      <c r="EG975" s="95"/>
      <c r="EH975" s="95"/>
      <c r="EI975" s="95"/>
      <c r="EJ975" s="95"/>
      <c r="EK975" s="95"/>
      <c r="EL975" s="95"/>
      <c r="EM975" s="95"/>
      <c r="EN975" s="95"/>
      <c r="EO975" s="95"/>
      <c r="EP975" s="95"/>
      <c r="EQ975" s="95"/>
      <c r="ER975" s="95"/>
      <c r="ES975" s="95"/>
      <c r="ET975" s="95"/>
      <c r="EU975" s="95"/>
      <c r="EV975" s="95"/>
      <c r="EW975" s="95"/>
      <c r="EX975" s="95"/>
      <c r="EY975" s="95"/>
      <c r="EZ975" s="95"/>
      <c r="FA975" s="95"/>
      <c r="FB975" s="95"/>
      <c r="FC975" s="95"/>
      <c r="FD975" s="95"/>
      <c r="FE975" s="95"/>
      <c r="FF975" s="95"/>
      <c r="FG975" s="95"/>
      <c r="FH975" s="95"/>
      <c r="FI975" s="95"/>
      <c r="FJ975" s="95"/>
      <c r="FK975" s="95"/>
      <c r="FL975" s="95"/>
      <c r="FM975" s="95"/>
      <c r="FN975" s="95"/>
      <c r="FO975" s="95"/>
      <c r="FP975" s="95"/>
      <c r="FQ975" s="95"/>
      <c r="FR975" s="95"/>
      <c r="FS975" s="95"/>
      <c r="FT975" s="95"/>
      <c r="FU975" s="95"/>
      <c r="FV975" s="95"/>
      <c r="FW975" s="95"/>
      <c r="FX975" s="95"/>
      <c r="FY975" s="95"/>
      <c r="FZ975" s="95"/>
      <c r="GA975" s="95"/>
      <c r="GB975" s="95"/>
      <c r="GC975" s="95"/>
      <c r="GD975" s="95"/>
      <c r="GE975" s="95"/>
      <c r="GF975" s="95"/>
      <c r="GG975" s="95"/>
      <c r="GH975" s="95"/>
      <c r="GI975" s="95"/>
      <c r="GJ975" s="95"/>
      <c r="GK975" s="95"/>
      <c r="GL975" s="95"/>
      <c r="GM975" s="95"/>
      <c r="GN975" s="95"/>
      <c r="GO975" s="95"/>
      <c r="GP975" s="95"/>
      <c r="GQ975" s="95"/>
      <c r="GR975" s="95"/>
      <c r="GS975" s="95"/>
      <c r="GT975" s="95"/>
      <c r="GU975" s="95"/>
      <c r="GV975" s="95"/>
      <c r="GW975" s="95"/>
      <c r="GX975" s="95"/>
      <c r="GY975" s="95"/>
      <c r="GZ975" s="95"/>
      <c r="HA975" s="95"/>
      <c r="HB975" s="95"/>
      <c r="HC975" s="95"/>
      <c r="HD975" s="95"/>
      <c r="HE975" s="95"/>
      <c r="HF975" s="95"/>
    </row>
    <row r="976" spans="1:214" s="181" customFormat="1" x14ac:dyDescent="0.2">
      <c r="A976" s="98"/>
      <c r="B976" s="548">
        <v>43</v>
      </c>
      <c r="C976" s="549" t="s">
        <v>634</v>
      </c>
      <c r="D976" s="550" t="s">
        <v>635</v>
      </c>
      <c r="E976" s="543"/>
      <c r="F976" s="543"/>
      <c r="G976" s="544"/>
      <c r="H976" s="552">
        <f t="shared" si="500"/>
        <v>43</v>
      </c>
      <c r="I976" s="105" t="str">
        <f t="shared" si="501"/>
        <v>DISTPLT</v>
      </c>
      <c r="J976" s="267">
        <f>J975</f>
        <v>2659284.5243976954</v>
      </c>
      <c r="K976" s="267">
        <f t="shared" ref="K976:P978" si="513">K975</f>
        <v>58546.484562333193</v>
      </c>
      <c r="L976" s="267">
        <f t="shared" si="513"/>
        <v>1453446.8546664198</v>
      </c>
      <c r="M976" s="267">
        <f t="shared" si="513"/>
        <v>109185.11180011595</v>
      </c>
      <c r="N976" s="267">
        <f t="shared" si="513"/>
        <v>0</v>
      </c>
      <c r="O976" s="267">
        <f t="shared" si="513"/>
        <v>377538.29553816118</v>
      </c>
      <c r="P976" s="267">
        <f t="shared" si="513"/>
        <v>12369.862082609638</v>
      </c>
      <c r="Q976" s="547">
        <f t="shared" si="503"/>
        <v>4670371.1330473348</v>
      </c>
      <c r="S976" s="95"/>
      <c r="T976" s="95"/>
      <c r="U976" s="95"/>
      <c r="V976" s="95"/>
      <c r="W976" s="95"/>
      <c r="X976" s="95"/>
      <c r="Y976" s="95"/>
      <c r="Z976" s="95"/>
      <c r="AA976" s="95"/>
      <c r="AB976" s="95"/>
      <c r="AC976" s="95"/>
      <c r="AD976" s="95"/>
      <c r="AE976" s="95"/>
      <c r="AF976" s="95"/>
      <c r="AG976" s="95"/>
      <c r="AH976" s="95"/>
      <c r="AI976" s="95"/>
      <c r="AJ976" s="95"/>
      <c r="AK976" s="95"/>
      <c r="AL976" s="95"/>
      <c r="AM976" s="95"/>
      <c r="AN976" s="95"/>
      <c r="AO976" s="95"/>
      <c r="AP976" s="95"/>
      <c r="AQ976" s="95"/>
      <c r="AR976" s="95"/>
      <c r="AS976" s="95"/>
      <c r="AT976" s="95"/>
      <c r="AU976" s="95"/>
      <c r="AV976" s="95"/>
      <c r="AW976" s="95"/>
      <c r="AX976" s="95"/>
      <c r="AY976" s="95"/>
      <c r="AZ976" s="95"/>
      <c r="BA976" s="95"/>
      <c r="BB976" s="95"/>
      <c r="BC976" s="95"/>
      <c r="BD976" s="95"/>
      <c r="BE976" s="95"/>
      <c r="BF976" s="95"/>
      <c r="BG976" s="95"/>
      <c r="BH976" s="95"/>
      <c r="BI976" s="95"/>
      <c r="BJ976" s="95"/>
      <c r="BK976" s="95"/>
      <c r="BL976" s="95"/>
      <c r="BM976" s="95"/>
      <c r="BN976" s="95"/>
      <c r="BO976" s="95"/>
      <c r="BP976" s="95"/>
      <c r="BQ976" s="95"/>
      <c r="BR976" s="95"/>
      <c r="BS976" s="95"/>
      <c r="BT976" s="95"/>
      <c r="BU976" s="95"/>
      <c r="BV976" s="95"/>
      <c r="BW976" s="95"/>
      <c r="BX976" s="95"/>
      <c r="BY976" s="95"/>
      <c r="BZ976" s="95"/>
      <c r="CA976" s="95"/>
      <c r="CB976" s="95"/>
      <c r="CC976" s="95"/>
      <c r="CD976" s="95"/>
      <c r="CE976" s="95"/>
      <c r="CF976" s="95"/>
      <c r="CG976" s="95"/>
      <c r="CH976" s="95"/>
      <c r="CI976" s="95"/>
      <c r="CJ976" s="95"/>
      <c r="CK976" s="95"/>
      <c r="CL976" s="95"/>
      <c r="CM976" s="95"/>
      <c r="CN976" s="95"/>
      <c r="CO976" s="95"/>
      <c r="CP976" s="95"/>
      <c r="CQ976" s="95"/>
      <c r="CR976" s="95"/>
      <c r="CS976" s="95"/>
      <c r="CT976" s="95"/>
      <c r="CU976" s="95"/>
      <c r="CV976" s="95"/>
      <c r="CW976" s="95"/>
      <c r="CX976" s="95"/>
      <c r="CY976" s="95"/>
      <c r="CZ976" s="95"/>
      <c r="DA976" s="95"/>
      <c r="DB976" s="95"/>
      <c r="DC976" s="95"/>
      <c r="DD976" s="95"/>
      <c r="DE976" s="95"/>
      <c r="DF976" s="95"/>
      <c r="DG976" s="95"/>
      <c r="DH976" s="95"/>
      <c r="DI976" s="95"/>
      <c r="DJ976" s="95"/>
      <c r="DK976" s="95"/>
      <c r="DL976" s="95"/>
      <c r="DM976" s="95"/>
      <c r="DN976" s="95"/>
      <c r="DO976" s="95"/>
      <c r="DP976" s="95"/>
      <c r="DQ976" s="95"/>
      <c r="DR976" s="95"/>
      <c r="DS976" s="95"/>
      <c r="DT976" s="95"/>
      <c r="DU976" s="95"/>
      <c r="DV976" s="95"/>
      <c r="DW976" s="95"/>
      <c r="DX976" s="95"/>
      <c r="DY976" s="95"/>
      <c r="DZ976" s="95"/>
      <c r="EA976" s="95"/>
      <c r="EB976" s="95"/>
      <c r="EC976" s="95"/>
      <c r="ED976" s="95"/>
      <c r="EE976" s="95"/>
      <c r="EF976" s="95"/>
      <c r="EG976" s="95"/>
      <c r="EH976" s="95"/>
      <c r="EI976" s="95"/>
      <c r="EJ976" s="95"/>
      <c r="EK976" s="95"/>
      <c r="EL976" s="95"/>
      <c r="EM976" s="95"/>
      <c r="EN976" s="95"/>
      <c r="EO976" s="95"/>
      <c r="EP976" s="95"/>
      <c r="EQ976" s="95"/>
      <c r="ER976" s="95"/>
      <c r="ES976" s="95"/>
      <c r="ET976" s="95"/>
      <c r="EU976" s="95"/>
      <c r="EV976" s="95"/>
      <c r="EW976" s="95"/>
      <c r="EX976" s="95"/>
      <c r="EY976" s="95"/>
      <c r="EZ976" s="95"/>
      <c r="FA976" s="95"/>
      <c r="FB976" s="95"/>
      <c r="FC976" s="95"/>
      <c r="FD976" s="95"/>
      <c r="FE976" s="95"/>
      <c r="FF976" s="95"/>
      <c r="FG976" s="95"/>
      <c r="FH976" s="95"/>
      <c r="FI976" s="95"/>
      <c r="FJ976" s="95"/>
      <c r="FK976" s="95"/>
      <c r="FL976" s="95"/>
      <c r="FM976" s="95"/>
      <c r="FN976" s="95"/>
      <c r="FO976" s="95"/>
      <c r="FP976" s="95"/>
      <c r="FQ976" s="95"/>
      <c r="FR976" s="95"/>
      <c r="FS976" s="95"/>
      <c r="FT976" s="95"/>
      <c r="FU976" s="95"/>
      <c r="FV976" s="95"/>
      <c r="FW976" s="95"/>
      <c r="FX976" s="95"/>
      <c r="FY976" s="95"/>
      <c r="FZ976" s="95"/>
      <c r="GA976" s="95"/>
      <c r="GB976" s="95"/>
      <c r="GC976" s="95"/>
      <c r="GD976" s="95"/>
      <c r="GE976" s="95"/>
      <c r="GF976" s="95"/>
      <c r="GG976" s="95"/>
      <c r="GH976" s="95"/>
      <c r="GI976" s="95"/>
      <c r="GJ976" s="95"/>
      <c r="GK976" s="95"/>
      <c r="GL976" s="95"/>
      <c r="GM976" s="95"/>
      <c r="GN976" s="95"/>
      <c r="GO976" s="95"/>
      <c r="GP976" s="95"/>
      <c r="GQ976" s="95"/>
      <c r="GR976" s="95"/>
      <c r="GS976" s="95"/>
      <c r="GT976" s="95"/>
      <c r="GU976" s="95"/>
      <c r="GV976" s="95"/>
      <c r="GW976" s="95"/>
      <c r="GX976" s="95"/>
      <c r="GY976" s="95"/>
      <c r="GZ976" s="95"/>
      <c r="HA976" s="95"/>
      <c r="HB976" s="95"/>
      <c r="HC976" s="95"/>
      <c r="HD976" s="95"/>
      <c r="HE976" s="95"/>
      <c r="HF976" s="95"/>
    </row>
    <row r="977" spans="1:214" s="181" customFormat="1" x14ac:dyDescent="0.2">
      <c r="A977" s="98"/>
      <c r="B977" s="548">
        <v>44</v>
      </c>
      <c r="C977" s="549" t="s">
        <v>636</v>
      </c>
      <c r="D977" s="550" t="s">
        <v>637</v>
      </c>
      <c r="E977" s="543"/>
      <c r="F977" s="543"/>
      <c r="G977" s="544"/>
      <c r="H977" s="552">
        <f t="shared" si="500"/>
        <v>44</v>
      </c>
      <c r="I977" s="105" t="str">
        <f t="shared" si="501"/>
        <v>METPLT</v>
      </c>
      <c r="J977" s="267">
        <f t="shared" ref="J977:J978" si="514">J976</f>
        <v>2659284.5243976954</v>
      </c>
      <c r="K977" s="267">
        <f t="shared" si="513"/>
        <v>58546.484562333193</v>
      </c>
      <c r="L977" s="267">
        <f t="shared" si="513"/>
        <v>1453446.8546664198</v>
      </c>
      <c r="M977" s="267">
        <f t="shared" si="513"/>
        <v>109185.11180011595</v>
      </c>
      <c r="N977" s="267">
        <f t="shared" si="513"/>
        <v>0</v>
      </c>
      <c r="O977" s="267">
        <f t="shared" si="513"/>
        <v>377538.29553816118</v>
      </c>
      <c r="P977" s="267">
        <f t="shared" si="513"/>
        <v>12369.862082609638</v>
      </c>
      <c r="Q977" s="547">
        <f t="shared" si="503"/>
        <v>4670371.1330473348</v>
      </c>
      <c r="S977" s="95"/>
      <c r="T977" s="95"/>
      <c r="U977" s="95"/>
      <c r="V977" s="95"/>
      <c r="W977" s="95"/>
      <c r="X977" s="95"/>
      <c r="Y977" s="95"/>
      <c r="Z977" s="95"/>
      <c r="AA977" s="95"/>
      <c r="AB977" s="95"/>
      <c r="AC977" s="95"/>
      <c r="AD977" s="95"/>
      <c r="AE977" s="95"/>
      <c r="AF977" s="95"/>
      <c r="AG977" s="95"/>
      <c r="AH977" s="95"/>
      <c r="AI977" s="95"/>
      <c r="AJ977" s="95"/>
      <c r="AK977" s="95"/>
      <c r="AL977" s="95"/>
      <c r="AM977" s="95"/>
      <c r="AN977" s="95"/>
      <c r="AO977" s="95"/>
      <c r="AP977" s="95"/>
      <c r="AQ977" s="95"/>
      <c r="AR977" s="95"/>
      <c r="AS977" s="95"/>
      <c r="AT977" s="95"/>
      <c r="AU977" s="95"/>
      <c r="AV977" s="95"/>
      <c r="AW977" s="95"/>
      <c r="AX977" s="95"/>
      <c r="AY977" s="95"/>
      <c r="AZ977" s="95"/>
      <c r="BA977" s="95"/>
      <c r="BB977" s="95"/>
      <c r="BC977" s="95"/>
      <c r="BD977" s="95"/>
      <c r="BE977" s="95"/>
      <c r="BF977" s="95"/>
      <c r="BG977" s="95"/>
      <c r="BH977" s="95"/>
      <c r="BI977" s="95"/>
      <c r="BJ977" s="95"/>
      <c r="BK977" s="95"/>
      <c r="BL977" s="95"/>
      <c r="BM977" s="95"/>
      <c r="BN977" s="95"/>
      <c r="BO977" s="95"/>
      <c r="BP977" s="95"/>
      <c r="BQ977" s="95"/>
      <c r="BR977" s="95"/>
      <c r="BS977" s="95"/>
      <c r="BT977" s="95"/>
      <c r="BU977" s="95"/>
      <c r="BV977" s="95"/>
      <c r="BW977" s="95"/>
      <c r="BX977" s="95"/>
      <c r="BY977" s="95"/>
      <c r="BZ977" s="95"/>
      <c r="CA977" s="95"/>
      <c r="CB977" s="95"/>
      <c r="CC977" s="95"/>
      <c r="CD977" s="95"/>
      <c r="CE977" s="95"/>
      <c r="CF977" s="95"/>
      <c r="CG977" s="95"/>
      <c r="CH977" s="95"/>
      <c r="CI977" s="95"/>
      <c r="CJ977" s="95"/>
      <c r="CK977" s="95"/>
      <c r="CL977" s="95"/>
      <c r="CM977" s="95"/>
      <c r="CN977" s="95"/>
      <c r="CO977" s="95"/>
      <c r="CP977" s="95"/>
      <c r="CQ977" s="95"/>
      <c r="CR977" s="95"/>
      <c r="CS977" s="95"/>
      <c r="CT977" s="95"/>
      <c r="CU977" s="95"/>
      <c r="CV977" s="95"/>
      <c r="CW977" s="95"/>
      <c r="CX977" s="95"/>
      <c r="CY977" s="95"/>
      <c r="CZ977" s="95"/>
      <c r="DA977" s="95"/>
      <c r="DB977" s="95"/>
      <c r="DC977" s="95"/>
      <c r="DD977" s="95"/>
      <c r="DE977" s="95"/>
      <c r="DF977" s="95"/>
      <c r="DG977" s="95"/>
      <c r="DH977" s="95"/>
      <c r="DI977" s="95"/>
      <c r="DJ977" s="95"/>
      <c r="DK977" s="95"/>
      <c r="DL977" s="95"/>
      <c r="DM977" s="95"/>
      <c r="DN977" s="95"/>
      <c r="DO977" s="95"/>
      <c r="DP977" s="95"/>
      <c r="DQ977" s="95"/>
      <c r="DR977" s="95"/>
      <c r="DS977" s="95"/>
      <c r="DT977" s="95"/>
      <c r="DU977" s="95"/>
      <c r="DV977" s="95"/>
      <c r="DW977" s="95"/>
      <c r="DX977" s="95"/>
      <c r="DY977" s="95"/>
      <c r="DZ977" s="95"/>
      <c r="EA977" s="95"/>
      <c r="EB977" s="95"/>
      <c r="EC977" s="95"/>
      <c r="ED977" s="95"/>
      <c r="EE977" s="95"/>
      <c r="EF977" s="95"/>
      <c r="EG977" s="95"/>
      <c r="EH977" s="95"/>
      <c r="EI977" s="95"/>
      <c r="EJ977" s="95"/>
      <c r="EK977" s="95"/>
      <c r="EL977" s="95"/>
      <c r="EM977" s="95"/>
      <c r="EN977" s="95"/>
      <c r="EO977" s="95"/>
      <c r="EP977" s="95"/>
      <c r="EQ977" s="95"/>
      <c r="ER977" s="95"/>
      <c r="ES977" s="95"/>
      <c r="ET977" s="95"/>
      <c r="EU977" s="95"/>
      <c r="EV977" s="95"/>
      <c r="EW977" s="95"/>
      <c r="EX977" s="95"/>
      <c r="EY977" s="95"/>
      <c r="EZ977" s="95"/>
      <c r="FA977" s="95"/>
      <c r="FB977" s="95"/>
      <c r="FC977" s="95"/>
      <c r="FD977" s="95"/>
      <c r="FE977" s="95"/>
      <c r="FF977" s="95"/>
      <c r="FG977" s="95"/>
      <c r="FH977" s="95"/>
      <c r="FI977" s="95"/>
      <c r="FJ977" s="95"/>
      <c r="FK977" s="95"/>
      <c r="FL977" s="95"/>
      <c r="FM977" s="95"/>
      <c r="FN977" s="95"/>
      <c r="FO977" s="95"/>
      <c r="FP977" s="95"/>
      <c r="FQ977" s="95"/>
      <c r="FR977" s="95"/>
      <c r="FS977" s="95"/>
      <c r="FT977" s="95"/>
      <c r="FU977" s="95"/>
      <c r="FV977" s="95"/>
      <c r="FW977" s="95"/>
      <c r="FX977" s="95"/>
      <c r="FY977" s="95"/>
      <c r="FZ977" s="95"/>
      <c r="GA977" s="95"/>
      <c r="GB977" s="95"/>
      <c r="GC977" s="95"/>
      <c r="GD977" s="95"/>
      <c r="GE977" s="95"/>
      <c r="GF977" s="95"/>
      <c r="GG977" s="95"/>
      <c r="GH977" s="95"/>
      <c r="GI977" s="95"/>
      <c r="GJ977" s="95"/>
      <c r="GK977" s="95"/>
      <c r="GL977" s="95"/>
      <c r="GM977" s="95"/>
      <c r="GN977" s="95"/>
      <c r="GO977" s="95"/>
      <c r="GP977" s="95"/>
      <c r="GQ977" s="95"/>
      <c r="GR977" s="95"/>
      <c r="GS977" s="95"/>
      <c r="GT977" s="95"/>
      <c r="GU977" s="95"/>
      <c r="GV977" s="95"/>
      <c r="GW977" s="95"/>
      <c r="GX977" s="95"/>
      <c r="GY977" s="95"/>
      <c r="GZ977" s="95"/>
      <c r="HA977" s="95"/>
      <c r="HB977" s="95"/>
      <c r="HC977" s="95"/>
      <c r="HD977" s="95"/>
      <c r="HE977" s="95"/>
      <c r="HF977" s="95"/>
    </row>
    <row r="978" spans="1:214" s="181" customFormat="1" x14ac:dyDescent="0.2">
      <c r="A978" s="98"/>
      <c r="B978" s="548">
        <v>45</v>
      </c>
      <c r="C978" s="549" t="s">
        <v>638</v>
      </c>
      <c r="D978" s="550" t="s">
        <v>639</v>
      </c>
      <c r="E978" s="543"/>
      <c r="F978" s="543"/>
      <c r="G978" s="544"/>
      <c r="H978" s="552">
        <f t="shared" si="500"/>
        <v>45</v>
      </c>
      <c r="I978" s="105" t="str">
        <f t="shared" si="501"/>
        <v>CUSTPLT</v>
      </c>
      <c r="J978" s="267">
        <f t="shared" si="514"/>
        <v>2659284.5243976954</v>
      </c>
      <c r="K978" s="267">
        <f t="shared" si="513"/>
        <v>58546.484562333193</v>
      </c>
      <c r="L978" s="267">
        <f t="shared" si="513"/>
        <v>1453446.8546664198</v>
      </c>
      <c r="M978" s="267">
        <f t="shared" si="513"/>
        <v>109185.11180011595</v>
      </c>
      <c r="N978" s="267">
        <f t="shared" si="513"/>
        <v>0</v>
      </c>
      <c r="O978" s="267">
        <f t="shared" si="513"/>
        <v>377538.29553816118</v>
      </c>
      <c r="P978" s="267">
        <f t="shared" si="513"/>
        <v>12369.862082609638</v>
      </c>
      <c r="Q978" s="547">
        <f t="shared" si="503"/>
        <v>4670371.1330473348</v>
      </c>
      <c r="S978" s="95"/>
      <c r="T978" s="95"/>
      <c r="U978" s="95"/>
      <c r="V978" s="95"/>
      <c r="W978" s="95"/>
      <c r="X978" s="95"/>
      <c r="Y978" s="95"/>
      <c r="Z978" s="95"/>
      <c r="AA978" s="95"/>
      <c r="AB978" s="95"/>
      <c r="AC978" s="95"/>
      <c r="AD978" s="95"/>
      <c r="AE978" s="95"/>
      <c r="AF978" s="95"/>
      <c r="AG978" s="95"/>
      <c r="AH978" s="95"/>
      <c r="AI978" s="95"/>
      <c r="AJ978" s="95"/>
      <c r="AK978" s="95"/>
      <c r="AL978" s="95"/>
      <c r="AM978" s="95"/>
      <c r="AN978" s="95"/>
      <c r="AO978" s="95"/>
      <c r="AP978" s="95"/>
      <c r="AQ978" s="95"/>
      <c r="AR978" s="95"/>
      <c r="AS978" s="95"/>
      <c r="AT978" s="95"/>
      <c r="AU978" s="95"/>
      <c r="AV978" s="95"/>
      <c r="AW978" s="95"/>
      <c r="AX978" s="95"/>
      <c r="AY978" s="95"/>
      <c r="AZ978" s="95"/>
      <c r="BA978" s="95"/>
      <c r="BB978" s="95"/>
      <c r="BC978" s="95"/>
      <c r="BD978" s="95"/>
      <c r="BE978" s="95"/>
      <c r="BF978" s="95"/>
      <c r="BG978" s="95"/>
      <c r="BH978" s="95"/>
      <c r="BI978" s="95"/>
      <c r="BJ978" s="95"/>
      <c r="BK978" s="95"/>
      <c r="BL978" s="95"/>
      <c r="BM978" s="95"/>
      <c r="BN978" s="95"/>
      <c r="BO978" s="95"/>
      <c r="BP978" s="95"/>
      <c r="BQ978" s="95"/>
      <c r="BR978" s="95"/>
      <c r="BS978" s="95"/>
      <c r="BT978" s="95"/>
      <c r="BU978" s="95"/>
      <c r="BV978" s="95"/>
      <c r="BW978" s="95"/>
      <c r="BX978" s="95"/>
      <c r="BY978" s="95"/>
      <c r="BZ978" s="95"/>
      <c r="CA978" s="95"/>
      <c r="CB978" s="95"/>
      <c r="CC978" s="95"/>
      <c r="CD978" s="95"/>
      <c r="CE978" s="95"/>
      <c r="CF978" s="95"/>
      <c r="CG978" s="95"/>
      <c r="CH978" s="95"/>
      <c r="CI978" s="95"/>
      <c r="CJ978" s="95"/>
      <c r="CK978" s="95"/>
      <c r="CL978" s="95"/>
      <c r="CM978" s="95"/>
      <c r="CN978" s="95"/>
      <c r="CO978" s="95"/>
      <c r="CP978" s="95"/>
      <c r="CQ978" s="95"/>
      <c r="CR978" s="95"/>
      <c r="CS978" s="95"/>
      <c r="CT978" s="95"/>
      <c r="CU978" s="95"/>
      <c r="CV978" s="95"/>
      <c r="CW978" s="95"/>
      <c r="CX978" s="95"/>
      <c r="CY978" s="95"/>
      <c r="CZ978" s="95"/>
      <c r="DA978" s="95"/>
      <c r="DB978" s="95"/>
      <c r="DC978" s="95"/>
      <c r="DD978" s="95"/>
      <c r="DE978" s="95"/>
      <c r="DF978" s="95"/>
      <c r="DG978" s="95"/>
      <c r="DH978" s="95"/>
      <c r="DI978" s="95"/>
      <c r="DJ978" s="95"/>
      <c r="DK978" s="95"/>
      <c r="DL978" s="95"/>
      <c r="DM978" s="95"/>
      <c r="DN978" s="95"/>
      <c r="DO978" s="95"/>
      <c r="DP978" s="95"/>
      <c r="DQ978" s="95"/>
      <c r="DR978" s="95"/>
      <c r="DS978" s="95"/>
      <c r="DT978" s="95"/>
      <c r="DU978" s="95"/>
      <c r="DV978" s="95"/>
      <c r="DW978" s="95"/>
      <c r="DX978" s="95"/>
      <c r="DY978" s="95"/>
      <c r="DZ978" s="95"/>
      <c r="EA978" s="95"/>
      <c r="EB978" s="95"/>
      <c r="EC978" s="95"/>
      <c r="ED978" s="95"/>
      <c r="EE978" s="95"/>
      <c r="EF978" s="95"/>
      <c r="EG978" s="95"/>
      <c r="EH978" s="95"/>
      <c r="EI978" s="95"/>
      <c r="EJ978" s="95"/>
      <c r="EK978" s="95"/>
      <c r="EL978" s="95"/>
      <c r="EM978" s="95"/>
      <c r="EN978" s="95"/>
      <c r="EO978" s="95"/>
      <c r="EP978" s="95"/>
      <c r="EQ978" s="95"/>
      <c r="ER978" s="95"/>
      <c r="ES978" s="95"/>
      <c r="ET978" s="95"/>
      <c r="EU978" s="95"/>
      <c r="EV978" s="95"/>
      <c r="EW978" s="95"/>
      <c r="EX978" s="95"/>
      <c r="EY978" s="95"/>
      <c r="EZ978" s="95"/>
      <c r="FA978" s="95"/>
      <c r="FB978" s="95"/>
      <c r="FC978" s="95"/>
      <c r="FD978" s="95"/>
      <c r="FE978" s="95"/>
      <c r="FF978" s="95"/>
      <c r="FG978" s="95"/>
      <c r="FH978" s="95"/>
      <c r="FI978" s="95"/>
      <c r="FJ978" s="95"/>
      <c r="FK978" s="95"/>
      <c r="FL978" s="95"/>
      <c r="FM978" s="95"/>
      <c r="FN978" s="95"/>
      <c r="FO978" s="95"/>
      <c r="FP978" s="95"/>
      <c r="FQ978" s="95"/>
      <c r="FR978" s="95"/>
      <c r="FS978" s="95"/>
      <c r="FT978" s="95"/>
      <c r="FU978" s="95"/>
      <c r="FV978" s="95"/>
      <c r="FW978" s="95"/>
      <c r="FX978" s="95"/>
      <c r="FY978" s="95"/>
      <c r="FZ978" s="95"/>
      <c r="GA978" s="95"/>
      <c r="GB978" s="95"/>
      <c r="GC978" s="95"/>
      <c r="GD978" s="95"/>
      <c r="GE978" s="95"/>
      <c r="GF978" s="95"/>
      <c r="GG978" s="95"/>
      <c r="GH978" s="95"/>
      <c r="GI978" s="95"/>
      <c r="GJ978" s="95"/>
      <c r="GK978" s="95"/>
      <c r="GL978" s="95"/>
      <c r="GM978" s="95"/>
      <c r="GN978" s="95"/>
      <c r="GO978" s="95"/>
      <c r="GP978" s="95"/>
      <c r="GQ978" s="95"/>
      <c r="GR978" s="95"/>
      <c r="GS978" s="95"/>
      <c r="GT978" s="95"/>
      <c r="GU978" s="95"/>
      <c r="GV978" s="95"/>
      <c r="GW978" s="95"/>
      <c r="GX978" s="95"/>
      <c r="GY978" s="95"/>
      <c r="GZ978" s="95"/>
      <c r="HA978" s="95"/>
      <c r="HB978" s="95"/>
      <c r="HC978" s="95"/>
      <c r="HD978" s="95"/>
      <c r="HE978" s="95"/>
      <c r="HF978" s="95"/>
    </row>
    <row r="979" spans="1:214" s="181" customFormat="1" x14ac:dyDescent="0.2">
      <c r="A979" s="98"/>
      <c r="B979" s="548">
        <v>46</v>
      </c>
      <c r="C979" s="549"/>
      <c r="D979" s="550"/>
      <c r="E979" s="543"/>
      <c r="F979" s="543"/>
      <c r="G979" s="544"/>
      <c r="H979" s="552">
        <f t="shared" si="500"/>
        <v>46</v>
      </c>
      <c r="I979" s="105">
        <f t="shared" si="501"/>
        <v>0</v>
      </c>
      <c r="J979" s="267"/>
      <c r="K979" s="267"/>
      <c r="L979" s="267"/>
      <c r="M979" s="267"/>
      <c r="N979" s="267"/>
      <c r="O979" s="267"/>
      <c r="P979" s="267"/>
      <c r="Q979" s="547">
        <f t="shared" si="503"/>
        <v>0</v>
      </c>
      <c r="S979" s="95"/>
      <c r="T979" s="95"/>
      <c r="U979" s="95"/>
      <c r="V979" s="95"/>
      <c r="W979" s="95"/>
      <c r="X979" s="95"/>
      <c r="Y979" s="95"/>
      <c r="Z979" s="95"/>
      <c r="AA979" s="95"/>
      <c r="AB979" s="95"/>
      <c r="AC979" s="95"/>
      <c r="AD979" s="95"/>
      <c r="AE979" s="95"/>
      <c r="AF979" s="95"/>
      <c r="AG979" s="95"/>
      <c r="AH979" s="95"/>
      <c r="AI979" s="95"/>
      <c r="AJ979" s="95"/>
      <c r="AK979" s="95"/>
      <c r="AL979" s="95"/>
      <c r="AM979" s="95"/>
      <c r="AN979" s="95"/>
      <c r="AO979" s="95"/>
      <c r="AP979" s="95"/>
      <c r="AQ979" s="95"/>
      <c r="AR979" s="95"/>
      <c r="AS979" s="95"/>
      <c r="AT979" s="95"/>
      <c r="AU979" s="95"/>
      <c r="AV979" s="95"/>
      <c r="AW979" s="95"/>
      <c r="AX979" s="95"/>
      <c r="AY979" s="95"/>
      <c r="AZ979" s="95"/>
      <c r="BA979" s="95"/>
      <c r="BB979" s="95"/>
      <c r="BC979" s="95"/>
      <c r="BD979" s="95"/>
      <c r="BE979" s="95"/>
      <c r="BF979" s="95"/>
      <c r="BG979" s="95"/>
      <c r="BH979" s="95"/>
      <c r="BI979" s="95"/>
      <c r="BJ979" s="95"/>
      <c r="BK979" s="95"/>
      <c r="BL979" s="95"/>
      <c r="BM979" s="95"/>
      <c r="BN979" s="95"/>
      <c r="BO979" s="95"/>
      <c r="BP979" s="95"/>
      <c r="BQ979" s="95"/>
      <c r="BR979" s="95"/>
      <c r="BS979" s="95"/>
      <c r="BT979" s="95"/>
      <c r="BU979" s="95"/>
      <c r="BV979" s="95"/>
      <c r="BW979" s="95"/>
      <c r="BX979" s="95"/>
      <c r="BY979" s="95"/>
      <c r="BZ979" s="95"/>
      <c r="CA979" s="95"/>
      <c r="CB979" s="95"/>
      <c r="CC979" s="95"/>
      <c r="CD979" s="95"/>
      <c r="CE979" s="95"/>
      <c r="CF979" s="95"/>
      <c r="CG979" s="95"/>
      <c r="CH979" s="95"/>
      <c r="CI979" s="95"/>
      <c r="CJ979" s="95"/>
      <c r="CK979" s="95"/>
      <c r="CL979" s="95"/>
      <c r="CM979" s="95"/>
      <c r="CN979" s="95"/>
      <c r="CO979" s="95"/>
      <c r="CP979" s="95"/>
      <c r="CQ979" s="95"/>
      <c r="CR979" s="95"/>
      <c r="CS979" s="95"/>
      <c r="CT979" s="95"/>
      <c r="CU979" s="95"/>
      <c r="CV979" s="95"/>
      <c r="CW979" s="95"/>
      <c r="CX979" s="95"/>
      <c r="CY979" s="95"/>
      <c r="CZ979" s="95"/>
      <c r="DA979" s="95"/>
      <c r="DB979" s="95"/>
      <c r="DC979" s="95"/>
      <c r="DD979" s="95"/>
      <c r="DE979" s="95"/>
      <c r="DF979" s="95"/>
      <c r="DG979" s="95"/>
      <c r="DH979" s="95"/>
      <c r="DI979" s="95"/>
      <c r="DJ979" s="95"/>
      <c r="DK979" s="95"/>
      <c r="DL979" s="95"/>
      <c r="DM979" s="95"/>
      <c r="DN979" s="95"/>
      <c r="DO979" s="95"/>
      <c r="DP979" s="95"/>
      <c r="DQ979" s="95"/>
      <c r="DR979" s="95"/>
      <c r="DS979" s="95"/>
      <c r="DT979" s="95"/>
      <c r="DU979" s="95"/>
      <c r="DV979" s="95"/>
      <c r="DW979" s="95"/>
      <c r="DX979" s="95"/>
      <c r="DY979" s="95"/>
      <c r="DZ979" s="95"/>
      <c r="EA979" s="95"/>
      <c r="EB979" s="95"/>
      <c r="EC979" s="95"/>
      <c r="ED979" s="95"/>
      <c r="EE979" s="95"/>
      <c r="EF979" s="95"/>
      <c r="EG979" s="95"/>
      <c r="EH979" s="95"/>
      <c r="EI979" s="95"/>
      <c r="EJ979" s="95"/>
      <c r="EK979" s="95"/>
      <c r="EL979" s="95"/>
      <c r="EM979" s="95"/>
      <c r="EN979" s="95"/>
      <c r="EO979" s="95"/>
      <c r="EP979" s="95"/>
      <c r="EQ979" s="95"/>
      <c r="ER979" s="95"/>
      <c r="ES979" s="95"/>
      <c r="ET979" s="95"/>
      <c r="EU979" s="95"/>
      <c r="EV979" s="95"/>
      <c r="EW979" s="95"/>
      <c r="EX979" s="95"/>
      <c r="EY979" s="95"/>
      <c r="EZ979" s="95"/>
      <c r="FA979" s="95"/>
      <c r="FB979" s="95"/>
      <c r="FC979" s="95"/>
      <c r="FD979" s="95"/>
      <c r="FE979" s="95"/>
      <c r="FF979" s="95"/>
      <c r="FG979" s="95"/>
      <c r="FH979" s="95"/>
      <c r="FI979" s="95"/>
      <c r="FJ979" s="95"/>
      <c r="FK979" s="95"/>
      <c r="FL979" s="95"/>
      <c r="FM979" s="95"/>
      <c r="FN979" s="95"/>
      <c r="FO979" s="95"/>
      <c r="FP979" s="95"/>
      <c r="FQ979" s="95"/>
      <c r="FR979" s="95"/>
      <c r="FS979" s="95"/>
      <c r="FT979" s="95"/>
      <c r="FU979" s="95"/>
      <c r="FV979" s="95"/>
      <c r="FW979" s="95"/>
      <c r="FX979" s="95"/>
      <c r="FY979" s="95"/>
      <c r="FZ979" s="95"/>
      <c r="GA979" s="95"/>
      <c r="GB979" s="95"/>
      <c r="GC979" s="95"/>
      <c r="GD979" s="95"/>
      <c r="GE979" s="95"/>
      <c r="GF979" s="95"/>
      <c r="GG979" s="95"/>
      <c r="GH979" s="95"/>
      <c r="GI979" s="95"/>
      <c r="GJ979" s="95"/>
      <c r="GK979" s="95"/>
      <c r="GL979" s="95"/>
      <c r="GM979" s="95"/>
      <c r="GN979" s="95"/>
      <c r="GO979" s="95"/>
      <c r="GP979" s="95"/>
      <c r="GQ979" s="95"/>
      <c r="GR979" s="95"/>
      <c r="GS979" s="95"/>
      <c r="GT979" s="95"/>
      <c r="GU979" s="95"/>
      <c r="GV979" s="95"/>
      <c r="GW979" s="95"/>
      <c r="GX979" s="95"/>
      <c r="GY979" s="95"/>
      <c r="GZ979" s="95"/>
      <c r="HA979" s="95"/>
      <c r="HB979" s="95"/>
      <c r="HC979" s="95"/>
      <c r="HD979" s="95"/>
      <c r="HE979" s="95"/>
      <c r="HF979" s="95"/>
    </row>
    <row r="980" spans="1:214" s="181" customFormat="1" x14ac:dyDescent="0.2">
      <c r="A980" s="98"/>
      <c r="B980" s="548">
        <v>47</v>
      </c>
      <c r="C980" s="549" t="s">
        <v>640</v>
      </c>
      <c r="D980" s="550" t="s">
        <v>641</v>
      </c>
      <c r="E980" s="543"/>
      <c r="F980" s="543"/>
      <c r="G980" s="544"/>
      <c r="H980" s="552">
        <f t="shared" si="500"/>
        <v>47</v>
      </c>
      <c r="I980" s="105" t="str">
        <f t="shared" si="501"/>
        <v>RevRel</v>
      </c>
      <c r="J980" s="267">
        <v>1249950.8053477791</v>
      </c>
      <c r="K980" s="267">
        <v>31199.127046581689</v>
      </c>
      <c r="L980" s="267">
        <v>760230.5253077806</v>
      </c>
      <c r="M980" s="267">
        <v>71934.037595838512</v>
      </c>
      <c r="N980" s="267">
        <v>167639.89593511322</v>
      </c>
      <c r="O980" s="267">
        <v>60499.836171675714</v>
      </c>
      <c r="P980" s="267">
        <v>3203.4505734132849</v>
      </c>
      <c r="Q980" s="547">
        <f t="shared" si="503"/>
        <v>2344657.6779781817</v>
      </c>
      <c r="S980" s="95"/>
      <c r="T980" s="95"/>
      <c r="U980" s="95"/>
      <c r="V980" s="95"/>
      <c r="W980" s="95"/>
      <c r="X980" s="95"/>
      <c r="Y980" s="95"/>
      <c r="Z980" s="95"/>
      <c r="AA980" s="95"/>
      <c r="AB980" s="95"/>
      <c r="AC980" s="95"/>
      <c r="AD980" s="95"/>
      <c r="AE980" s="95"/>
      <c r="AF980" s="95"/>
      <c r="AG980" s="95"/>
      <c r="AH980" s="95"/>
      <c r="AI980" s="95"/>
      <c r="AJ980" s="95"/>
      <c r="AK980" s="95"/>
      <c r="AL980" s="95"/>
      <c r="AM980" s="95"/>
      <c r="AN980" s="95"/>
      <c r="AO980" s="95"/>
      <c r="AP980" s="95"/>
      <c r="AQ980" s="95"/>
      <c r="AR980" s="95"/>
      <c r="AS980" s="95"/>
      <c r="AT980" s="95"/>
      <c r="AU980" s="95"/>
      <c r="AV980" s="95"/>
      <c r="AW980" s="95"/>
      <c r="AX980" s="95"/>
      <c r="AY980" s="95"/>
      <c r="AZ980" s="95"/>
      <c r="BA980" s="95"/>
      <c r="BB980" s="95"/>
      <c r="BC980" s="95"/>
      <c r="BD980" s="95"/>
      <c r="BE980" s="95"/>
      <c r="BF980" s="95"/>
      <c r="BG980" s="95"/>
      <c r="BH980" s="95"/>
      <c r="BI980" s="95"/>
      <c r="BJ980" s="95"/>
      <c r="BK980" s="95"/>
      <c r="BL980" s="95"/>
      <c r="BM980" s="95"/>
      <c r="BN980" s="95"/>
      <c r="BO980" s="95"/>
      <c r="BP980" s="95"/>
      <c r="BQ980" s="95"/>
      <c r="BR980" s="95"/>
      <c r="BS980" s="95"/>
      <c r="BT980" s="95"/>
      <c r="BU980" s="95"/>
      <c r="BV980" s="95"/>
      <c r="BW980" s="95"/>
      <c r="BX980" s="95"/>
      <c r="BY980" s="95"/>
      <c r="BZ980" s="95"/>
      <c r="CA980" s="95"/>
      <c r="CB980" s="95"/>
      <c r="CC980" s="95"/>
      <c r="CD980" s="95"/>
      <c r="CE980" s="95"/>
      <c r="CF980" s="95"/>
      <c r="CG980" s="95"/>
      <c r="CH980" s="95"/>
      <c r="CI980" s="95"/>
      <c r="CJ980" s="95"/>
      <c r="CK980" s="95"/>
      <c r="CL980" s="95"/>
      <c r="CM980" s="95"/>
      <c r="CN980" s="95"/>
      <c r="CO980" s="95"/>
      <c r="CP980" s="95"/>
      <c r="CQ980" s="95"/>
      <c r="CR980" s="95"/>
      <c r="CS980" s="95"/>
      <c r="CT980" s="95"/>
      <c r="CU980" s="95"/>
      <c r="CV980" s="95"/>
      <c r="CW980" s="95"/>
      <c r="CX980" s="95"/>
      <c r="CY980" s="95"/>
      <c r="CZ980" s="95"/>
      <c r="DA980" s="95"/>
      <c r="DB980" s="95"/>
      <c r="DC980" s="95"/>
      <c r="DD980" s="95"/>
      <c r="DE980" s="95"/>
      <c r="DF980" s="95"/>
      <c r="DG980" s="95"/>
      <c r="DH980" s="95"/>
      <c r="DI980" s="95"/>
      <c r="DJ980" s="95"/>
      <c r="DK980" s="95"/>
      <c r="DL980" s="95"/>
      <c r="DM980" s="95"/>
      <c r="DN980" s="95"/>
      <c r="DO980" s="95"/>
      <c r="DP980" s="95"/>
      <c r="DQ980" s="95"/>
      <c r="DR980" s="95"/>
      <c r="DS980" s="95"/>
      <c r="DT980" s="95"/>
      <c r="DU980" s="95"/>
      <c r="DV980" s="95"/>
      <c r="DW980" s="95"/>
      <c r="DX980" s="95"/>
      <c r="DY980" s="95"/>
      <c r="DZ980" s="95"/>
      <c r="EA980" s="95"/>
      <c r="EB980" s="95"/>
      <c r="EC980" s="95"/>
      <c r="ED980" s="95"/>
      <c r="EE980" s="95"/>
      <c r="EF980" s="95"/>
      <c r="EG980" s="95"/>
      <c r="EH980" s="95"/>
      <c r="EI980" s="95"/>
      <c r="EJ980" s="95"/>
      <c r="EK980" s="95"/>
      <c r="EL980" s="95"/>
      <c r="EM980" s="95"/>
      <c r="EN980" s="95"/>
      <c r="EO980" s="95"/>
      <c r="EP980" s="95"/>
      <c r="EQ980" s="95"/>
      <c r="ER980" s="95"/>
      <c r="ES980" s="95"/>
      <c r="ET980" s="95"/>
      <c r="EU980" s="95"/>
      <c r="EV980" s="95"/>
      <c r="EW980" s="95"/>
      <c r="EX980" s="95"/>
      <c r="EY980" s="95"/>
      <c r="EZ980" s="95"/>
      <c r="FA980" s="95"/>
      <c r="FB980" s="95"/>
      <c r="FC980" s="95"/>
      <c r="FD980" s="95"/>
      <c r="FE980" s="95"/>
      <c r="FF980" s="95"/>
      <c r="FG980" s="95"/>
      <c r="FH980" s="95"/>
      <c r="FI980" s="95"/>
      <c r="FJ980" s="95"/>
      <c r="FK980" s="95"/>
      <c r="FL980" s="95"/>
      <c r="FM980" s="95"/>
      <c r="FN980" s="95"/>
      <c r="FO980" s="95"/>
      <c r="FP980" s="95"/>
      <c r="FQ980" s="95"/>
      <c r="FR980" s="95"/>
      <c r="FS980" s="95"/>
      <c r="FT980" s="95"/>
      <c r="FU980" s="95"/>
      <c r="FV980" s="95"/>
      <c r="FW980" s="95"/>
      <c r="FX980" s="95"/>
      <c r="FY980" s="95"/>
      <c r="FZ980" s="95"/>
      <c r="GA980" s="95"/>
      <c r="GB980" s="95"/>
      <c r="GC980" s="95"/>
      <c r="GD980" s="95"/>
      <c r="GE980" s="95"/>
      <c r="GF980" s="95"/>
      <c r="GG980" s="95"/>
      <c r="GH980" s="95"/>
      <c r="GI980" s="95"/>
      <c r="GJ980" s="95"/>
      <c r="GK980" s="95"/>
      <c r="GL980" s="95"/>
      <c r="GM980" s="95"/>
      <c r="GN980" s="95"/>
      <c r="GO980" s="95"/>
      <c r="GP980" s="95"/>
      <c r="GQ980" s="95"/>
      <c r="GR980" s="95"/>
      <c r="GS980" s="95"/>
      <c r="GT980" s="95"/>
      <c r="GU980" s="95"/>
      <c r="GV980" s="95"/>
      <c r="GW980" s="95"/>
      <c r="GX980" s="95"/>
      <c r="GY980" s="95"/>
      <c r="GZ980" s="95"/>
      <c r="HA980" s="95"/>
      <c r="HB980" s="95"/>
      <c r="HC980" s="95"/>
      <c r="HD980" s="95"/>
      <c r="HE980" s="95"/>
      <c r="HF980" s="95"/>
    </row>
    <row r="981" spans="1:214" s="181" customFormat="1" x14ac:dyDescent="0.2">
      <c r="A981" s="98"/>
      <c r="B981" s="548">
        <v>48</v>
      </c>
      <c r="C981" s="549" t="s">
        <v>642</v>
      </c>
      <c r="D981" s="550" t="s">
        <v>643</v>
      </c>
      <c r="E981" s="543"/>
      <c r="F981" s="543"/>
      <c r="G981" s="544"/>
      <c r="H981" s="552">
        <f t="shared" si="500"/>
        <v>48</v>
      </c>
      <c r="I981" s="105" t="str">
        <f t="shared" si="501"/>
        <v>Met_M&amp;S</v>
      </c>
      <c r="J981" s="267">
        <v>166.68876765394137</v>
      </c>
      <c r="K981" s="267">
        <v>194.67630688322987</v>
      </c>
      <c r="L981" s="267">
        <v>263.22189611034946</v>
      </c>
      <c r="M981" s="267">
        <v>192.87915935247926</v>
      </c>
      <c r="N981" s="267">
        <v>1885.6642100000001</v>
      </c>
      <c r="O981" s="267">
        <v>0</v>
      </c>
      <c r="P981" s="267">
        <v>0</v>
      </c>
      <c r="Q981" s="547">
        <f t="shared" si="503"/>
        <v>2703.1303400000002</v>
      </c>
      <c r="S981" s="95"/>
      <c r="T981" s="95"/>
      <c r="U981" s="95"/>
      <c r="V981" s="95"/>
      <c r="W981" s="95"/>
      <c r="X981" s="95"/>
      <c r="Y981" s="95"/>
      <c r="Z981" s="95"/>
      <c r="AA981" s="95"/>
      <c r="AB981" s="95"/>
      <c r="AC981" s="95"/>
      <c r="AD981" s="95"/>
      <c r="AE981" s="95"/>
      <c r="AF981" s="95"/>
      <c r="AG981" s="95"/>
      <c r="AH981" s="95"/>
      <c r="AI981" s="95"/>
      <c r="AJ981" s="95"/>
      <c r="AK981" s="95"/>
      <c r="AL981" s="95"/>
      <c r="AM981" s="95"/>
      <c r="AN981" s="95"/>
      <c r="AO981" s="95"/>
      <c r="AP981" s="95"/>
      <c r="AQ981" s="95"/>
      <c r="AR981" s="95"/>
      <c r="AS981" s="95"/>
      <c r="AT981" s="95"/>
      <c r="AU981" s="95"/>
      <c r="AV981" s="95"/>
      <c r="AW981" s="95"/>
      <c r="AX981" s="95"/>
      <c r="AY981" s="95"/>
      <c r="AZ981" s="95"/>
      <c r="BA981" s="95"/>
      <c r="BB981" s="95"/>
      <c r="BC981" s="95"/>
      <c r="BD981" s="95"/>
      <c r="BE981" s="95"/>
      <c r="BF981" s="95"/>
      <c r="BG981" s="95"/>
      <c r="BH981" s="95"/>
      <c r="BI981" s="95"/>
      <c r="BJ981" s="95"/>
      <c r="BK981" s="95"/>
      <c r="BL981" s="95"/>
      <c r="BM981" s="95"/>
      <c r="BN981" s="95"/>
      <c r="BO981" s="95"/>
      <c r="BP981" s="95"/>
      <c r="BQ981" s="95"/>
      <c r="BR981" s="95"/>
      <c r="BS981" s="95"/>
      <c r="BT981" s="95"/>
      <c r="BU981" s="95"/>
      <c r="BV981" s="95"/>
      <c r="BW981" s="95"/>
      <c r="BX981" s="95"/>
      <c r="BY981" s="95"/>
      <c r="BZ981" s="95"/>
      <c r="CA981" s="95"/>
      <c r="CB981" s="95"/>
      <c r="CC981" s="95"/>
      <c r="CD981" s="95"/>
      <c r="CE981" s="95"/>
      <c r="CF981" s="95"/>
      <c r="CG981" s="95"/>
      <c r="CH981" s="95"/>
      <c r="CI981" s="95"/>
      <c r="CJ981" s="95"/>
      <c r="CK981" s="95"/>
      <c r="CL981" s="95"/>
      <c r="CM981" s="95"/>
      <c r="CN981" s="95"/>
      <c r="CO981" s="95"/>
      <c r="CP981" s="95"/>
      <c r="CQ981" s="95"/>
      <c r="CR981" s="95"/>
      <c r="CS981" s="95"/>
      <c r="CT981" s="95"/>
      <c r="CU981" s="95"/>
      <c r="CV981" s="95"/>
      <c r="CW981" s="95"/>
      <c r="CX981" s="95"/>
      <c r="CY981" s="95"/>
      <c r="CZ981" s="95"/>
      <c r="DA981" s="95"/>
      <c r="DB981" s="95"/>
      <c r="DC981" s="95"/>
      <c r="DD981" s="95"/>
      <c r="DE981" s="95"/>
      <c r="DF981" s="95"/>
      <c r="DG981" s="95"/>
      <c r="DH981" s="95"/>
      <c r="DI981" s="95"/>
      <c r="DJ981" s="95"/>
      <c r="DK981" s="95"/>
      <c r="DL981" s="95"/>
      <c r="DM981" s="95"/>
      <c r="DN981" s="95"/>
      <c r="DO981" s="95"/>
      <c r="DP981" s="95"/>
      <c r="DQ981" s="95"/>
      <c r="DR981" s="95"/>
      <c r="DS981" s="95"/>
      <c r="DT981" s="95"/>
      <c r="DU981" s="95"/>
      <c r="DV981" s="95"/>
      <c r="DW981" s="95"/>
      <c r="DX981" s="95"/>
      <c r="DY981" s="95"/>
      <c r="DZ981" s="95"/>
      <c r="EA981" s="95"/>
      <c r="EB981" s="95"/>
      <c r="EC981" s="95"/>
      <c r="ED981" s="95"/>
      <c r="EE981" s="95"/>
      <c r="EF981" s="95"/>
      <c r="EG981" s="95"/>
      <c r="EH981" s="95"/>
      <c r="EI981" s="95"/>
      <c r="EJ981" s="95"/>
      <c r="EK981" s="95"/>
      <c r="EL981" s="95"/>
      <c r="EM981" s="95"/>
      <c r="EN981" s="95"/>
      <c r="EO981" s="95"/>
      <c r="EP981" s="95"/>
      <c r="EQ981" s="95"/>
      <c r="ER981" s="95"/>
      <c r="ES981" s="95"/>
      <c r="ET981" s="95"/>
      <c r="EU981" s="95"/>
      <c r="EV981" s="95"/>
      <c r="EW981" s="95"/>
      <c r="EX981" s="95"/>
      <c r="EY981" s="95"/>
      <c r="EZ981" s="95"/>
      <c r="FA981" s="95"/>
      <c r="FB981" s="95"/>
      <c r="FC981" s="95"/>
      <c r="FD981" s="95"/>
      <c r="FE981" s="95"/>
      <c r="FF981" s="95"/>
      <c r="FG981" s="95"/>
      <c r="FH981" s="95"/>
      <c r="FI981" s="95"/>
      <c r="FJ981" s="95"/>
      <c r="FK981" s="95"/>
      <c r="FL981" s="95"/>
      <c r="FM981" s="95"/>
      <c r="FN981" s="95"/>
      <c r="FO981" s="95"/>
      <c r="FP981" s="95"/>
      <c r="FQ981" s="95"/>
      <c r="FR981" s="95"/>
      <c r="FS981" s="95"/>
      <c r="FT981" s="95"/>
      <c r="FU981" s="95"/>
      <c r="FV981" s="95"/>
      <c r="FW981" s="95"/>
      <c r="FX981" s="95"/>
      <c r="FY981" s="95"/>
      <c r="FZ981" s="95"/>
      <c r="GA981" s="95"/>
      <c r="GB981" s="95"/>
      <c r="GC981" s="95"/>
      <c r="GD981" s="95"/>
      <c r="GE981" s="95"/>
      <c r="GF981" s="95"/>
      <c r="GG981" s="95"/>
      <c r="GH981" s="95"/>
      <c r="GI981" s="95"/>
      <c r="GJ981" s="95"/>
      <c r="GK981" s="95"/>
      <c r="GL981" s="95"/>
      <c r="GM981" s="95"/>
      <c r="GN981" s="95"/>
      <c r="GO981" s="95"/>
      <c r="GP981" s="95"/>
      <c r="GQ981" s="95"/>
      <c r="GR981" s="95"/>
      <c r="GS981" s="95"/>
      <c r="GT981" s="95"/>
      <c r="GU981" s="95"/>
      <c r="GV981" s="95"/>
      <c r="GW981" s="95"/>
      <c r="GX981" s="95"/>
      <c r="GY981" s="95"/>
      <c r="GZ981" s="95"/>
      <c r="HA981" s="95"/>
      <c r="HB981" s="95"/>
      <c r="HC981" s="95"/>
      <c r="HD981" s="95"/>
      <c r="HE981" s="95"/>
      <c r="HF981" s="95"/>
    </row>
    <row r="982" spans="1:214" s="181" customFormat="1" x14ac:dyDescent="0.2">
      <c r="A982" s="98"/>
      <c r="B982" s="548">
        <v>49</v>
      </c>
      <c r="C982" s="549"/>
      <c r="D982" s="550"/>
      <c r="E982" s="543"/>
      <c r="F982" s="543"/>
      <c r="G982" s="544"/>
      <c r="H982" s="552">
        <f t="shared" si="500"/>
        <v>49</v>
      </c>
      <c r="I982" s="105">
        <f t="shared" si="501"/>
        <v>0</v>
      </c>
      <c r="J982" s="554"/>
      <c r="K982" s="554"/>
      <c r="L982" s="554"/>
      <c r="M982" s="554"/>
      <c r="N982" s="554"/>
      <c r="O982" s="554"/>
      <c r="P982" s="554"/>
      <c r="Q982" s="547">
        <f t="shared" si="503"/>
        <v>0</v>
      </c>
      <c r="S982" s="95"/>
      <c r="T982" s="95"/>
      <c r="U982" s="95"/>
      <c r="V982" s="95"/>
      <c r="W982" s="95"/>
      <c r="X982" s="95"/>
      <c r="Y982" s="95"/>
      <c r="Z982" s="95"/>
      <c r="AA982" s="95"/>
      <c r="AB982" s="95"/>
      <c r="AC982" s="95"/>
      <c r="AD982" s="95"/>
      <c r="AE982" s="95"/>
      <c r="AF982" s="95"/>
      <c r="AG982" s="95"/>
      <c r="AH982" s="95"/>
      <c r="AI982" s="95"/>
      <c r="AJ982" s="95"/>
      <c r="AK982" s="95"/>
      <c r="AL982" s="95"/>
      <c r="AM982" s="95"/>
      <c r="AN982" s="95"/>
      <c r="AO982" s="95"/>
      <c r="AP982" s="95"/>
      <c r="AQ982" s="95"/>
      <c r="AR982" s="95"/>
      <c r="AS982" s="95"/>
      <c r="AT982" s="95"/>
      <c r="AU982" s="95"/>
      <c r="AV982" s="95"/>
      <c r="AW982" s="95"/>
      <c r="AX982" s="95"/>
      <c r="AY982" s="95"/>
      <c r="AZ982" s="95"/>
      <c r="BA982" s="95"/>
      <c r="BB982" s="95"/>
      <c r="BC982" s="95"/>
      <c r="BD982" s="95"/>
      <c r="BE982" s="95"/>
      <c r="BF982" s="95"/>
      <c r="BG982" s="95"/>
      <c r="BH982" s="95"/>
      <c r="BI982" s="95"/>
      <c r="BJ982" s="95"/>
      <c r="BK982" s="95"/>
      <c r="BL982" s="95"/>
      <c r="BM982" s="95"/>
      <c r="BN982" s="95"/>
      <c r="BO982" s="95"/>
      <c r="BP982" s="95"/>
      <c r="BQ982" s="95"/>
      <c r="BR982" s="95"/>
      <c r="BS982" s="95"/>
      <c r="BT982" s="95"/>
      <c r="BU982" s="95"/>
      <c r="BV982" s="95"/>
      <c r="BW982" s="95"/>
      <c r="BX982" s="95"/>
      <c r="BY982" s="95"/>
      <c r="BZ982" s="95"/>
      <c r="CA982" s="95"/>
      <c r="CB982" s="95"/>
      <c r="CC982" s="95"/>
      <c r="CD982" s="95"/>
      <c r="CE982" s="95"/>
      <c r="CF982" s="95"/>
      <c r="CG982" s="95"/>
      <c r="CH982" s="95"/>
      <c r="CI982" s="95"/>
      <c r="CJ982" s="95"/>
      <c r="CK982" s="95"/>
      <c r="CL982" s="95"/>
      <c r="CM982" s="95"/>
      <c r="CN982" s="95"/>
      <c r="CO982" s="95"/>
      <c r="CP982" s="95"/>
      <c r="CQ982" s="95"/>
      <c r="CR982" s="95"/>
      <c r="CS982" s="95"/>
      <c r="CT982" s="95"/>
      <c r="CU982" s="95"/>
      <c r="CV982" s="95"/>
      <c r="CW982" s="95"/>
      <c r="CX982" s="95"/>
      <c r="CY982" s="95"/>
      <c r="CZ982" s="95"/>
      <c r="DA982" s="95"/>
      <c r="DB982" s="95"/>
      <c r="DC982" s="95"/>
      <c r="DD982" s="95"/>
      <c r="DE982" s="95"/>
      <c r="DF982" s="95"/>
      <c r="DG982" s="95"/>
      <c r="DH982" s="95"/>
      <c r="DI982" s="95"/>
      <c r="DJ982" s="95"/>
      <c r="DK982" s="95"/>
      <c r="DL982" s="95"/>
      <c r="DM982" s="95"/>
      <c r="DN982" s="95"/>
      <c r="DO982" s="95"/>
      <c r="DP982" s="95"/>
      <c r="DQ982" s="95"/>
      <c r="DR982" s="95"/>
      <c r="DS982" s="95"/>
      <c r="DT982" s="95"/>
      <c r="DU982" s="95"/>
      <c r="DV982" s="95"/>
      <c r="DW982" s="95"/>
      <c r="DX982" s="95"/>
      <c r="DY982" s="95"/>
      <c r="DZ982" s="95"/>
      <c r="EA982" s="95"/>
      <c r="EB982" s="95"/>
      <c r="EC982" s="95"/>
      <c r="ED982" s="95"/>
      <c r="EE982" s="95"/>
      <c r="EF982" s="95"/>
      <c r="EG982" s="95"/>
      <c r="EH982" s="95"/>
      <c r="EI982" s="95"/>
      <c r="EJ982" s="95"/>
      <c r="EK982" s="95"/>
      <c r="EL982" s="95"/>
      <c r="EM982" s="95"/>
      <c r="EN982" s="95"/>
      <c r="EO982" s="95"/>
      <c r="EP982" s="95"/>
      <c r="EQ982" s="95"/>
      <c r="ER982" s="95"/>
      <c r="ES982" s="95"/>
      <c r="ET982" s="95"/>
      <c r="EU982" s="95"/>
      <c r="EV982" s="95"/>
      <c r="EW982" s="95"/>
      <c r="EX982" s="95"/>
      <c r="EY982" s="95"/>
      <c r="EZ982" s="95"/>
      <c r="FA982" s="95"/>
      <c r="FB982" s="95"/>
      <c r="FC982" s="95"/>
      <c r="FD982" s="95"/>
      <c r="FE982" s="95"/>
      <c r="FF982" s="95"/>
      <c r="FG982" s="95"/>
      <c r="FH982" s="95"/>
      <c r="FI982" s="95"/>
      <c r="FJ982" s="95"/>
      <c r="FK982" s="95"/>
      <c r="FL982" s="95"/>
      <c r="FM982" s="95"/>
      <c r="FN982" s="95"/>
      <c r="FO982" s="95"/>
      <c r="FP982" s="95"/>
      <c r="FQ982" s="95"/>
      <c r="FR982" s="95"/>
      <c r="FS982" s="95"/>
      <c r="FT982" s="95"/>
      <c r="FU982" s="95"/>
      <c r="FV982" s="95"/>
      <c r="FW982" s="95"/>
      <c r="FX982" s="95"/>
      <c r="FY982" s="95"/>
      <c r="FZ982" s="95"/>
      <c r="GA982" s="95"/>
      <c r="GB982" s="95"/>
      <c r="GC982" s="95"/>
      <c r="GD982" s="95"/>
      <c r="GE982" s="95"/>
      <c r="GF982" s="95"/>
      <c r="GG982" s="95"/>
      <c r="GH982" s="95"/>
      <c r="GI982" s="95"/>
      <c r="GJ982" s="95"/>
      <c r="GK982" s="95"/>
      <c r="GL982" s="95"/>
      <c r="GM982" s="95"/>
      <c r="GN982" s="95"/>
      <c r="GO982" s="95"/>
      <c r="GP982" s="95"/>
      <c r="GQ982" s="95"/>
      <c r="GR982" s="95"/>
      <c r="GS982" s="95"/>
      <c r="GT982" s="95"/>
      <c r="GU982" s="95"/>
      <c r="GV982" s="95"/>
      <c r="GW982" s="95"/>
      <c r="GX982" s="95"/>
      <c r="GY982" s="95"/>
      <c r="GZ982" s="95"/>
      <c r="HA982" s="95"/>
      <c r="HB982" s="95"/>
      <c r="HC982" s="95"/>
      <c r="HD982" s="95"/>
      <c r="HE982" s="95"/>
      <c r="HF982" s="95"/>
    </row>
    <row r="983" spans="1:214" s="181" customFormat="1" x14ac:dyDescent="0.2">
      <c r="A983" s="98"/>
      <c r="B983" s="548">
        <v>50</v>
      </c>
      <c r="C983" s="549" t="s">
        <v>644</v>
      </c>
      <c r="D983" s="550" t="s">
        <v>645</v>
      </c>
      <c r="E983" s="543"/>
      <c r="F983" s="543"/>
      <c r="G983" s="544"/>
      <c r="H983" s="552">
        <f t="shared" si="500"/>
        <v>50</v>
      </c>
      <c r="I983" s="105" t="str">
        <f t="shared" si="501"/>
        <v>TRANRB</v>
      </c>
      <c r="J983" s="267">
        <f>J538</f>
        <v>2087497.5695579466</v>
      </c>
      <c r="K983" s="267">
        <f t="shared" ref="K983:P983" si="515">K538</f>
        <v>45955.578162360158</v>
      </c>
      <c r="L983" s="267">
        <f t="shared" si="515"/>
        <v>1140727.9178617436</v>
      </c>
      <c r="M983" s="267">
        <f t="shared" si="515"/>
        <v>85749.365752186277</v>
      </c>
      <c r="N983" s="267">
        <f t="shared" si="515"/>
        <v>0</v>
      </c>
      <c r="O983" s="267">
        <f t="shared" si="515"/>
        <v>295550.0932610787</v>
      </c>
      <c r="P983" s="267">
        <f t="shared" si="515"/>
        <v>9707.8788778049457</v>
      </c>
      <c r="Q983" s="547">
        <f t="shared" si="503"/>
        <v>3665188.4034731197</v>
      </c>
      <c r="S983" s="95"/>
      <c r="T983" s="95"/>
      <c r="U983" s="95"/>
      <c r="V983" s="95"/>
      <c r="W983" s="95"/>
      <c r="X983" s="95"/>
      <c r="Y983" s="95"/>
      <c r="Z983" s="95"/>
      <c r="AA983" s="95"/>
      <c r="AB983" s="95"/>
      <c r="AC983" s="95"/>
      <c r="AD983" s="95"/>
      <c r="AE983" s="95"/>
      <c r="AF983" s="95"/>
      <c r="AG983" s="95"/>
      <c r="AH983" s="95"/>
      <c r="AI983" s="95"/>
      <c r="AJ983" s="95"/>
      <c r="AK983" s="95"/>
      <c r="AL983" s="95"/>
      <c r="AM983" s="95"/>
      <c r="AN983" s="95"/>
      <c r="AO983" s="95"/>
      <c r="AP983" s="95"/>
      <c r="AQ983" s="95"/>
      <c r="AR983" s="95"/>
      <c r="AS983" s="95"/>
      <c r="AT983" s="95"/>
      <c r="AU983" s="95"/>
      <c r="AV983" s="95"/>
      <c r="AW983" s="95"/>
      <c r="AX983" s="95"/>
      <c r="AY983" s="95"/>
      <c r="AZ983" s="95"/>
      <c r="BA983" s="95"/>
      <c r="BB983" s="95"/>
      <c r="BC983" s="95"/>
      <c r="BD983" s="95"/>
      <c r="BE983" s="95"/>
      <c r="BF983" s="95"/>
      <c r="BG983" s="95"/>
      <c r="BH983" s="95"/>
      <c r="BI983" s="95"/>
      <c r="BJ983" s="95"/>
      <c r="BK983" s="95"/>
      <c r="BL983" s="95"/>
      <c r="BM983" s="95"/>
      <c r="BN983" s="95"/>
      <c r="BO983" s="95"/>
      <c r="BP983" s="95"/>
      <c r="BQ983" s="95"/>
      <c r="BR983" s="95"/>
      <c r="BS983" s="95"/>
      <c r="BT983" s="95"/>
      <c r="BU983" s="95"/>
      <c r="BV983" s="95"/>
      <c r="BW983" s="95"/>
      <c r="BX983" s="95"/>
      <c r="BY983" s="95"/>
      <c r="BZ983" s="95"/>
      <c r="CA983" s="95"/>
      <c r="CB983" s="95"/>
      <c r="CC983" s="95"/>
      <c r="CD983" s="95"/>
      <c r="CE983" s="95"/>
      <c r="CF983" s="95"/>
      <c r="CG983" s="95"/>
      <c r="CH983" s="95"/>
      <c r="CI983" s="95"/>
      <c r="CJ983" s="95"/>
      <c r="CK983" s="95"/>
      <c r="CL983" s="95"/>
      <c r="CM983" s="95"/>
      <c r="CN983" s="95"/>
      <c r="CO983" s="95"/>
      <c r="CP983" s="95"/>
      <c r="CQ983" s="95"/>
      <c r="CR983" s="95"/>
      <c r="CS983" s="95"/>
      <c r="CT983" s="95"/>
      <c r="CU983" s="95"/>
      <c r="CV983" s="95"/>
      <c r="CW983" s="95"/>
      <c r="CX983" s="95"/>
      <c r="CY983" s="95"/>
      <c r="CZ983" s="95"/>
      <c r="DA983" s="95"/>
      <c r="DB983" s="95"/>
      <c r="DC983" s="95"/>
      <c r="DD983" s="95"/>
      <c r="DE983" s="95"/>
      <c r="DF983" s="95"/>
      <c r="DG983" s="95"/>
      <c r="DH983" s="95"/>
      <c r="DI983" s="95"/>
      <c r="DJ983" s="95"/>
      <c r="DK983" s="95"/>
      <c r="DL983" s="95"/>
      <c r="DM983" s="95"/>
      <c r="DN983" s="95"/>
      <c r="DO983" s="95"/>
      <c r="DP983" s="95"/>
      <c r="DQ983" s="95"/>
      <c r="DR983" s="95"/>
      <c r="DS983" s="95"/>
      <c r="DT983" s="95"/>
      <c r="DU983" s="95"/>
      <c r="DV983" s="95"/>
      <c r="DW983" s="95"/>
      <c r="DX983" s="95"/>
      <c r="DY983" s="95"/>
      <c r="DZ983" s="95"/>
      <c r="EA983" s="95"/>
      <c r="EB983" s="95"/>
      <c r="EC983" s="95"/>
      <c r="ED983" s="95"/>
      <c r="EE983" s="95"/>
      <c r="EF983" s="95"/>
      <c r="EG983" s="95"/>
      <c r="EH983" s="95"/>
      <c r="EI983" s="95"/>
      <c r="EJ983" s="95"/>
      <c r="EK983" s="95"/>
      <c r="EL983" s="95"/>
      <c r="EM983" s="95"/>
      <c r="EN983" s="95"/>
      <c r="EO983" s="95"/>
      <c r="EP983" s="95"/>
      <c r="EQ983" s="95"/>
      <c r="ER983" s="95"/>
      <c r="ES983" s="95"/>
      <c r="ET983" s="95"/>
      <c r="EU983" s="95"/>
      <c r="EV983" s="95"/>
      <c r="EW983" s="95"/>
      <c r="EX983" s="95"/>
      <c r="EY983" s="95"/>
      <c r="EZ983" s="95"/>
      <c r="FA983" s="95"/>
      <c r="FB983" s="95"/>
      <c r="FC983" s="95"/>
      <c r="FD983" s="95"/>
      <c r="FE983" s="95"/>
      <c r="FF983" s="95"/>
      <c r="FG983" s="95"/>
      <c r="FH983" s="95"/>
      <c r="FI983" s="95"/>
      <c r="FJ983" s="95"/>
      <c r="FK983" s="95"/>
      <c r="FL983" s="95"/>
      <c r="FM983" s="95"/>
      <c r="FN983" s="95"/>
      <c r="FO983" s="95"/>
      <c r="FP983" s="95"/>
      <c r="FQ983" s="95"/>
      <c r="FR983" s="95"/>
      <c r="FS983" s="95"/>
      <c r="FT983" s="95"/>
      <c r="FU983" s="95"/>
      <c r="FV983" s="95"/>
      <c r="FW983" s="95"/>
      <c r="FX983" s="95"/>
      <c r="FY983" s="95"/>
      <c r="FZ983" s="95"/>
      <c r="GA983" s="95"/>
      <c r="GB983" s="95"/>
      <c r="GC983" s="95"/>
      <c r="GD983" s="95"/>
      <c r="GE983" s="95"/>
      <c r="GF983" s="95"/>
      <c r="GG983" s="95"/>
      <c r="GH983" s="95"/>
      <c r="GI983" s="95"/>
      <c r="GJ983" s="95"/>
      <c r="GK983" s="95"/>
      <c r="GL983" s="95"/>
      <c r="GM983" s="95"/>
      <c r="GN983" s="95"/>
      <c r="GO983" s="95"/>
      <c r="GP983" s="95"/>
      <c r="GQ983" s="95"/>
      <c r="GR983" s="95"/>
      <c r="GS983" s="95"/>
      <c r="GT983" s="95"/>
      <c r="GU983" s="95"/>
      <c r="GV983" s="95"/>
      <c r="GW983" s="95"/>
      <c r="GX983" s="95"/>
      <c r="GY983" s="95"/>
      <c r="GZ983" s="95"/>
      <c r="HA983" s="95"/>
      <c r="HB983" s="95"/>
      <c r="HC983" s="95"/>
      <c r="HD983" s="95"/>
      <c r="HE983" s="95"/>
      <c r="HF983" s="95"/>
    </row>
    <row r="984" spans="1:214" s="181" customFormat="1" x14ac:dyDescent="0.2">
      <c r="A984" s="98"/>
      <c r="B984" s="548">
        <v>51</v>
      </c>
      <c r="C984" s="549" t="s">
        <v>646</v>
      </c>
      <c r="D984" s="550" t="s">
        <v>647</v>
      </c>
      <c r="E984" s="543"/>
      <c r="F984" s="543"/>
      <c r="G984" s="544"/>
      <c r="H984" s="552">
        <f t="shared" si="500"/>
        <v>51</v>
      </c>
      <c r="I984" s="105" t="str">
        <f t="shared" si="501"/>
        <v>DISTRB</v>
      </c>
      <c r="J984" s="267">
        <f>J983</f>
        <v>2087497.5695579466</v>
      </c>
      <c r="K984" s="267">
        <f t="shared" ref="K984:P986" si="516">K983</f>
        <v>45955.578162360158</v>
      </c>
      <c r="L984" s="267">
        <f t="shared" si="516"/>
        <v>1140727.9178617436</v>
      </c>
      <c r="M984" s="267">
        <f t="shared" si="516"/>
        <v>85749.365752186277</v>
      </c>
      <c r="N984" s="267">
        <f t="shared" si="516"/>
        <v>0</v>
      </c>
      <c r="O984" s="267">
        <f t="shared" si="516"/>
        <v>295550.0932610787</v>
      </c>
      <c r="P984" s="267">
        <f t="shared" si="516"/>
        <v>9707.8788778049457</v>
      </c>
      <c r="Q984" s="547">
        <f t="shared" si="503"/>
        <v>3665188.4034731197</v>
      </c>
      <c r="S984" s="95"/>
      <c r="T984" s="95"/>
      <c r="U984" s="95"/>
      <c r="V984" s="95"/>
      <c r="W984" s="95"/>
      <c r="X984" s="95"/>
      <c r="Y984" s="95"/>
      <c r="Z984" s="95"/>
      <c r="AA984" s="95"/>
      <c r="AB984" s="95"/>
      <c r="AC984" s="95"/>
      <c r="AD984" s="95"/>
      <c r="AE984" s="95"/>
      <c r="AF984" s="95"/>
      <c r="AG984" s="95"/>
      <c r="AH984" s="95"/>
      <c r="AI984" s="95"/>
      <c r="AJ984" s="95"/>
      <c r="AK984" s="95"/>
      <c r="AL984" s="95"/>
      <c r="AM984" s="95"/>
      <c r="AN984" s="95"/>
      <c r="AO984" s="95"/>
      <c r="AP984" s="95"/>
      <c r="AQ984" s="95"/>
      <c r="AR984" s="95"/>
      <c r="AS984" s="95"/>
      <c r="AT984" s="95"/>
      <c r="AU984" s="95"/>
      <c r="AV984" s="95"/>
      <c r="AW984" s="95"/>
      <c r="AX984" s="95"/>
      <c r="AY984" s="95"/>
      <c r="AZ984" s="95"/>
      <c r="BA984" s="95"/>
      <c r="BB984" s="95"/>
      <c r="BC984" s="95"/>
      <c r="BD984" s="95"/>
      <c r="BE984" s="95"/>
      <c r="BF984" s="95"/>
      <c r="BG984" s="95"/>
      <c r="BH984" s="95"/>
      <c r="BI984" s="95"/>
      <c r="BJ984" s="95"/>
      <c r="BK984" s="95"/>
      <c r="BL984" s="95"/>
      <c r="BM984" s="95"/>
      <c r="BN984" s="95"/>
      <c r="BO984" s="95"/>
      <c r="BP984" s="95"/>
      <c r="BQ984" s="95"/>
      <c r="BR984" s="95"/>
      <c r="BS984" s="95"/>
      <c r="BT984" s="95"/>
      <c r="BU984" s="95"/>
      <c r="BV984" s="95"/>
      <c r="BW984" s="95"/>
      <c r="BX984" s="95"/>
      <c r="BY984" s="95"/>
      <c r="BZ984" s="95"/>
      <c r="CA984" s="95"/>
      <c r="CB984" s="95"/>
      <c r="CC984" s="95"/>
      <c r="CD984" s="95"/>
      <c r="CE984" s="95"/>
      <c r="CF984" s="95"/>
      <c r="CG984" s="95"/>
      <c r="CH984" s="95"/>
      <c r="CI984" s="95"/>
      <c r="CJ984" s="95"/>
      <c r="CK984" s="95"/>
      <c r="CL984" s="95"/>
      <c r="CM984" s="95"/>
      <c r="CN984" s="95"/>
      <c r="CO984" s="95"/>
      <c r="CP984" s="95"/>
      <c r="CQ984" s="95"/>
      <c r="CR984" s="95"/>
      <c r="CS984" s="95"/>
      <c r="CT984" s="95"/>
      <c r="CU984" s="95"/>
      <c r="CV984" s="95"/>
      <c r="CW984" s="95"/>
      <c r="CX984" s="95"/>
      <c r="CY984" s="95"/>
      <c r="CZ984" s="95"/>
      <c r="DA984" s="95"/>
      <c r="DB984" s="95"/>
      <c r="DC984" s="95"/>
      <c r="DD984" s="95"/>
      <c r="DE984" s="95"/>
      <c r="DF984" s="95"/>
      <c r="DG984" s="95"/>
      <c r="DH984" s="95"/>
      <c r="DI984" s="95"/>
      <c r="DJ984" s="95"/>
      <c r="DK984" s="95"/>
      <c r="DL984" s="95"/>
      <c r="DM984" s="95"/>
      <c r="DN984" s="95"/>
      <c r="DO984" s="95"/>
      <c r="DP984" s="95"/>
      <c r="DQ984" s="95"/>
      <c r="DR984" s="95"/>
      <c r="DS984" s="95"/>
      <c r="DT984" s="95"/>
      <c r="DU984" s="95"/>
      <c r="DV984" s="95"/>
      <c r="DW984" s="95"/>
      <c r="DX984" s="95"/>
      <c r="DY984" s="95"/>
      <c r="DZ984" s="95"/>
      <c r="EA984" s="95"/>
      <c r="EB984" s="95"/>
      <c r="EC984" s="95"/>
      <c r="ED984" s="95"/>
      <c r="EE984" s="95"/>
      <c r="EF984" s="95"/>
      <c r="EG984" s="95"/>
      <c r="EH984" s="95"/>
      <c r="EI984" s="95"/>
      <c r="EJ984" s="95"/>
      <c r="EK984" s="95"/>
      <c r="EL984" s="95"/>
      <c r="EM984" s="95"/>
      <c r="EN984" s="95"/>
      <c r="EO984" s="95"/>
      <c r="EP984" s="95"/>
      <c r="EQ984" s="95"/>
      <c r="ER984" s="95"/>
      <c r="ES984" s="95"/>
      <c r="ET984" s="95"/>
      <c r="EU984" s="95"/>
      <c r="EV984" s="95"/>
      <c r="EW984" s="95"/>
      <c r="EX984" s="95"/>
      <c r="EY984" s="95"/>
      <c r="EZ984" s="95"/>
      <c r="FA984" s="95"/>
      <c r="FB984" s="95"/>
      <c r="FC984" s="95"/>
      <c r="FD984" s="95"/>
      <c r="FE984" s="95"/>
      <c r="FF984" s="95"/>
      <c r="FG984" s="95"/>
      <c r="FH984" s="95"/>
      <c r="FI984" s="95"/>
      <c r="FJ984" s="95"/>
      <c r="FK984" s="95"/>
      <c r="FL984" s="95"/>
      <c r="FM984" s="95"/>
      <c r="FN984" s="95"/>
      <c r="FO984" s="95"/>
      <c r="FP984" s="95"/>
      <c r="FQ984" s="95"/>
      <c r="FR984" s="95"/>
      <c r="FS984" s="95"/>
      <c r="FT984" s="95"/>
      <c r="FU984" s="95"/>
      <c r="FV984" s="95"/>
      <c r="FW984" s="95"/>
      <c r="FX984" s="95"/>
      <c r="FY984" s="95"/>
      <c r="FZ984" s="95"/>
      <c r="GA984" s="95"/>
      <c r="GB984" s="95"/>
      <c r="GC984" s="95"/>
      <c r="GD984" s="95"/>
      <c r="GE984" s="95"/>
      <c r="GF984" s="95"/>
      <c r="GG984" s="95"/>
      <c r="GH984" s="95"/>
      <c r="GI984" s="95"/>
      <c r="GJ984" s="95"/>
      <c r="GK984" s="95"/>
      <c r="GL984" s="95"/>
      <c r="GM984" s="95"/>
      <c r="GN984" s="95"/>
      <c r="GO984" s="95"/>
      <c r="GP984" s="95"/>
      <c r="GQ984" s="95"/>
      <c r="GR984" s="95"/>
      <c r="GS984" s="95"/>
      <c r="GT984" s="95"/>
      <c r="GU984" s="95"/>
      <c r="GV984" s="95"/>
      <c r="GW984" s="95"/>
      <c r="GX984" s="95"/>
      <c r="GY984" s="95"/>
      <c r="GZ984" s="95"/>
      <c r="HA984" s="95"/>
      <c r="HB984" s="95"/>
      <c r="HC984" s="95"/>
      <c r="HD984" s="95"/>
      <c r="HE984" s="95"/>
      <c r="HF984" s="95"/>
    </row>
    <row r="985" spans="1:214" s="181" customFormat="1" x14ac:dyDescent="0.2">
      <c r="A985" s="98"/>
      <c r="B985" s="548">
        <v>52</v>
      </c>
      <c r="C985" s="549" t="s">
        <v>648</v>
      </c>
      <c r="D985" s="550" t="s">
        <v>649</v>
      </c>
      <c r="E985" s="543"/>
      <c r="F985" s="543"/>
      <c r="G985" s="544"/>
      <c r="H985" s="552">
        <f t="shared" si="500"/>
        <v>52</v>
      </c>
      <c r="I985" s="105" t="str">
        <f t="shared" si="501"/>
        <v>METRB</v>
      </c>
      <c r="J985" s="267">
        <f t="shared" ref="J985:J986" si="517">J984</f>
        <v>2087497.5695579466</v>
      </c>
      <c r="K985" s="267">
        <f t="shared" si="516"/>
        <v>45955.578162360158</v>
      </c>
      <c r="L985" s="267">
        <f t="shared" si="516"/>
        <v>1140727.9178617436</v>
      </c>
      <c r="M985" s="267">
        <f t="shared" si="516"/>
        <v>85749.365752186277</v>
      </c>
      <c r="N985" s="267">
        <f t="shared" si="516"/>
        <v>0</v>
      </c>
      <c r="O985" s="267">
        <f t="shared" si="516"/>
        <v>295550.0932610787</v>
      </c>
      <c r="P985" s="267">
        <f t="shared" si="516"/>
        <v>9707.8788778049457</v>
      </c>
      <c r="Q985" s="547">
        <f t="shared" si="503"/>
        <v>3665188.4034731197</v>
      </c>
      <c r="S985" s="95"/>
      <c r="T985" s="95"/>
      <c r="U985" s="95"/>
      <c r="V985" s="95"/>
      <c r="W985" s="95"/>
      <c r="X985" s="95"/>
      <c r="Y985" s="95"/>
      <c r="Z985" s="95"/>
      <c r="AA985" s="95"/>
      <c r="AB985" s="95"/>
      <c r="AC985" s="95"/>
      <c r="AD985" s="95"/>
      <c r="AE985" s="95"/>
      <c r="AF985" s="95"/>
      <c r="AG985" s="95"/>
      <c r="AH985" s="95"/>
      <c r="AI985" s="95"/>
      <c r="AJ985" s="95"/>
      <c r="AK985" s="95"/>
      <c r="AL985" s="95"/>
      <c r="AM985" s="95"/>
      <c r="AN985" s="95"/>
      <c r="AO985" s="95"/>
      <c r="AP985" s="95"/>
      <c r="AQ985" s="95"/>
      <c r="AR985" s="95"/>
      <c r="AS985" s="95"/>
      <c r="AT985" s="95"/>
      <c r="AU985" s="95"/>
      <c r="AV985" s="95"/>
      <c r="AW985" s="95"/>
      <c r="AX985" s="95"/>
      <c r="AY985" s="95"/>
      <c r="AZ985" s="95"/>
      <c r="BA985" s="95"/>
      <c r="BB985" s="95"/>
      <c r="BC985" s="95"/>
      <c r="BD985" s="95"/>
      <c r="BE985" s="95"/>
      <c r="BF985" s="95"/>
      <c r="BG985" s="95"/>
      <c r="BH985" s="95"/>
      <c r="BI985" s="95"/>
      <c r="BJ985" s="95"/>
      <c r="BK985" s="95"/>
      <c r="BL985" s="95"/>
      <c r="BM985" s="95"/>
      <c r="BN985" s="95"/>
      <c r="BO985" s="95"/>
      <c r="BP985" s="95"/>
      <c r="BQ985" s="95"/>
      <c r="BR985" s="95"/>
      <c r="BS985" s="95"/>
      <c r="BT985" s="95"/>
      <c r="BU985" s="95"/>
      <c r="BV985" s="95"/>
      <c r="BW985" s="95"/>
      <c r="BX985" s="95"/>
      <c r="BY985" s="95"/>
      <c r="BZ985" s="95"/>
      <c r="CA985" s="95"/>
      <c r="CB985" s="95"/>
      <c r="CC985" s="95"/>
      <c r="CD985" s="95"/>
      <c r="CE985" s="95"/>
      <c r="CF985" s="95"/>
      <c r="CG985" s="95"/>
      <c r="CH985" s="95"/>
      <c r="CI985" s="95"/>
      <c r="CJ985" s="95"/>
      <c r="CK985" s="95"/>
      <c r="CL985" s="95"/>
      <c r="CM985" s="95"/>
      <c r="CN985" s="95"/>
      <c r="CO985" s="95"/>
      <c r="CP985" s="95"/>
      <c r="CQ985" s="95"/>
      <c r="CR985" s="95"/>
      <c r="CS985" s="95"/>
      <c r="CT985" s="95"/>
      <c r="CU985" s="95"/>
      <c r="CV985" s="95"/>
      <c r="CW985" s="95"/>
      <c r="CX985" s="95"/>
      <c r="CY985" s="95"/>
      <c r="CZ985" s="95"/>
      <c r="DA985" s="95"/>
      <c r="DB985" s="95"/>
      <c r="DC985" s="95"/>
      <c r="DD985" s="95"/>
      <c r="DE985" s="95"/>
      <c r="DF985" s="95"/>
      <c r="DG985" s="95"/>
      <c r="DH985" s="95"/>
      <c r="DI985" s="95"/>
      <c r="DJ985" s="95"/>
      <c r="DK985" s="95"/>
      <c r="DL985" s="95"/>
      <c r="DM985" s="95"/>
      <c r="DN985" s="95"/>
      <c r="DO985" s="95"/>
      <c r="DP985" s="95"/>
      <c r="DQ985" s="95"/>
      <c r="DR985" s="95"/>
      <c r="DS985" s="95"/>
      <c r="DT985" s="95"/>
      <c r="DU985" s="95"/>
      <c r="DV985" s="95"/>
      <c r="DW985" s="95"/>
      <c r="DX985" s="95"/>
      <c r="DY985" s="95"/>
      <c r="DZ985" s="95"/>
      <c r="EA985" s="95"/>
      <c r="EB985" s="95"/>
      <c r="EC985" s="95"/>
      <c r="ED985" s="95"/>
      <c r="EE985" s="95"/>
      <c r="EF985" s="95"/>
      <c r="EG985" s="95"/>
      <c r="EH985" s="95"/>
      <c r="EI985" s="95"/>
      <c r="EJ985" s="95"/>
      <c r="EK985" s="95"/>
      <c r="EL985" s="95"/>
      <c r="EM985" s="95"/>
      <c r="EN985" s="95"/>
      <c r="EO985" s="95"/>
      <c r="EP985" s="95"/>
      <c r="EQ985" s="95"/>
      <c r="ER985" s="95"/>
      <c r="ES985" s="95"/>
      <c r="ET985" s="95"/>
      <c r="EU985" s="95"/>
      <c r="EV985" s="95"/>
      <c r="EW985" s="95"/>
      <c r="EX985" s="95"/>
      <c r="EY985" s="95"/>
      <c r="EZ985" s="95"/>
      <c r="FA985" s="95"/>
      <c r="FB985" s="95"/>
      <c r="FC985" s="95"/>
      <c r="FD985" s="95"/>
      <c r="FE985" s="95"/>
      <c r="FF985" s="95"/>
      <c r="FG985" s="95"/>
      <c r="FH985" s="95"/>
      <c r="FI985" s="95"/>
      <c r="FJ985" s="95"/>
      <c r="FK985" s="95"/>
      <c r="FL985" s="95"/>
      <c r="FM985" s="95"/>
      <c r="FN985" s="95"/>
      <c r="FO985" s="95"/>
      <c r="FP985" s="95"/>
      <c r="FQ985" s="95"/>
      <c r="FR985" s="95"/>
      <c r="FS985" s="95"/>
      <c r="FT985" s="95"/>
      <c r="FU985" s="95"/>
      <c r="FV985" s="95"/>
      <c r="FW985" s="95"/>
      <c r="FX985" s="95"/>
      <c r="FY985" s="95"/>
      <c r="FZ985" s="95"/>
      <c r="GA985" s="95"/>
      <c r="GB985" s="95"/>
      <c r="GC985" s="95"/>
      <c r="GD985" s="95"/>
      <c r="GE985" s="95"/>
      <c r="GF985" s="95"/>
      <c r="GG985" s="95"/>
      <c r="GH985" s="95"/>
      <c r="GI985" s="95"/>
      <c r="GJ985" s="95"/>
      <c r="GK985" s="95"/>
      <c r="GL985" s="95"/>
      <c r="GM985" s="95"/>
      <c r="GN985" s="95"/>
      <c r="GO985" s="95"/>
      <c r="GP985" s="95"/>
      <c r="GQ985" s="95"/>
      <c r="GR985" s="95"/>
      <c r="GS985" s="95"/>
      <c r="GT985" s="95"/>
      <c r="GU985" s="95"/>
      <c r="GV985" s="95"/>
      <c r="GW985" s="95"/>
      <c r="GX985" s="95"/>
      <c r="GY985" s="95"/>
      <c r="GZ985" s="95"/>
      <c r="HA985" s="95"/>
      <c r="HB985" s="95"/>
      <c r="HC985" s="95"/>
      <c r="HD985" s="95"/>
      <c r="HE985" s="95"/>
      <c r="HF985" s="95"/>
    </row>
    <row r="986" spans="1:214" s="181" customFormat="1" x14ac:dyDescent="0.2">
      <c r="A986" s="98"/>
      <c r="B986" s="548">
        <v>53</v>
      </c>
      <c r="C986" s="549" t="s">
        <v>650</v>
      </c>
      <c r="D986" s="550" t="s">
        <v>651</v>
      </c>
      <c r="E986" s="543"/>
      <c r="F986" s="543"/>
      <c r="G986" s="544"/>
      <c r="H986" s="552">
        <f t="shared" si="500"/>
        <v>53</v>
      </c>
      <c r="I986" s="105" t="str">
        <f t="shared" si="501"/>
        <v>CUSTRB</v>
      </c>
      <c r="J986" s="267">
        <f t="shared" si="517"/>
        <v>2087497.5695579466</v>
      </c>
      <c r="K986" s="267">
        <f t="shared" si="516"/>
        <v>45955.578162360158</v>
      </c>
      <c r="L986" s="267">
        <f t="shared" si="516"/>
        <v>1140727.9178617436</v>
      </c>
      <c r="M986" s="267">
        <f t="shared" si="516"/>
        <v>85749.365752186277</v>
      </c>
      <c r="N986" s="267">
        <f t="shared" si="516"/>
        <v>0</v>
      </c>
      <c r="O986" s="267">
        <f t="shared" si="516"/>
        <v>295550.0932610787</v>
      </c>
      <c r="P986" s="267">
        <f t="shared" si="516"/>
        <v>9707.8788778049457</v>
      </c>
      <c r="Q986" s="547">
        <f t="shared" si="503"/>
        <v>3665188.4034731197</v>
      </c>
      <c r="S986" s="95"/>
      <c r="T986" s="95"/>
      <c r="U986" s="95"/>
      <c r="V986" s="95"/>
      <c r="W986" s="95"/>
      <c r="X986" s="95"/>
      <c r="Y986" s="95"/>
      <c r="Z986" s="95"/>
      <c r="AA986" s="95"/>
      <c r="AB986" s="95"/>
      <c r="AC986" s="95"/>
      <c r="AD986" s="95"/>
      <c r="AE986" s="95"/>
      <c r="AF986" s="95"/>
      <c r="AG986" s="95"/>
      <c r="AH986" s="95"/>
      <c r="AI986" s="95"/>
      <c r="AJ986" s="95"/>
      <c r="AK986" s="95"/>
      <c r="AL986" s="95"/>
      <c r="AM986" s="95"/>
      <c r="AN986" s="95"/>
      <c r="AO986" s="95"/>
      <c r="AP986" s="95"/>
      <c r="AQ986" s="95"/>
      <c r="AR986" s="95"/>
      <c r="AS986" s="95"/>
      <c r="AT986" s="95"/>
      <c r="AU986" s="95"/>
      <c r="AV986" s="95"/>
      <c r="AW986" s="95"/>
      <c r="AX986" s="95"/>
      <c r="AY986" s="95"/>
      <c r="AZ986" s="95"/>
      <c r="BA986" s="95"/>
      <c r="BB986" s="95"/>
      <c r="BC986" s="95"/>
      <c r="BD986" s="95"/>
      <c r="BE986" s="95"/>
      <c r="BF986" s="95"/>
      <c r="BG986" s="95"/>
      <c r="BH986" s="95"/>
      <c r="BI986" s="95"/>
      <c r="BJ986" s="95"/>
      <c r="BK986" s="95"/>
      <c r="BL986" s="95"/>
      <c r="BM986" s="95"/>
      <c r="BN986" s="95"/>
      <c r="BO986" s="95"/>
      <c r="BP986" s="95"/>
      <c r="BQ986" s="95"/>
      <c r="BR986" s="95"/>
      <c r="BS986" s="95"/>
      <c r="BT986" s="95"/>
      <c r="BU986" s="95"/>
      <c r="BV986" s="95"/>
      <c r="BW986" s="95"/>
      <c r="BX986" s="95"/>
      <c r="BY986" s="95"/>
      <c r="BZ986" s="95"/>
      <c r="CA986" s="95"/>
      <c r="CB986" s="95"/>
      <c r="CC986" s="95"/>
      <c r="CD986" s="95"/>
      <c r="CE986" s="95"/>
      <c r="CF986" s="95"/>
      <c r="CG986" s="95"/>
      <c r="CH986" s="95"/>
      <c r="CI986" s="95"/>
      <c r="CJ986" s="95"/>
      <c r="CK986" s="95"/>
      <c r="CL986" s="95"/>
      <c r="CM986" s="95"/>
      <c r="CN986" s="95"/>
      <c r="CO986" s="95"/>
      <c r="CP986" s="95"/>
      <c r="CQ986" s="95"/>
      <c r="CR986" s="95"/>
      <c r="CS986" s="95"/>
      <c r="CT986" s="95"/>
      <c r="CU986" s="95"/>
      <c r="CV986" s="95"/>
      <c r="CW986" s="95"/>
      <c r="CX986" s="95"/>
      <c r="CY986" s="95"/>
      <c r="CZ986" s="95"/>
      <c r="DA986" s="95"/>
      <c r="DB986" s="95"/>
      <c r="DC986" s="95"/>
      <c r="DD986" s="95"/>
      <c r="DE986" s="95"/>
      <c r="DF986" s="95"/>
      <c r="DG986" s="95"/>
      <c r="DH986" s="95"/>
      <c r="DI986" s="95"/>
      <c r="DJ986" s="95"/>
      <c r="DK986" s="95"/>
      <c r="DL986" s="95"/>
      <c r="DM986" s="95"/>
      <c r="DN986" s="95"/>
      <c r="DO986" s="95"/>
      <c r="DP986" s="95"/>
      <c r="DQ986" s="95"/>
      <c r="DR986" s="95"/>
      <c r="DS986" s="95"/>
      <c r="DT986" s="95"/>
      <c r="DU986" s="95"/>
      <c r="DV986" s="95"/>
      <c r="DW986" s="95"/>
      <c r="DX986" s="95"/>
      <c r="DY986" s="95"/>
      <c r="DZ986" s="95"/>
      <c r="EA986" s="95"/>
      <c r="EB986" s="95"/>
      <c r="EC986" s="95"/>
      <c r="ED986" s="95"/>
      <c r="EE986" s="95"/>
      <c r="EF986" s="95"/>
      <c r="EG986" s="95"/>
      <c r="EH986" s="95"/>
      <c r="EI986" s="95"/>
      <c r="EJ986" s="95"/>
      <c r="EK986" s="95"/>
      <c r="EL986" s="95"/>
      <c r="EM986" s="95"/>
      <c r="EN986" s="95"/>
      <c r="EO986" s="95"/>
      <c r="EP986" s="95"/>
      <c r="EQ986" s="95"/>
      <c r="ER986" s="95"/>
      <c r="ES986" s="95"/>
      <c r="ET986" s="95"/>
      <c r="EU986" s="95"/>
      <c r="EV986" s="95"/>
      <c r="EW986" s="95"/>
      <c r="EX986" s="95"/>
      <c r="EY986" s="95"/>
      <c r="EZ986" s="95"/>
      <c r="FA986" s="95"/>
      <c r="FB986" s="95"/>
      <c r="FC986" s="95"/>
      <c r="FD986" s="95"/>
      <c r="FE986" s="95"/>
      <c r="FF986" s="95"/>
      <c r="FG986" s="95"/>
      <c r="FH986" s="95"/>
      <c r="FI986" s="95"/>
      <c r="FJ986" s="95"/>
      <c r="FK986" s="95"/>
      <c r="FL986" s="95"/>
      <c r="FM986" s="95"/>
      <c r="FN986" s="95"/>
      <c r="FO986" s="95"/>
      <c r="FP986" s="95"/>
      <c r="FQ986" s="95"/>
      <c r="FR986" s="95"/>
      <c r="FS986" s="95"/>
      <c r="FT986" s="95"/>
      <c r="FU986" s="95"/>
      <c r="FV986" s="95"/>
      <c r="FW986" s="95"/>
      <c r="FX986" s="95"/>
      <c r="FY986" s="95"/>
      <c r="FZ986" s="95"/>
      <c r="GA986" s="95"/>
      <c r="GB986" s="95"/>
      <c r="GC986" s="95"/>
      <c r="GD986" s="95"/>
      <c r="GE986" s="95"/>
      <c r="GF986" s="95"/>
      <c r="GG986" s="95"/>
      <c r="GH986" s="95"/>
      <c r="GI986" s="95"/>
      <c r="GJ986" s="95"/>
      <c r="GK986" s="95"/>
      <c r="GL986" s="95"/>
      <c r="GM986" s="95"/>
      <c r="GN986" s="95"/>
      <c r="GO986" s="95"/>
      <c r="GP986" s="95"/>
      <c r="GQ986" s="95"/>
      <c r="GR986" s="95"/>
      <c r="GS986" s="95"/>
      <c r="GT986" s="95"/>
      <c r="GU986" s="95"/>
      <c r="GV986" s="95"/>
      <c r="GW986" s="95"/>
      <c r="GX986" s="95"/>
      <c r="GY986" s="95"/>
      <c r="GZ986" s="95"/>
      <c r="HA986" s="95"/>
      <c r="HB986" s="95"/>
      <c r="HC986" s="95"/>
      <c r="HD986" s="95"/>
      <c r="HE986" s="95"/>
      <c r="HF986" s="95"/>
    </row>
    <row r="987" spans="1:214" s="181" customFormat="1" x14ac:dyDescent="0.2">
      <c r="A987" s="98"/>
      <c r="B987" s="548">
        <v>54</v>
      </c>
      <c r="C987" s="549"/>
      <c r="D987" s="550"/>
      <c r="E987" s="543"/>
      <c r="F987" s="543"/>
      <c r="G987" s="544"/>
      <c r="H987" s="552">
        <f t="shared" si="500"/>
        <v>54</v>
      </c>
      <c r="I987" s="105">
        <f t="shared" si="501"/>
        <v>0</v>
      </c>
      <c r="J987" s="267"/>
      <c r="K987" s="267"/>
      <c r="L987" s="267"/>
      <c r="M987" s="267"/>
      <c r="N987" s="267"/>
      <c r="O987" s="267"/>
      <c r="P987" s="267"/>
      <c r="Q987" s="547">
        <f t="shared" si="503"/>
        <v>0</v>
      </c>
      <c r="S987" s="95"/>
      <c r="T987" s="95"/>
      <c r="U987" s="95"/>
      <c r="V987" s="95"/>
      <c r="W987" s="95"/>
      <c r="X987" s="95"/>
      <c r="Y987" s="95"/>
      <c r="Z987" s="95"/>
      <c r="AA987" s="95"/>
      <c r="AB987" s="95"/>
      <c r="AC987" s="95"/>
      <c r="AD987" s="95"/>
      <c r="AE987" s="95"/>
      <c r="AF987" s="95"/>
      <c r="AG987" s="95"/>
      <c r="AH987" s="95"/>
      <c r="AI987" s="95"/>
      <c r="AJ987" s="95"/>
      <c r="AK987" s="95"/>
      <c r="AL987" s="95"/>
      <c r="AM987" s="95"/>
      <c r="AN987" s="95"/>
      <c r="AO987" s="95"/>
      <c r="AP987" s="95"/>
      <c r="AQ987" s="95"/>
      <c r="AR987" s="95"/>
      <c r="AS987" s="95"/>
      <c r="AT987" s="95"/>
      <c r="AU987" s="95"/>
      <c r="AV987" s="95"/>
      <c r="AW987" s="95"/>
      <c r="AX987" s="95"/>
      <c r="AY987" s="95"/>
      <c r="AZ987" s="95"/>
      <c r="BA987" s="95"/>
      <c r="BB987" s="95"/>
      <c r="BC987" s="95"/>
      <c r="BD987" s="95"/>
      <c r="BE987" s="95"/>
      <c r="BF987" s="95"/>
      <c r="BG987" s="95"/>
      <c r="BH987" s="95"/>
      <c r="BI987" s="95"/>
      <c r="BJ987" s="95"/>
      <c r="BK987" s="95"/>
      <c r="BL987" s="95"/>
      <c r="BM987" s="95"/>
      <c r="BN987" s="95"/>
      <c r="BO987" s="95"/>
      <c r="BP987" s="95"/>
      <c r="BQ987" s="95"/>
      <c r="BR987" s="95"/>
      <c r="BS987" s="95"/>
      <c r="BT987" s="95"/>
      <c r="BU987" s="95"/>
      <c r="BV987" s="95"/>
      <c r="BW987" s="95"/>
      <c r="BX987" s="95"/>
      <c r="BY987" s="95"/>
      <c r="BZ987" s="95"/>
      <c r="CA987" s="95"/>
      <c r="CB987" s="95"/>
      <c r="CC987" s="95"/>
      <c r="CD987" s="95"/>
      <c r="CE987" s="95"/>
      <c r="CF987" s="95"/>
      <c r="CG987" s="95"/>
      <c r="CH987" s="95"/>
      <c r="CI987" s="95"/>
      <c r="CJ987" s="95"/>
      <c r="CK987" s="95"/>
      <c r="CL987" s="95"/>
      <c r="CM987" s="95"/>
      <c r="CN987" s="95"/>
      <c r="CO987" s="95"/>
      <c r="CP987" s="95"/>
      <c r="CQ987" s="95"/>
      <c r="CR987" s="95"/>
      <c r="CS987" s="95"/>
      <c r="CT987" s="95"/>
      <c r="CU987" s="95"/>
      <c r="CV987" s="95"/>
      <c r="CW987" s="95"/>
      <c r="CX987" s="95"/>
      <c r="CY987" s="95"/>
      <c r="CZ987" s="95"/>
      <c r="DA987" s="95"/>
      <c r="DB987" s="95"/>
      <c r="DC987" s="95"/>
      <c r="DD987" s="95"/>
      <c r="DE987" s="95"/>
      <c r="DF987" s="95"/>
      <c r="DG987" s="95"/>
      <c r="DH987" s="95"/>
      <c r="DI987" s="95"/>
      <c r="DJ987" s="95"/>
      <c r="DK987" s="95"/>
      <c r="DL987" s="95"/>
      <c r="DM987" s="95"/>
      <c r="DN987" s="95"/>
      <c r="DO987" s="95"/>
      <c r="DP987" s="95"/>
      <c r="DQ987" s="95"/>
      <c r="DR987" s="95"/>
      <c r="DS987" s="95"/>
      <c r="DT987" s="95"/>
      <c r="DU987" s="95"/>
      <c r="DV987" s="95"/>
      <c r="DW987" s="95"/>
      <c r="DX987" s="95"/>
      <c r="DY987" s="95"/>
      <c r="DZ987" s="95"/>
      <c r="EA987" s="95"/>
      <c r="EB987" s="95"/>
      <c r="EC987" s="95"/>
      <c r="ED987" s="95"/>
      <c r="EE987" s="95"/>
      <c r="EF987" s="95"/>
      <c r="EG987" s="95"/>
      <c r="EH987" s="95"/>
      <c r="EI987" s="95"/>
      <c r="EJ987" s="95"/>
      <c r="EK987" s="95"/>
      <c r="EL987" s="95"/>
      <c r="EM987" s="95"/>
      <c r="EN987" s="95"/>
      <c r="EO987" s="95"/>
      <c r="EP987" s="95"/>
      <c r="EQ987" s="95"/>
      <c r="ER987" s="95"/>
      <c r="ES987" s="95"/>
      <c r="ET987" s="95"/>
      <c r="EU987" s="95"/>
      <c r="EV987" s="95"/>
      <c r="EW987" s="95"/>
      <c r="EX987" s="95"/>
      <c r="EY987" s="95"/>
      <c r="EZ987" s="95"/>
      <c r="FA987" s="95"/>
      <c r="FB987" s="95"/>
      <c r="FC987" s="95"/>
      <c r="FD987" s="95"/>
      <c r="FE987" s="95"/>
      <c r="FF987" s="95"/>
      <c r="FG987" s="95"/>
      <c r="FH987" s="95"/>
      <c r="FI987" s="95"/>
      <c r="FJ987" s="95"/>
      <c r="FK987" s="95"/>
      <c r="FL987" s="95"/>
      <c r="FM987" s="95"/>
      <c r="FN987" s="95"/>
      <c r="FO987" s="95"/>
      <c r="FP987" s="95"/>
      <c r="FQ987" s="95"/>
      <c r="FR987" s="95"/>
      <c r="FS987" s="95"/>
      <c r="FT987" s="95"/>
      <c r="FU987" s="95"/>
      <c r="FV987" s="95"/>
      <c r="FW987" s="95"/>
      <c r="FX987" s="95"/>
      <c r="FY987" s="95"/>
      <c r="FZ987" s="95"/>
      <c r="GA987" s="95"/>
      <c r="GB987" s="95"/>
      <c r="GC987" s="95"/>
      <c r="GD987" s="95"/>
      <c r="GE987" s="95"/>
      <c r="GF987" s="95"/>
      <c r="GG987" s="95"/>
      <c r="GH987" s="95"/>
      <c r="GI987" s="95"/>
      <c r="GJ987" s="95"/>
      <c r="GK987" s="95"/>
      <c r="GL987" s="95"/>
      <c r="GM987" s="95"/>
      <c r="GN987" s="95"/>
      <c r="GO987" s="95"/>
      <c r="GP987" s="95"/>
      <c r="GQ987" s="95"/>
      <c r="GR987" s="95"/>
      <c r="GS987" s="95"/>
      <c r="GT987" s="95"/>
      <c r="GU987" s="95"/>
      <c r="GV987" s="95"/>
      <c r="GW987" s="95"/>
      <c r="GX987" s="95"/>
      <c r="GY987" s="95"/>
      <c r="GZ987" s="95"/>
      <c r="HA987" s="95"/>
      <c r="HB987" s="95"/>
      <c r="HC987" s="95"/>
      <c r="HD987" s="95"/>
      <c r="HE987" s="95"/>
      <c r="HF987" s="95"/>
    </row>
    <row r="988" spans="1:214" s="181" customFormat="1" x14ac:dyDescent="0.2">
      <c r="A988" s="98"/>
      <c r="B988" s="548">
        <v>55</v>
      </c>
      <c r="C988" s="549" t="s">
        <v>652</v>
      </c>
      <c r="D988" s="550" t="s">
        <v>653</v>
      </c>
      <c r="E988" s="543"/>
      <c r="F988" s="543"/>
      <c r="G988" s="544"/>
      <c r="H988" s="552">
        <f t="shared" si="500"/>
        <v>55</v>
      </c>
      <c r="I988" s="105" t="str">
        <f t="shared" si="501"/>
        <v>A585</v>
      </c>
      <c r="J988" s="267">
        <v>0</v>
      </c>
      <c r="K988" s="267">
        <v>0</v>
      </c>
      <c r="L988" s="267">
        <v>0</v>
      </c>
      <c r="M988" s="267">
        <v>0</v>
      </c>
      <c r="N988" s="267">
        <v>0</v>
      </c>
      <c r="O988" s="267">
        <v>454829</v>
      </c>
      <c r="P988" s="267">
        <v>77320.253240071688</v>
      </c>
      <c r="Q988" s="547">
        <f t="shared" si="503"/>
        <v>532149.2532400717</v>
      </c>
      <c r="S988" s="95"/>
      <c r="T988" s="95"/>
      <c r="U988" s="95"/>
      <c r="V988" s="95"/>
      <c r="W988" s="95"/>
      <c r="X988" s="95"/>
      <c r="Y988" s="95"/>
      <c r="Z988" s="95"/>
      <c r="AA988" s="95"/>
      <c r="AB988" s="95"/>
      <c r="AC988" s="95"/>
      <c r="AD988" s="95"/>
      <c r="AE988" s="95"/>
      <c r="AF988" s="95"/>
      <c r="AG988" s="95"/>
      <c r="AH988" s="95"/>
      <c r="AI988" s="95"/>
      <c r="AJ988" s="95"/>
      <c r="AK988" s="95"/>
      <c r="AL988" s="95"/>
      <c r="AM988" s="95"/>
      <c r="AN988" s="95"/>
      <c r="AO988" s="95"/>
      <c r="AP988" s="95"/>
      <c r="AQ988" s="95"/>
      <c r="AR988" s="95"/>
      <c r="AS988" s="95"/>
      <c r="AT988" s="95"/>
      <c r="AU988" s="95"/>
      <c r="AV988" s="95"/>
      <c r="AW988" s="95"/>
      <c r="AX988" s="95"/>
      <c r="AY988" s="95"/>
      <c r="AZ988" s="95"/>
      <c r="BA988" s="95"/>
      <c r="BB988" s="95"/>
      <c r="BC988" s="95"/>
      <c r="BD988" s="95"/>
      <c r="BE988" s="95"/>
      <c r="BF988" s="95"/>
      <c r="BG988" s="95"/>
      <c r="BH988" s="95"/>
      <c r="BI988" s="95"/>
      <c r="BJ988" s="95"/>
      <c r="BK988" s="95"/>
      <c r="BL988" s="95"/>
      <c r="BM988" s="95"/>
      <c r="BN988" s="95"/>
      <c r="BO988" s="95"/>
      <c r="BP988" s="95"/>
      <c r="BQ988" s="95"/>
      <c r="BR988" s="95"/>
      <c r="BS988" s="95"/>
      <c r="BT988" s="95"/>
      <c r="BU988" s="95"/>
      <c r="BV988" s="95"/>
      <c r="BW988" s="95"/>
      <c r="BX988" s="95"/>
      <c r="BY988" s="95"/>
      <c r="BZ988" s="95"/>
      <c r="CA988" s="95"/>
      <c r="CB988" s="95"/>
      <c r="CC988" s="95"/>
      <c r="CD988" s="95"/>
      <c r="CE988" s="95"/>
      <c r="CF988" s="95"/>
      <c r="CG988" s="95"/>
      <c r="CH988" s="95"/>
      <c r="CI988" s="95"/>
      <c r="CJ988" s="95"/>
      <c r="CK988" s="95"/>
      <c r="CL988" s="95"/>
      <c r="CM988" s="95"/>
      <c r="CN988" s="95"/>
      <c r="CO988" s="95"/>
      <c r="CP988" s="95"/>
      <c r="CQ988" s="95"/>
      <c r="CR988" s="95"/>
      <c r="CS988" s="95"/>
      <c r="CT988" s="95"/>
      <c r="CU988" s="95"/>
      <c r="CV988" s="95"/>
      <c r="CW988" s="95"/>
      <c r="CX988" s="95"/>
      <c r="CY988" s="95"/>
      <c r="CZ988" s="95"/>
      <c r="DA988" s="95"/>
      <c r="DB988" s="95"/>
      <c r="DC988" s="95"/>
      <c r="DD988" s="95"/>
      <c r="DE988" s="95"/>
      <c r="DF988" s="95"/>
      <c r="DG988" s="95"/>
      <c r="DH988" s="95"/>
      <c r="DI988" s="95"/>
      <c r="DJ988" s="95"/>
      <c r="DK988" s="95"/>
      <c r="DL988" s="95"/>
      <c r="DM988" s="95"/>
      <c r="DN988" s="95"/>
      <c r="DO988" s="95"/>
      <c r="DP988" s="95"/>
      <c r="DQ988" s="95"/>
      <c r="DR988" s="95"/>
      <c r="DS988" s="95"/>
      <c r="DT988" s="95"/>
      <c r="DU988" s="95"/>
      <c r="DV988" s="95"/>
      <c r="DW988" s="95"/>
      <c r="DX988" s="95"/>
      <c r="DY988" s="95"/>
      <c r="DZ988" s="95"/>
      <c r="EA988" s="95"/>
      <c r="EB988" s="95"/>
      <c r="EC988" s="95"/>
      <c r="ED988" s="95"/>
      <c r="EE988" s="95"/>
      <c r="EF988" s="95"/>
      <c r="EG988" s="95"/>
      <c r="EH988" s="95"/>
      <c r="EI988" s="95"/>
      <c r="EJ988" s="95"/>
      <c r="EK988" s="95"/>
      <c r="EL988" s="95"/>
      <c r="EM988" s="95"/>
      <c r="EN988" s="95"/>
      <c r="EO988" s="95"/>
      <c r="EP988" s="95"/>
      <c r="EQ988" s="95"/>
      <c r="ER988" s="95"/>
      <c r="ES988" s="95"/>
      <c r="ET988" s="95"/>
      <c r="EU988" s="95"/>
      <c r="EV988" s="95"/>
      <c r="EW988" s="95"/>
      <c r="EX988" s="95"/>
      <c r="EY988" s="95"/>
      <c r="EZ988" s="95"/>
      <c r="FA988" s="95"/>
      <c r="FB988" s="95"/>
      <c r="FC988" s="95"/>
      <c r="FD988" s="95"/>
      <c r="FE988" s="95"/>
      <c r="FF988" s="95"/>
      <c r="FG988" s="95"/>
      <c r="FH988" s="95"/>
      <c r="FI988" s="95"/>
      <c r="FJ988" s="95"/>
      <c r="FK988" s="95"/>
      <c r="FL988" s="95"/>
      <c r="FM988" s="95"/>
      <c r="FN988" s="95"/>
      <c r="FO988" s="95"/>
      <c r="FP988" s="95"/>
      <c r="FQ988" s="95"/>
      <c r="FR988" s="95"/>
      <c r="FS988" s="95"/>
      <c r="FT988" s="95"/>
      <c r="FU988" s="95"/>
      <c r="FV988" s="95"/>
      <c r="FW988" s="95"/>
      <c r="FX988" s="95"/>
      <c r="FY988" s="95"/>
      <c r="FZ988" s="95"/>
      <c r="GA988" s="95"/>
      <c r="GB988" s="95"/>
      <c r="GC988" s="95"/>
      <c r="GD988" s="95"/>
      <c r="GE988" s="95"/>
      <c r="GF988" s="95"/>
      <c r="GG988" s="95"/>
      <c r="GH988" s="95"/>
      <c r="GI988" s="95"/>
      <c r="GJ988" s="95"/>
      <c r="GK988" s="95"/>
      <c r="GL988" s="95"/>
      <c r="GM988" s="95"/>
      <c r="GN988" s="95"/>
      <c r="GO988" s="95"/>
      <c r="GP988" s="95"/>
      <c r="GQ988" s="95"/>
      <c r="GR988" s="95"/>
      <c r="GS988" s="95"/>
      <c r="GT988" s="95"/>
      <c r="GU988" s="95"/>
      <c r="GV988" s="95"/>
      <c r="GW988" s="95"/>
      <c r="GX988" s="95"/>
      <c r="GY988" s="95"/>
      <c r="GZ988" s="95"/>
      <c r="HA988" s="95"/>
      <c r="HB988" s="95"/>
      <c r="HC988" s="95"/>
      <c r="HD988" s="95"/>
      <c r="HE988" s="95"/>
      <c r="HF988" s="95"/>
    </row>
    <row r="989" spans="1:214" s="181" customFormat="1" x14ac:dyDescent="0.2">
      <c r="A989" s="98"/>
      <c r="B989" s="548">
        <v>56</v>
      </c>
      <c r="C989" s="549" t="s">
        <v>654</v>
      </c>
      <c r="D989" s="550" t="s">
        <v>655</v>
      </c>
      <c r="E989" s="543"/>
      <c r="F989" s="543"/>
      <c r="G989" s="544"/>
      <c r="H989" s="552">
        <f t="shared" si="500"/>
        <v>56</v>
      </c>
      <c r="I989" s="105" t="str">
        <f t="shared" si="501"/>
        <v>A596</v>
      </c>
      <c r="J989" s="267">
        <v>0</v>
      </c>
      <c r="K989" s="267">
        <v>0</v>
      </c>
      <c r="L989" s="267">
        <v>0</v>
      </c>
      <c r="M989" s="267">
        <v>0</v>
      </c>
      <c r="N989" s="267">
        <v>0</v>
      </c>
      <c r="O989" s="267">
        <v>454829</v>
      </c>
      <c r="P989" s="267">
        <v>77320.253240071703</v>
      </c>
      <c r="Q989" s="547">
        <f t="shared" si="503"/>
        <v>532149.2532400717</v>
      </c>
      <c r="S989" s="95"/>
      <c r="T989" s="95"/>
      <c r="U989" s="95"/>
      <c r="V989" s="95"/>
      <c r="W989" s="95"/>
      <c r="X989" s="95"/>
      <c r="Y989" s="95"/>
      <c r="Z989" s="95"/>
      <c r="AA989" s="95"/>
      <c r="AB989" s="95"/>
      <c r="AC989" s="95"/>
      <c r="AD989" s="95"/>
      <c r="AE989" s="95"/>
      <c r="AF989" s="95"/>
      <c r="AG989" s="95"/>
      <c r="AH989" s="95"/>
      <c r="AI989" s="95"/>
      <c r="AJ989" s="95"/>
      <c r="AK989" s="95"/>
      <c r="AL989" s="95"/>
      <c r="AM989" s="95"/>
      <c r="AN989" s="95"/>
      <c r="AO989" s="95"/>
      <c r="AP989" s="95"/>
      <c r="AQ989" s="95"/>
      <c r="AR989" s="95"/>
      <c r="AS989" s="95"/>
      <c r="AT989" s="95"/>
      <c r="AU989" s="95"/>
      <c r="AV989" s="95"/>
      <c r="AW989" s="95"/>
      <c r="AX989" s="95"/>
      <c r="AY989" s="95"/>
      <c r="AZ989" s="95"/>
      <c r="BA989" s="95"/>
      <c r="BB989" s="95"/>
      <c r="BC989" s="95"/>
      <c r="BD989" s="95"/>
      <c r="BE989" s="95"/>
      <c r="BF989" s="95"/>
      <c r="BG989" s="95"/>
      <c r="BH989" s="95"/>
      <c r="BI989" s="95"/>
      <c r="BJ989" s="95"/>
      <c r="BK989" s="95"/>
      <c r="BL989" s="95"/>
      <c r="BM989" s="95"/>
      <c r="BN989" s="95"/>
      <c r="BO989" s="95"/>
      <c r="BP989" s="95"/>
      <c r="BQ989" s="95"/>
      <c r="BR989" s="95"/>
      <c r="BS989" s="95"/>
      <c r="BT989" s="95"/>
      <c r="BU989" s="95"/>
      <c r="BV989" s="95"/>
      <c r="BW989" s="95"/>
      <c r="BX989" s="95"/>
      <c r="BY989" s="95"/>
      <c r="BZ989" s="95"/>
      <c r="CA989" s="95"/>
      <c r="CB989" s="95"/>
      <c r="CC989" s="95"/>
      <c r="CD989" s="95"/>
      <c r="CE989" s="95"/>
      <c r="CF989" s="95"/>
      <c r="CG989" s="95"/>
      <c r="CH989" s="95"/>
      <c r="CI989" s="95"/>
      <c r="CJ989" s="95"/>
      <c r="CK989" s="95"/>
      <c r="CL989" s="95"/>
      <c r="CM989" s="95"/>
      <c r="CN989" s="95"/>
      <c r="CO989" s="95"/>
      <c r="CP989" s="95"/>
      <c r="CQ989" s="95"/>
      <c r="CR989" s="95"/>
      <c r="CS989" s="95"/>
      <c r="CT989" s="95"/>
      <c r="CU989" s="95"/>
      <c r="CV989" s="95"/>
      <c r="CW989" s="95"/>
      <c r="CX989" s="95"/>
      <c r="CY989" s="95"/>
      <c r="CZ989" s="95"/>
      <c r="DA989" s="95"/>
      <c r="DB989" s="95"/>
      <c r="DC989" s="95"/>
      <c r="DD989" s="95"/>
      <c r="DE989" s="95"/>
      <c r="DF989" s="95"/>
      <c r="DG989" s="95"/>
      <c r="DH989" s="95"/>
      <c r="DI989" s="95"/>
      <c r="DJ989" s="95"/>
      <c r="DK989" s="95"/>
      <c r="DL989" s="95"/>
      <c r="DM989" s="95"/>
      <c r="DN989" s="95"/>
      <c r="DO989" s="95"/>
      <c r="DP989" s="95"/>
      <c r="DQ989" s="95"/>
      <c r="DR989" s="95"/>
      <c r="DS989" s="95"/>
      <c r="DT989" s="95"/>
      <c r="DU989" s="95"/>
      <c r="DV989" s="95"/>
      <c r="DW989" s="95"/>
      <c r="DX989" s="95"/>
      <c r="DY989" s="95"/>
      <c r="DZ989" s="95"/>
      <c r="EA989" s="95"/>
      <c r="EB989" s="95"/>
      <c r="EC989" s="95"/>
      <c r="ED989" s="95"/>
      <c r="EE989" s="95"/>
      <c r="EF989" s="95"/>
      <c r="EG989" s="95"/>
      <c r="EH989" s="95"/>
      <c r="EI989" s="95"/>
      <c r="EJ989" s="95"/>
      <c r="EK989" s="95"/>
      <c r="EL989" s="95"/>
      <c r="EM989" s="95"/>
      <c r="EN989" s="95"/>
      <c r="EO989" s="95"/>
      <c r="EP989" s="95"/>
      <c r="EQ989" s="95"/>
      <c r="ER989" s="95"/>
      <c r="ES989" s="95"/>
      <c r="ET989" s="95"/>
      <c r="EU989" s="95"/>
      <c r="EV989" s="95"/>
      <c r="EW989" s="95"/>
      <c r="EX989" s="95"/>
      <c r="EY989" s="95"/>
      <c r="EZ989" s="95"/>
      <c r="FA989" s="95"/>
      <c r="FB989" s="95"/>
      <c r="FC989" s="95"/>
      <c r="FD989" s="95"/>
      <c r="FE989" s="95"/>
      <c r="FF989" s="95"/>
      <c r="FG989" s="95"/>
      <c r="FH989" s="95"/>
      <c r="FI989" s="95"/>
      <c r="FJ989" s="95"/>
      <c r="FK989" s="95"/>
      <c r="FL989" s="95"/>
      <c r="FM989" s="95"/>
      <c r="FN989" s="95"/>
      <c r="FO989" s="95"/>
      <c r="FP989" s="95"/>
      <c r="FQ989" s="95"/>
      <c r="FR989" s="95"/>
      <c r="FS989" s="95"/>
      <c r="FT989" s="95"/>
      <c r="FU989" s="95"/>
      <c r="FV989" s="95"/>
      <c r="FW989" s="95"/>
      <c r="FX989" s="95"/>
      <c r="FY989" s="95"/>
      <c r="FZ989" s="95"/>
      <c r="GA989" s="95"/>
      <c r="GB989" s="95"/>
      <c r="GC989" s="95"/>
      <c r="GD989" s="95"/>
      <c r="GE989" s="95"/>
      <c r="GF989" s="95"/>
      <c r="GG989" s="95"/>
      <c r="GH989" s="95"/>
      <c r="GI989" s="95"/>
      <c r="GJ989" s="95"/>
      <c r="GK989" s="95"/>
      <c r="GL989" s="95"/>
      <c r="GM989" s="95"/>
      <c r="GN989" s="95"/>
      <c r="GO989" s="95"/>
      <c r="GP989" s="95"/>
      <c r="GQ989" s="95"/>
      <c r="GR989" s="95"/>
      <c r="GS989" s="95"/>
      <c r="GT989" s="95"/>
      <c r="GU989" s="95"/>
      <c r="GV989" s="95"/>
      <c r="GW989" s="95"/>
      <c r="GX989" s="95"/>
      <c r="GY989" s="95"/>
      <c r="GZ989" s="95"/>
      <c r="HA989" s="95"/>
      <c r="HB989" s="95"/>
      <c r="HC989" s="95"/>
      <c r="HD989" s="95"/>
      <c r="HE989" s="95"/>
      <c r="HF989" s="95"/>
    </row>
    <row r="990" spans="1:214" s="181" customFormat="1" x14ac:dyDescent="0.2">
      <c r="A990" s="98"/>
      <c r="B990" s="548">
        <v>57</v>
      </c>
      <c r="C990" s="549" t="s">
        <v>656</v>
      </c>
      <c r="D990" s="550" t="s">
        <v>657</v>
      </c>
      <c r="E990" s="543"/>
      <c r="F990" s="543"/>
      <c r="G990" s="544"/>
      <c r="H990" s="552">
        <f t="shared" si="500"/>
        <v>57</v>
      </c>
      <c r="I990" s="105" t="str">
        <f t="shared" si="501"/>
        <v>A587</v>
      </c>
      <c r="J990" s="267">
        <v>2198225.0000000005</v>
      </c>
      <c r="K990" s="267">
        <v>148123.00000000003</v>
      </c>
      <c r="L990" s="267">
        <v>137862</v>
      </c>
      <c r="M990" s="267">
        <v>999</v>
      </c>
      <c r="N990" s="267">
        <v>0</v>
      </c>
      <c r="O990" s="267">
        <v>0</v>
      </c>
      <c r="P990" s="267">
        <v>0</v>
      </c>
      <c r="Q990" s="547">
        <f t="shared" si="503"/>
        <v>2485209.0000000005</v>
      </c>
      <c r="S990" s="95"/>
      <c r="T990" s="95"/>
      <c r="U990" s="95"/>
      <c r="V990" s="95"/>
      <c r="W990" s="95"/>
      <c r="X990" s="95"/>
      <c r="Y990" s="95"/>
      <c r="Z990" s="95"/>
      <c r="AA990" s="95"/>
      <c r="AB990" s="95"/>
      <c r="AC990" s="95"/>
      <c r="AD990" s="95"/>
      <c r="AE990" s="95"/>
      <c r="AF990" s="95"/>
      <c r="AG990" s="95"/>
      <c r="AH990" s="95"/>
      <c r="AI990" s="95"/>
      <c r="AJ990" s="95"/>
      <c r="AK990" s="95"/>
      <c r="AL990" s="95"/>
      <c r="AM990" s="95"/>
      <c r="AN990" s="95"/>
      <c r="AO990" s="95"/>
      <c r="AP990" s="95"/>
      <c r="AQ990" s="95"/>
      <c r="AR990" s="95"/>
      <c r="AS990" s="95"/>
      <c r="AT990" s="95"/>
      <c r="AU990" s="95"/>
      <c r="AV990" s="95"/>
      <c r="AW990" s="95"/>
      <c r="AX990" s="95"/>
      <c r="AY990" s="95"/>
      <c r="AZ990" s="95"/>
      <c r="BA990" s="95"/>
      <c r="BB990" s="95"/>
      <c r="BC990" s="95"/>
      <c r="BD990" s="95"/>
      <c r="BE990" s="95"/>
      <c r="BF990" s="95"/>
      <c r="BG990" s="95"/>
      <c r="BH990" s="95"/>
      <c r="BI990" s="95"/>
      <c r="BJ990" s="95"/>
      <c r="BK990" s="95"/>
      <c r="BL990" s="95"/>
      <c r="BM990" s="95"/>
      <c r="BN990" s="95"/>
      <c r="BO990" s="95"/>
      <c r="BP990" s="95"/>
      <c r="BQ990" s="95"/>
      <c r="BR990" s="95"/>
      <c r="BS990" s="95"/>
      <c r="BT990" s="95"/>
      <c r="BU990" s="95"/>
      <c r="BV990" s="95"/>
      <c r="BW990" s="95"/>
      <c r="BX990" s="95"/>
      <c r="BY990" s="95"/>
      <c r="BZ990" s="95"/>
      <c r="CA990" s="95"/>
      <c r="CB990" s="95"/>
      <c r="CC990" s="95"/>
      <c r="CD990" s="95"/>
      <c r="CE990" s="95"/>
      <c r="CF990" s="95"/>
      <c r="CG990" s="95"/>
      <c r="CH990" s="95"/>
      <c r="CI990" s="95"/>
      <c r="CJ990" s="95"/>
      <c r="CK990" s="95"/>
      <c r="CL990" s="95"/>
      <c r="CM990" s="95"/>
      <c r="CN990" s="95"/>
      <c r="CO990" s="95"/>
      <c r="CP990" s="95"/>
      <c r="CQ990" s="95"/>
      <c r="CR990" s="95"/>
      <c r="CS990" s="95"/>
      <c r="CT990" s="95"/>
      <c r="CU990" s="95"/>
      <c r="CV990" s="95"/>
      <c r="CW990" s="95"/>
      <c r="CX990" s="95"/>
      <c r="CY990" s="95"/>
      <c r="CZ990" s="95"/>
      <c r="DA990" s="95"/>
      <c r="DB990" s="95"/>
      <c r="DC990" s="95"/>
      <c r="DD990" s="95"/>
      <c r="DE990" s="95"/>
      <c r="DF990" s="95"/>
      <c r="DG990" s="95"/>
      <c r="DH990" s="95"/>
      <c r="DI990" s="95"/>
      <c r="DJ990" s="95"/>
      <c r="DK990" s="95"/>
      <c r="DL990" s="95"/>
      <c r="DM990" s="95"/>
      <c r="DN990" s="95"/>
      <c r="DO990" s="95"/>
      <c r="DP990" s="95"/>
      <c r="DQ990" s="95"/>
      <c r="DR990" s="95"/>
      <c r="DS990" s="95"/>
      <c r="DT990" s="95"/>
      <c r="DU990" s="95"/>
      <c r="DV990" s="95"/>
      <c r="DW990" s="95"/>
      <c r="DX990" s="95"/>
      <c r="DY990" s="95"/>
      <c r="DZ990" s="95"/>
      <c r="EA990" s="95"/>
      <c r="EB990" s="95"/>
      <c r="EC990" s="95"/>
      <c r="ED990" s="95"/>
      <c r="EE990" s="95"/>
      <c r="EF990" s="95"/>
      <c r="EG990" s="95"/>
      <c r="EH990" s="95"/>
      <c r="EI990" s="95"/>
      <c r="EJ990" s="95"/>
      <c r="EK990" s="95"/>
      <c r="EL990" s="95"/>
      <c r="EM990" s="95"/>
      <c r="EN990" s="95"/>
      <c r="EO990" s="95"/>
      <c r="EP990" s="95"/>
      <c r="EQ990" s="95"/>
      <c r="ER990" s="95"/>
      <c r="ES990" s="95"/>
      <c r="ET990" s="95"/>
      <c r="EU990" s="95"/>
      <c r="EV990" s="95"/>
      <c r="EW990" s="95"/>
      <c r="EX990" s="95"/>
      <c r="EY990" s="95"/>
      <c r="EZ990" s="95"/>
      <c r="FA990" s="95"/>
      <c r="FB990" s="95"/>
      <c r="FC990" s="95"/>
      <c r="FD990" s="95"/>
      <c r="FE990" s="95"/>
      <c r="FF990" s="95"/>
      <c r="FG990" s="95"/>
      <c r="FH990" s="95"/>
      <c r="FI990" s="95"/>
      <c r="FJ990" s="95"/>
      <c r="FK990" s="95"/>
      <c r="FL990" s="95"/>
      <c r="FM990" s="95"/>
      <c r="FN990" s="95"/>
      <c r="FO990" s="95"/>
      <c r="FP990" s="95"/>
      <c r="FQ990" s="95"/>
      <c r="FR990" s="95"/>
      <c r="FS990" s="95"/>
      <c r="FT990" s="95"/>
      <c r="FU990" s="95"/>
      <c r="FV990" s="95"/>
      <c r="FW990" s="95"/>
      <c r="FX990" s="95"/>
      <c r="FY990" s="95"/>
      <c r="FZ990" s="95"/>
      <c r="GA990" s="95"/>
      <c r="GB990" s="95"/>
      <c r="GC990" s="95"/>
      <c r="GD990" s="95"/>
      <c r="GE990" s="95"/>
      <c r="GF990" s="95"/>
      <c r="GG990" s="95"/>
      <c r="GH990" s="95"/>
      <c r="GI990" s="95"/>
      <c r="GJ990" s="95"/>
      <c r="GK990" s="95"/>
      <c r="GL990" s="95"/>
      <c r="GM990" s="95"/>
      <c r="GN990" s="95"/>
      <c r="GO990" s="95"/>
      <c r="GP990" s="95"/>
      <c r="GQ990" s="95"/>
      <c r="GR990" s="95"/>
      <c r="GS990" s="95"/>
      <c r="GT990" s="95"/>
      <c r="GU990" s="95"/>
      <c r="GV990" s="95"/>
      <c r="GW990" s="95"/>
      <c r="GX990" s="95"/>
      <c r="GY990" s="95"/>
      <c r="GZ990" s="95"/>
      <c r="HA990" s="95"/>
      <c r="HB990" s="95"/>
      <c r="HC990" s="95"/>
      <c r="HD990" s="95"/>
      <c r="HE990" s="95"/>
      <c r="HF990" s="95"/>
    </row>
    <row r="991" spans="1:214" s="181" customFormat="1" x14ac:dyDescent="0.2">
      <c r="A991" s="98"/>
      <c r="B991" s="548">
        <v>58</v>
      </c>
      <c r="C991" s="549"/>
      <c r="D991" s="550"/>
      <c r="E991" s="543"/>
      <c r="F991" s="543"/>
      <c r="G991" s="544"/>
      <c r="H991" s="552">
        <f t="shared" si="500"/>
        <v>58</v>
      </c>
      <c r="I991" s="105">
        <f t="shared" si="501"/>
        <v>0</v>
      </c>
      <c r="J991" s="267"/>
      <c r="K991" s="267"/>
      <c r="L991" s="267"/>
      <c r="M991" s="267"/>
      <c r="N991" s="267"/>
      <c r="O991" s="267"/>
      <c r="P991" s="267"/>
      <c r="Q991" s="547">
        <f t="shared" si="503"/>
        <v>0</v>
      </c>
      <c r="S991" s="95"/>
      <c r="T991" s="95"/>
      <c r="U991" s="95"/>
      <c r="V991" s="95"/>
      <c r="W991" s="95"/>
      <c r="X991" s="95"/>
      <c r="Y991" s="95"/>
      <c r="Z991" s="95"/>
      <c r="AA991" s="95"/>
      <c r="AB991" s="95"/>
      <c r="AC991" s="95"/>
      <c r="AD991" s="95"/>
      <c r="AE991" s="95"/>
      <c r="AF991" s="95"/>
      <c r="AG991" s="95"/>
      <c r="AH991" s="95"/>
      <c r="AI991" s="95"/>
      <c r="AJ991" s="95"/>
      <c r="AK991" s="95"/>
      <c r="AL991" s="95"/>
      <c r="AM991" s="95"/>
      <c r="AN991" s="95"/>
      <c r="AO991" s="95"/>
      <c r="AP991" s="95"/>
      <c r="AQ991" s="95"/>
      <c r="AR991" s="95"/>
      <c r="AS991" s="95"/>
      <c r="AT991" s="95"/>
      <c r="AU991" s="95"/>
      <c r="AV991" s="95"/>
      <c r="AW991" s="95"/>
      <c r="AX991" s="95"/>
      <c r="AY991" s="95"/>
      <c r="AZ991" s="95"/>
      <c r="BA991" s="95"/>
      <c r="BB991" s="95"/>
      <c r="BC991" s="95"/>
      <c r="BD991" s="95"/>
      <c r="BE991" s="95"/>
      <c r="BF991" s="95"/>
      <c r="BG991" s="95"/>
      <c r="BH991" s="95"/>
      <c r="BI991" s="95"/>
      <c r="BJ991" s="95"/>
      <c r="BK991" s="95"/>
      <c r="BL991" s="95"/>
      <c r="BM991" s="95"/>
      <c r="BN991" s="95"/>
      <c r="BO991" s="95"/>
      <c r="BP991" s="95"/>
      <c r="BQ991" s="95"/>
      <c r="BR991" s="95"/>
      <c r="BS991" s="95"/>
      <c r="BT991" s="95"/>
      <c r="BU991" s="95"/>
      <c r="BV991" s="95"/>
      <c r="BW991" s="95"/>
      <c r="BX991" s="95"/>
      <c r="BY991" s="95"/>
      <c r="BZ991" s="95"/>
      <c r="CA991" s="95"/>
      <c r="CB991" s="95"/>
      <c r="CC991" s="95"/>
      <c r="CD991" s="95"/>
      <c r="CE991" s="95"/>
      <c r="CF991" s="95"/>
      <c r="CG991" s="95"/>
      <c r="CH991" s="95"/>
      <c r="CI991" s="95"/>
      <c r="CJ991" s="95"/>
      <c r="CK991" s="95"/>
      <c r="CL991" s="95"/>
      <c r="CM991" s="95"/>
      <c r="CN991" s="95"/>
      <c r="CO991" s="95"/>
      <c r="CP991" s="95"/>
      <c r="CQ991" s="95"/>
      <c r="CR991" s="95"/>
      <c r="CS991" s="95"/>
      <c r="CT991" s="95"/>
      <c r="CU991" s="95"/>
      <c r="CV991" s="95"/>
      <c r="CW991" s="95"/>
      <c r="CX991" s="95"/>
      <c r="CY991" s="95"/>
      <c r="CZ991" s="95"/>
      <c r="DA991" s="95"/>
      <c r="DB991" s="95"/>
      <c r="DC991" s="95"/>
      <c r="DD991" s="95"/>
      <c r="DE991" s="95"/>
      <c r="DF991" s="95"/>
      <c r="DG991" s="95"/>
      <c r="DH991" s="95"/>
      <c r="DI991" s="95"/>
      <c r="DJ991" s="95"/>
      <c r="DK991" s="95"/>
      <c r="DL991" s="95"/>
      <c r="DM991" s="95"/>
      <c r="DN991" s="95"/>
      <c r="DO991" s="95"/>
      <c r="DP991" s="95"/>
      <c r="DQ991" s="95"/>
      <c r="DR991" s="95"/>
      <c r="DS991" s="95"/>
      <c r="DT991" s="95"/>
      <c r="DU991" s="95"/>
      <c r="DV991" s="95"/>
      <c r="DW991" s="95"/>
      <c r="DX991" s="95"/>
      <c r="DY991" s="95"/>
      <c r="DZ991" s="95"/>
      <c r="EA991" s="95"/>
      <c r="EB991" s="95"/>
      <c r="EC991" s="95"/>
      <c r="ED991" s="95"/>
      <c r="EE991" s="95"/>
      <c r="EF991" s="95"/>
      <c r="EG991" s="95"/>
      <c r="EH991" s="95"/>
      <c r="EI991" s="95"/>
      <c r="EJ991" s="95"/>
      <c r="EK991" s="95"/>
      <c r="EL991" s="95"/>
      <c r="EM991" s="95"/>
      <c r="EN991" s="95"/>
      <c r="EO991" s="95"/>
      <c r="EP991" s="95"/>
      <c r="EQ991" s="95"/>
      <c r="ER991" s="95"/>
      <c r="ES991" s="95"/>
      <c r="ET991" s="95"/>
      <c r="EU991" s="95"/>
      <c r="EV991" s="95"/>
      <c r="EW991" s="95"/>
      <c r="EX991" s="95"/>
      <c r="EY991" s="95"/>
      <c r="EZ991" s="95"/>
      <c r="FA991" s="95"/>
      <c r="FB991" s="95"/>
      <c r="FC991" s="95"/>
      <c r="FD991" s="95"/>
      <c r="FE991" s="95"/>
      <c r="FF991" s="95"/>
      <c r="FG991" s="95"/>
      <c r="FH991" s="95"/>
      <c r="FI991" s="95"/>
      <c r="FJ991" s="95"/>
      <c r="FK991" s="95"/>
      <c r="FL991" s="95"/>
      <c r="FM991" s="95"/>
      <c r="FN991" s="95"/>
      <c r="FO991" s="95"/>
      <c r="FP991" s="95"/>
      <c r="FQ991" s="95"/>
      <c r="FR991" s="95"/>
      <c r="FS991" s="95"/>
      <c r="FT991" s="95"/>
      <c r="FU991" s="95"/>
      <c r="FV991" s="95"/>
      <c r="FW991" s="95"/>
      <c r="FX991" s="95"/>
      <c r="FY991" s="95"/>
      <c r="FZ991" s="95"/>
      <c r="GA991" s="95"/>
      <c r="GB991" s="95"/>
      <c r="GC991" s="95"/>
      <c r="GD991" s="95"/>
      <c r="GE991" s="95"/>
      <c r="GF991" s="95"/>
      <c r="GG991" s="95"/>
      <c r="GH991" s="95"/>
      <c r="GI991" s="95"/>
      <c r="GJ991" s="95"/>
      <c r="GK991" s="95"/>
      <c r="GL991" s="95"/>
      <c r="GM991" s="95"/>
      <c r="GN991" s="95"/>
      <c r="GO991" s="95"/>
      <c r="GP991" s="95"/>
      <c r="GQ991" s="95"/>
      <c r="GR991" s="95"/>
      <c r="GS991" s="95"/>
      <c r="GT991" s="95"/>
      <c r="GU991" s="95"/>
      <c r="GV991" s="95"/>
      <c r="GW991" s="95"/>
      <c r="GX991" s="95"/>
      <c r="GY991" s="95"/>
      <c r="GZ991" s="95"/>
      <c r="HA991" s="95"/>
      <c r="HB991" s="95"/>
      <c r="HC991" s="95"/>
      <c r="HD991" s="95"/>
      <c r="HE991" s="95"/>
      <c r="HF991" s="95"/>
    </row>
    <row r="992" spans="1:214" s="181" customFormat="1" x14ac:dyDescent="0.2">
      <c r="A992" s="98"/>
      <c r="B992" s="548">
        <v>59</v>
      </c>
      <c r="C992" s="549" t="s">
        <v>658</v>
      </c>
      <c r="D992" s="550" t="s">
        <v>659</v>
      </c>
      <c r="E992" s="543"/>
      <c r="F992" s="543"/>
      <c r="G992" s="544"/>
      <c r="H992" s="552">
        <f t="shared" si="500"/>
        <v>59</v>
      </c>
      <c r="I992" s="105" t="str">
        <f t="shared" si="501"/>
        <v>A581-7</v>
      </c>
      <c r="J992" s="267">
        <f>J589+J590+J591+J592+J593+J594+J595+J596</f>
        <v>12909.647850288558</v>
      </c>
      <c r="K992" s="267">
        <f t="shared" ref="K992:P992" si="518">K589+K590+K591+K592+K593+K594+K595+K596</f>
        <v>301.54903292995601</v>
      </c>
      <c r="L992" s="267">
        <f t="shared" si="518"/>
        <v>5000.8182311751489</v>
      </c>
      <c r="M992" s="267">
        <f t="shared" si="518"/>
        <v>463.72568665858762</v>
      </c>
      <c r="N992" s="267">
        <f t="shared" si="518"/>
        <v>0</v>
      </c>
      <c r="O992" s="267">
        <f t="shared" si="518"/>
        <v>33.014164355395259</v>
      </c>
      <c r="P992" s="267">
        <f t="shared" si="518"/>
        <v>5.6123588172005512</v>
      </c>
      <c r="Q992" s="547">
        <f t="shared" si="503"/>
        <v>18714.367324224848</v>
      </c>
      <c r="S992" s="95"/>
      <c r="T992" s="95"/>
      <c r="U992" s="95"/>
      <c r="V992" s="95"/>
      <c r="W992" s="95"/>
      <c r="X992" s="95"/>
      <c r="Y992" s="95"/>
      <c r="Z992" s="95"/>
      <c r="AA992" s="95"/>
      <c r="AB992" s="95"/>
      <c r="AC992" s="95"/>
      <c r="AD992" s="95"/>
      <c r="AE992" s="95"/>
      <c r="AF992" s="95"/>
      <c r="AG992" s="95"/>
      <c r="AH992" s="95"/>
      <c r="AI992" s="95"/>
      <c r="AJ992" s="95"/>
      <c r="AK992" s="95"/>
      <c r="AL992" s="95"/>
      <c r="AM992" s="95"/>
      <c r="AN992" s="95"/>
      <c r="AO992" s="95"/>
      <c r="AP992" s="95"/>
      <c r="AQ992" s="95"/>
      <c r="AR992" s="95"/>
      <c r="AS992" s="95"/>
      <c r="AT992" s="95"/>
      <c r="AU992" s="95"/>
      <c r="AV992" s="95"/>
      <c r="AW992" s="95"/>
      <c r="AX992" s="95"/>
      <c r="AY992" s="95"/>
      <c r="AZ992" s="95"/>
      <c r="BA992" s="95"/>
      <c r="BB992" s="95"/>
      <c r="BC992" s="95"/>
      <c r="BD992" s="95"/>
      <c r="BE992" s="95"/>
      <c r="BF992" s="95"/>
      <c r="BG992" s="95"/>
      <c r="BH992" s="95"/>
      <c r="BI992" s="95"/>
      <c r="BJ992" s="95"/>
      <c r="BK992" s="95"/>
      <c r="BL992" s="95"/>
      <c r="BM992" s="95"/>
      <c r="BN992" s="95"/>
      <c r="BO992" s="95"/>
      <c r="BP992" s="95"/>
      <c r="BQ992" s="95"/>
      <c r="BR992" s="95"/>
      <c r="BS992" s="95"/>
      <c r="BT992" s="95"/>
      <c r="BU992" s="95"/>
      <c r="BV992" s="95"/>
      <c r="BW992" s="95"/>
      <c r="BX992" s="95"/>
      <c r="BY992" s="95"/>
      <c r="BZ992" s="95"/>
      <c r="CA992" s="95"/>
      <c r="CB992" s="95"/>
      <c r="CC992" s="95"/>
      <c r="CD992" s="95"/>
      <c r="CE992" s="95"/>
      <c r="CF992" s="95"/>
      <c r="CG992" s="95"/>
      <c r="CH992" s="95"/>
      <c r="CI992" s="95"/>
      <c r="CJ992" s="95"/>
      <c r="CK992" s="95"/>
      <c r="CL992" s="95"/>
      <c r="CM992" s="95"/>
      <c r="CN992" s="95"/>
      <c r="CO992" s="95"/>
      <c r="CP992" s="95"/>
      <c r="CQ992" s="95"/>
      <c r="CR992" s="95"/>
      <c r="CS992" s="95"/>
      <c r="CT992" s="95"/>
      <c r="CU992" s="95"/>
      <c r="CV992" s="95"/>
      <c r="CW992" s="95"/>
      <c r="CX992" s="95"/>
      <c r="CY992" s="95"/>
      <c r="CZ992" s="95"/>
      <c r="DA992" s="95"/>
      <c r="DB992" s="95"/>
      <c r="DC992" s="95"/>
      <c r="DD992" s="95"/>
      <c r="DE992" s="95"/>
      <c r="DF992" s="95"/>
      <c r="DG992" s="95"/>
      <c r="DH992" s="95"/>
      <c r="DI992" s="95"/>
      <c r="DJ992" s="95"/>
      <c r="DK992" s="95"/>
      <c r="DL992" s="95"/>
      <c r="DM992" s="95"/>
      <c r="DN992" s="95"/>
      <c r="DO992" s="95"/>
      <c r="DP992" s="95"/>
      <c r="DQ992" s="95"/>
      <c r="DR992" s="95"/>
      <c r="DS992" s="95"/>
      <c r="DT992" s="95"/>
      <c r="DU992" s="95"/>
      <c r="DV992" s="95"/>
      <c r="DW992" s="95"/>
      <c r="DX992" s="95"/>
      <c r="DY992" s="95"/>
      <c r="DZ992" s="95"/>
      <c r="EA992" s="95"/>
      <c r="EB992" s="95"/>
      <c r="EC992" s="95"/>
      <c r="ED992" s="95"/>
      <c r="EE992" s="95"/>
      <c r="EF992" s="95"/>
      <c r="EG992" s="95"/>
      <c r="EH992" s="95"/>
      <c r="EI992" s="95"/>
      <c r="EJ992" s="95"/>
      <c r="EK992" s="95"/>
      <c r="EL992" s="95"/>
      <c r="EM992" s="95"/>
      <c r="EN992" s="95"/>
      <c r="EO992" s="95"/>
      <c r="EP992" s="95"/>
      <c r="EQ992" s="95"/>
      <c r="ER992" s="95"/>
      <c r="ES992" s="95"/>
      <c r="ET992" s="95"/>
      <c r="EU992" s="95"/>
      <c r="EV992" s="95"/>
      <c r="EW992" s="95"/>
      <c r="EX992" s="95"/>
      <c r="EY992" s="95"/>
      <c r="EZ992" s="95"/>
      <c r="FA992" s="95"/>
      <c r="FB992" s="95"/>
      <c r="FC992" s="95"/>
      <c r="FD992" s="95"/>
      <c r="FE992" s="95"/>
      <c r="FF992" s="95"/>
      <c r="FG992" s="95"/>
      <c r="FH992" s="95"/>
      <c r="FI992" s="95"/>
      <c r="FJ992" s="95"/>
      <c r="FK992" s="95"/>
      <c r="FL992" s="95"/>
      <c r="FM992" s="95"/>
      <c r="FN992" s="95"/>
      <c r="FO992" s="95"/>
      <c r="FP992" s="95"/>
      <c r="FQ992" s="95"/>
      <c r="FR992" s="95"/>
      <c r="FS992" s="95"/>
      <c r="FT992" s="95"/>
      <c r="FU992" s="95"/>
      <c r="FV992" s="95"/>
      <c r="FW992" s="95"/>
      <c r="FX992" s="95"/>
      <c r="FY992" s="95"/>
      <c r="FZ992" s="95"/>
      <c r="GA992" s="95"/>
      <c r="GB992" s="95"/>
      <c r="GC992" s="95"/>
      <c r="GD992" s="95"/>
      <c r="GE992" s="95"/>
      <c r="GF992" s="95"/>
      <c r="GG992" s="95"/>
      <c r="GH992" s="95"/>
      <c r="GI992" s="95"/>
      <c r="GJ992" s="95"/>
      <c r="GK992" s="95"/>
      <c r="GL992" s="95"/>
      <c r="GM992" s="95"/>
      <c r="GN992" s="95"/>
      <c r="GO992" s="95"/>
      <c r="GP992" s="95"/>
      <c r="GQ992" s="95"/>
      <c r="GR992" s="95"/>
      <c r="GS992" s="95"/>
      <c r="GT992" s="95"/>
      <c r="GU992" s="95"/>
      <c r="GV992" s="95"/>
      <c r="GW992" s="95"/>
      <c r="GX992" s="95"/>
      <c r="GY992" s="95"/>
      <c r="GZ992" s="95"/>
      <c r="HA992" s="95"/>
      <c r="HB992" s="95"/>
      <c r="HC992" s="95"/>
      <c r="HD992" s="95"/>
      <c r="HE992" s="95"/>
      <c r="HF992" s="95"/>
    </row>
    <row r="993" spans="1:214" s="184" customFormat="1" x14ac:dyDescent="0.2">
      <c r="A993" s="98"/>
      <c r="B993" s="548">
        <v>60</v>
      </c>
      <c r="C993" s="549" t="s">
        <v>660</v>
      </c>
      <c r="D993" s="550" t="s">
        <v>661</v>
      </c>
      <c r="E993" s="225"/>
      <c r="F993" s="225"/>
      <c r="G993" s="546"/>
      <c r="H993" s="552">
        <f t="shared" si="500"/>
        <v>60</v>
      </c>
      <c r="I993" s="119" t="str">
        <f t="shared" si="501"/>
        <v>A591-7</v>
      </c>
      <c r="J993" s="267">
        <f>J606+J607+J608+J609+J610+J611+J612+J613</f>
        <v>64778.373263820162</v>
      </c>
      <c r="K993" s="267">
        <f t="shared" ref="K993:P993" si="519">K606+K607+K608+K609+K610+K611+K612+K613</f>
        <v>1286.14211417824</v>
      </c>
      <c r="L993" s="267">
        <f t="shared" si="519"/>
        <v>42240.271644123823</v>
      </c>
      <c r="M993" s="267">
        <f t="shared" si="519"/>
        <v>3774.6900896300936</v>
      </c>
      <c r="N993" s="267">
        <f t="shared" si="519"/>
        <v>0</v>
      </c>
      <c r="O993" s="267">
        <f t="shared" si="519"/>
        <v>3221.6220422019233</v>
      </c>
      <c r="P993" s="267">
        <f t="shared" si="519"/>
        <v>547.67095358222468</v>
      </c>
      <c r="Q993" s="547">
        <f t="shared" si="503"/>
        <v>115848.77010753646</v>
      </c>
      <c r="S993" s="144"/>
      <c r="T993" s="144"/>
      <c r="U993" s="144"/>
      <c r="V993" s="144"/>
      <c r="W993" s="144"/>
      <c r="X993" s="144"/>
      <c r="Y993" s="144"/>
      <c r="Z993" s="144"/>
      <c r="AA993" s="144"/>
      <c r="AB993" s="144"/>
      <c r="AC993" s="144"/>
      <c r="AD993" s="144"/>
      <c r="AE993" s="144"/>
      <c r="AF993" s="144"/>
      <c r="AG993" s="144"/>
      <c r="AH993" s="144"/>
      <c r="AI993" s="144"/>
      <c r="AJ993" s="144"/>
      <c r="AK993" s="144"/>
      <c r="AL993" s="144"/>
      <c r="AM993" s="144"/>
      <c r="AN993" s="144"/>
      <c r="AO993" s="144"/>
      <c r="AP993" s="144"/>
      <c r="AQ993" s="144"/>
      <c r="AR993" s="144"/>
      <c r="AS993" s="144"/>
      <c r="AT993" s="144"/>
      <c r="AU993" s="144"/>
      <c r="AV993" s="144"/>
      <c r="AW993" s="144"/>
      <c r="AX993" s="144"/>
      <c r="AY993" s="144"/>
      <c r="AZ993" s="144"/>
      <c r="BA993" s="144"/>
      <c r="BB993" s="144"/>
      <c r="BC993" s="144"/>
      <c r="BD993" s="144"/>
      <c r="BE993" s="144"/>
      <c r="BF993" s="144"/>
      <c r="BG993" s="144"/>
      <c r="BH993" s="144"/>
      <c r="BI993" s="144"/>
      <c r="BJ993" s="144"/>
      <c r="BK993" s="144"/>
      <c r="BL993" s="144"/>
      <c r="BM993" s="144"/>
      <c r="BN993" s="144"/>
      <c r="BO993" s="144"/>
      <c r="BP993" s="144"/>
      <c r="BQ993" s="144"/>
      <c r="BR993" s="144"/>
      <c r="BS993" s="144"/>
      <c r="BT993" s="144"/>
      <c r="BU993" s="144"/>
      <c r="BV993" s="144"/>
      <c r="BW993" s="144"/>
      <c r="BX993" s="144"/>
      <c r="BY993" s="144"/>
      <c r="BZ993" s="144"/>
      <c r="CA993" s="144"/>
      <c r="CB993" s="144"/>
      <c r="CC993" s="144"/>
      <c r="CD993" s="144"/>
      <c r="CE993" s="144"/>
      <c r="CF993" s="144"/>
      <c r="CG993" s="144"/>
      <c r="CH993" s="144"/>
      <c r="CI993" s="144"/>
      <c r="CJ993" s="144"/>
      <c r="CK993" s="144"/>
      <c r="CL993" s="144"/>
      <c r="CM993" s="144"/>
      <c r="CN993" s="144"/>
      <c r="CO993" s="144"/>
      <c r="CP993" s="144"/>
      <c r="CQ993" s="144"/>
      <c r="CR993" s="144"/>
      <c r="CS993" s="144"/>
      <c r="CT993" s="144"/>
      <c r="CU993" s="144"/>
      <c r="CV993" s="144"/>
      <c r="CW993" s="144"/>
      <c r="CX993" s="144"/>
      <c r="CY993" s="144"/>
      <c r="CZ993" s="144"/>
      <c r="DA993" s="144"/>
      <c r="DB993" s="144"/>
      <c r="DC993" s="144"/>
      <c r="DD993" s="144"/>
      <c r="DE993" s="144"/>
      <c r="DF993" s="144"/>
      <c r="DG993" s="144"/>
      <c r="DH993" s="144"/>
      <c r="DI993" s="144"/>
      <c r="DJ993" s="144"/>
      <c r="DK993" s="144"/>
      <c r="DL993" s="144"/>
      <c r="DM993" s="144"/>
      <c r="DN993" s="144"/>
      <c r="DO993" s="144"/>
      <c r="DP993" s="144"/>
      <c r="DQ993" s="144"/>
      <c r="DR993" s="144"/>
      <c r="DS993" s="144"/>
      <c r="DT993" s="144"/>
      <c r="DU993" s="144"/>
      <c r="DV993" s="144"/>
      <c r="DW993" s="144"/>
      <c r="DX993" s="144"/>
      <c r="DY993" s="144"/>
      <c r="DZ993" s="144"/>
      <c r="EA993" s="144"/>
      <c r="EB993" s="144"/>
      <c r="EC993" s="144"/>
      <c r="ED993" s="144"/>
      <c r="EE993" s="144"/>
      <c r="EF993" s="144"/>
      <c r="EG993" s="144"/>
      <c r="EH993" s="144"/>
      <c r="EI993" s="144"/>
      <c r="EJ993" s="144"/>
      <c r="EK993" s="144"/>
      <c r="EL993" s="144"/>
      <c r="EM993" s="144"/>
      <c r="EN993" s="144"/>
      <c r="EO993" s="144"/>
      <c r="EP993" s="144"/>
      <c r="EQ993" s="144"/>
      <c r="ER993" s="144"/>
      <c r="ES993" s="144"/>
      <c r="ET993" s="144"/>
      <c r="EU993" s="144"/>
      <c r="EV993" s="144"/>
      <c r="EW993" s="144"/>
      <c r="EX993" s="144"/>
      <c r="EY993" s="144"/>
      <c r="EZ993" s="144"/>
      <c r="FA993" s="144"/>
      <c r="FB993" s="144"/>
      <c r="FC993" s="144"/>
      <c r="FD993" s="144"/>
      <c r="FE993" s="144"/>
      <c r="FF993" s="144"/>
      <c r="FG993" s="144"/>
      <c r="FH993" s="144"/>
      <c r="FI993" s="144"/>
      <c r="FJ993" s="144"/>
      <c r="FK993" s="144"/>
      <c r="FL993" s="144"/>
      <c r="FM993" s="144"/>
      <c r="FN993" s="144"/>
      <c r="FO993" s="144"/>
      <c r="FP993" s="144"/>
      <c r="FQ993" s="144"/>
      <c r="FR993" s="144"/>
      <c r="FS993" s="144"/>
      <c r="FT993" s="144"/>
      <c r="FU993" s="144"/>
      <c r="FV993" s="144"/>
      <c r="FW993" s="144"/>
      <c r="FX993" s="144"/>
      <c r="FY993" s="144"/>
      <c r="FZ993" s="144"/>
      <c r="GA993" s="144"/>
      <c r="GB993" s="144"/>
      <c r="GC993" s="144"/>
      <c r="GD993" s="144"/>
      <c r="GE993" s="144"/>
      <c r="GF993" s="144"/>
      <c r="GG993" s="144"/>
      <c r="GH993" s="144"/>
      <c r="GI993" s="144"/>
      <c r="GJ993" s="144"/>
      <c r="GK993" s="144"/>
      <c r="GL993" s="144"/>
      <c r="GM993" s="144"/>
      <c r="GN993" s="144"/>
      <c r="GO993" s="144"/>
      <c r="GP993" s="144"/>
      <c r="GQ993" s="144"/>
      <c r="GR993" s="144"/>
      <c r="GS993" s="144"/>
      <c r="GT993" s="144"/>
      <c r="GU993" s="144"/>
      <c r="GV993" s="144"/>
      <c r="GW993" s="144"/>
      <c r="GX993" s="144"/>
      <c r="GY993" s="144"/>
      <c r="GZ993" s="144"/>
      <c r="HA993" s="144"/>
      <c r="HB993" s="144"/>
      <c r="HC993" s="144"/>
      <c r="HD993" s="144"/>
      <c r="HE993" s="144"/>
      <c r="HF993" s="144"/>
    </row>
    <row r="994" spans="1:214" s="181" customFormat="1" x14ac:dyDescent="0.2">
      <c r="A994" s="98"/>
      <c r="B994" s="548">
        <v>61</v>
      </c>
      <c r="C994" s="549" t="s">
        <v>662</v>
      </c>
      <c r="D994" s="550" t="s">
        <v>663</v>
      </c>
      <c r="E994" s="543"/>
      <c r="F994" s="543"/>
      <c r="G994" s="544"/>
      <c r="H994" s="552">
        <f t="shared" si="500"/>
        <v>61</v>
      </c>
      <c r="I994" s="105" t="str">
        <f t="shared" si="501"/>
        <v>A586M</v>
      </c>
      <c r="J994" s="267">
        <v>2198225</v>
      </c>
      <c r="K994" s="267">
        <v>149978.97751782963</v>
      </c>
      <c r="L994" s="267">
        <v>571928.74198240333</v>
      </c>
      <c r="M994" s="267">
        <v>68974.176590509989</v>
      </c>
      <c r="N994" s="267">
        <v>23867.713352327708</v>
      </c>
      <c r="O994" s="267">
        <v>0</v>
      </c>
      <c r="P994" s="267">
        <v>0</v>
      </c>
      <c r="Q994" s="547">
        <f t="shared" si="503"/>
        <v>3012974.6094430708</v>
      </c>
      <c r="S994" s="95"/>
      <c r="T994" s="95"/>
      <c r="U994" s="95"/>
      <c r="V994" s="95"/>
      <c r="W994" s="95"/>
      <c r="X994" s="95"/>
      <c r="Y994" s="95"/>
      <c r="Z994" s="95"/>
      <c r="AA994" s="95"/>
      <c r="AB994" s="95"/>
      <c r="AC994" s="95"/>
      <c r="AD994" s="95"/>
      <c r="AE994" s="95"/>
      <c r="AF994" s="95"/>
      <c r="AG994" s="95"/>
      <c r="AH994" s="95"/>
      <c r="AI994" s="95"/>
      <c r="AJ994" s="95"/>
      <c r="AK994" s="95"/>
      <c r="AL994" s="95"/>
      <c r="AM994" s="95"/>
      <c r="AN994" s="95"/>
      <c r="AO994" s="95"/>
      <c r="AP994" s="95"/>
      <c r="AQ994" s="95"/>
      <c r="AR994" s="95"/>
      <c r="AS994" s="95"/>
      <c r="AT994" s="95"/>
      <c r="AU994" s="95"/>
      <c r="AV994" s="95"/>
      <c r="AW994" s="95"/>
      <c r="AX994" s="95"/>
      <c r="AY994" s="95"/>
      <c r="AZ994" s="95"/>
      <c r="BA994" s="95"/>
      <c r="BB994" s="95"/>
      <c r="BC994" s="95"/>
      <c r="BD994" s="95"/>
      <c r="BE994" s="95"/>
      <c r="BF994" s="95"/>
      <c r="BG994" s="95"/>
      <c r="BH994" s="95"/>
      <c r="BI994" s="95"/>
      <c r="BJ994" s="95"/>
      <c r="BK994" s="95"/>
      <c r="BL994" s="95"/>
      <c r="BM994" s="95"/>
      <c r="BN994" s="95"/>
      <c r="BO994" s="95"/>
      <c r="BP994" s="95"/>
      <c r="BQ994" s="95"/>
      <c r="BR994" s="95"/>
      <c r="BS994" s="95"/>
      <c r="BT994" s="95"/>
      <c r="BU994" s="95"/>
      <c r="BV994" s="95"/>
      <c r="BW994" s="95"/>
      <c r="BX994" s="95"/>
      <c r="BY994" s="95"/>
      <c r="BZ994" s="95"/>
      <c r="CA994" s="95"/>
      <c r="CB994" s="95"/>
      <c r="CC994" s="95"/>
      <c r="CD994" s="95"/>
      <c r="CE994" s="95"/>
      <c r="CF994" s="95"/>
      <c r="CG994" s="95"/>
      <c r="CH994" s="95"/>
      <c r="CI994" s="95"/>
      <c r="CJ994" s="95"/>
      <c r="CK994" s="95"/>
      <c r="CL994" s="95"/>
      <c r="CM994" s="95"/>
      <c r="CN994" s="95"/>
      <c r="CO994" s="95"/>
      <c r="CP994" s="95"/>
      <c r="CQ994" s="95"/>
      <c r="CR994" s="95"/>
      <c r="CS994" s="95"/>
      <c r="CT994" s="95"/>
      <c r="CU994" s="95"/>
      <c r="CV994" s="95"/>
      <c r="CW994" s="95"/>
      <c r="CX994" s="95"/>
      <c r="CY994" s="95"/>
      <c r="CZ994" s="95"/>
      <c r="DA994" s="95"/>
      <c r="DB994" s="95"/>
      <c r="DC994" s="95"/>
      <c r="DD994" s="95"/>
      <c r="DE994" s="95"/>
      <c r="DF994" s="95"/>
      <c r="DG994" s="95"/>
      <c r="DH994" s="95"/>
      <c r="DI994" s="95"/>
      <c r="DJ994" s="95"/>
      <c r="DK994" s="95"/>
      <c r="DL994" s="95"/>
      <c r="DM994" s="95"/>
      <c r="DN994" s="95"/>
      <c r="DO994" s="95"/>
      <c r="DP994" s="95"/>
      <c r="DQ994" s="95"/>
      <c r="DR994" s="95"/>
      <c r="DS994" s="95"/>
      <c r="DT994" s="95"/>
      <c r="DU994" s="95"/>
      <c r="DV994" s="95"/>
      <c r="DW994" s="95"/>
      <c r="DX994" s="95"/>
      <c r="DY994" s="95"/>
      <c r="DZ994" s="95"/>
      <c r="EA994" s="95"/>
      <c r="EB994" s="95"/>
      <c r="EC994" s="95"/>
      <c r="ED994" s="95"/>
      <c r="EE994" s="95"/>
      <c r="EF994" s="95"/>
      <c r="EG994" s="95"/>
      <c r="EH994" s="95"/>
      <c r="EI994" s="95"/>
      <c r="EJ994" s="95"/>
      <c r="EK994" s="95"/>
      <c r="EL994" s="95"/>
      <c r="EM994" s="95"/>
      <c r="EN994" s="95"/>
      <c r="EO994" s="95"/>
      <c r="EP994" s="95"/>
      <c r="EQ994" s="95"/>
      <c r="ER994" s="95"/>
      <c r="ES994" s="95"/>
      <c r="ET994" s="95"/>
      <c r="EU994" s="95"/>
      <c r="EV994" s="95"/>
      <c r="EW994" s="95"/>
      <c r="EX994" s="95"/>
      <c r="EY994" s="95"/>
      <c r="EZ994" s="95"/>
      <c r="FA994" s="95"/>
      <c r="FB994" s="95"/>
      <c r="FC994" s="95"/>
      <c r="FD994" s="95"/>
      <c r="FE994" s="95"/>
      <c r="FF994" s="95"/>
      <c r="FG994" s="95"/>
      <c r="FH994" s="95"/>
      <c r="FI994" s="95"/>
      <c r="FJ994" s="95"/>
      <c r="FK994" s="95"/>
      <c r="FL994" s="95"/>
      <c r="FM994" s="95"/>
      <c r="FN994" s="95"/>
      <c r="FO994" s="95"/>
      <c r="FP994" s="95"/>
      <c r="FQ994" s="95"/>
      <c r="FR994" s="95"/>
      <c r="FS994" s="95"/>
      <c r="FT994" s="95"/>
      <c r="FU994" s="95"/>
      <c r="FV994" s="95"/>
      <c r="FW994" s="95"/>
      <c r="FX994" s="95"/>
      <c r="FY994" s="95"/>
      <c r="FZ994" s="95"/>
      <c r="GA994" s="95"/>
      <c r="GB994" s="95"/>
      <c r="GC994" s="95"/>
      <c r="GD994" s="95"/>
      <c r="GE994" s="95"/>
      <c r="GF994" s="95"/>
      <c r="GG994" s="95"/>
      <c r="GH994" s="95"/>
      <c r="GI994" s="95"/>
      <c r="GJ994" s="95"/>
      <c r="GK994" s="95"/>
      <c r="GL994" s="95"/>
      <c r="GM994" s="95"/>
      <c r="GN994" s="95"/>
      <c r="GO994" s="95"/>
      <c r="GP994" s="95"/>
      <c r="GQ994" s="95"/>
      <c r="GR994" s="95"/>
      <c r="GS994" s="95"/>
      <c r="GT994" s="95"/>
      <c r="GU994" s="95"/>
      <c r="GV994" s="95"/>
      <c r="GW994" s="95"/>
      <c r="GX994" s="95"/>
      <c r="GY994" s="95"/>
      <c r="GZ994" s="95"/>
      <c r="HA994" s="95"/>
      <c r="HB994" s="95"/>
      <c r="HC994" s="95"/>
      <c r="HD994" s="95"/>
      <c r="HE994" s="95"/>
      <c r="HF994" s="95"/>
    </row>
    <row r="995" spans="1:214" s="181" customFormat="1" x14ac:dyDescent="0.2">
      <c r="A995" s="98"/>
      <c r="B995" s="548">
        <v>62</v>
      </c>
      <c r="C995" s="549" t="s">
        <v>664</v>
      </c>
      <c r="D995" s="550" t="s">
        <v>665</v>
      </c>
      <c r="E995" s="543"/>
      <c r="F995" s="543"/>
      <c r="G995" s="544"/>
      <c r="H995" s="552">
        <f t="shared" si="500"/>
        <v>62</v>
      </c>
      <c r="I995" s="105" t="str">
        <f t="shared" si="501"/>
        <v>A597M</v>
      </c>
      <c r="J995" s="267">
        <v>2198462.4742584759</v>
      </c>
      <c r="K995" s="267">
        <v>148123</v>
      </c>
      <c r="L995" s="267">
        <v>436493.49757238687</v>
      </c>
      <c r="M995" s="267">
        <v>68355.208331752743</v>
      </c>
      <c r="N995" s="267">
        <v>23796.011091599925</v>
      </c>
      <c r="O995" s="267">
        <v>0</v>
      </c>
      <c r="P995" s="555">
        <v>0</v>
      </c>
      <c r="Q995" s="547">
        <f t="shared" si="503"/>
        <v>2875230.1912542148</v>
      </c>
      <c r="S995" s="95"/>
      <c r="T995" s="95"/>
      <c r="U995" s="95"/>
      <c r="V995" s="95"/>
      <c r="W995" s="95"/>
      <c r="X995" s="95"/>
      <c r="Y995" s="95"/>
      <c r="Z995" s="95"/>
      <c r="AA995" s="95"/>
      <c r="AB995" s="95"/>
      <c r="AC995" s="95"/>
      <c r="AD995" s="95"/>
      <c r="AE995" s="95"/>
      <c r="AF995" s="95"/>
      <c r="AG995" s="95"/>
      <c r="AH995" s="95"/>
      <c r="AI995" s="95"/>
      <c r="AJ995" s="95"/>
      <c r="AK995" s="95"/>
      <c r="AL995" s="95"/>
      <c r="AM995" s="95"/>
      <c r="AN995" s="95"/>
      <c r="AO995" s="95"/>
      <c r="AP995" s="95"/>
      <c r="AQ995" s="95"/>
      <c r="AR995" s="95"/>
      <c r="AS995" s="95"/>
      <c r="AT995" s="95"/>
      <c r="AU995" s="95"/>
      <c r="AV995" s="95"/>
      <c r="AW995" s="95"/>
      <c r="AX995" s="95"/>
      <c r="AY995" s="95"/>
      <c r="AZ995" s="95"/>
      <c r="BA995" s="95"/>
      <c r="BB995" s="95"/>
      <c r="BC995" s="95"/>
      <c r="BD995" s="95"/>
      <c r="BE995" s="95"/>
      <c r="BF995" s="95"/>
      <c r="BG995" s="95"/>
      <c r="BH995" s="95"/>
      <c r="BI995" s="95"/>
      <c r="BJ995" s="95"/>
      <c r="BK995" s="95"/>
      <c r="BL995" s="95"/>
      <c r="BM995" s="95"/>
      <c r="BN995" s="95"/>
      <c r="BO995" s="95"/>
      <c r="BP995" s="95"/>
      <c r="BQ995" s="95"/>
      <c r="BR995" s="95"/>
      <c r="BS995" s="95"/>
      <c r="BT995" s="95"/>
      <c r="BU995" s="95"/>
      <c r="BV995" s="95"/>
      <c r="BW995" s="95"/>
      <c r="BX995" s="95"/>
      <c r="BY995" s="95"/>
      <c r="BZ995" s="95"/>
      <c r="CA995" s="95"/>
      <c r="CB995" s="95"/>
      <c r="CC995" s="95"/>
      <c r="CD995" s="95"/>
      <c r="CE995" s="95"/>
      <c r="CF995" s="95"/>
      <c r="CG995" s="95"/>
      <c r="CH995" s="95"/>
      <c r="CI995" s="95"/>
      <c r="CJ995" s="95"/>
      <c r="CK995" s="95"/>
      <c r="CL995" s="95"/>
      <c r="CM995" s="95"/>
      <c r="CN995" s="95"/>
      <c r="CO995" s="95"/>
      <c r="CP995" s="95"/>
      <c r="CQ995" s="95"/>
      <c r="CR995" s="95"/>
      <c r="CS995" s="95"/>
      <c r="CT995" s="95"/>
      <c r="CU995" s="95"/>
      <c r="CV995" s="95"/>
      <c r="CW995" s="95"/>
      <c r="CX995" s="95"/>
      <c r="CY995" s="95"/>
      <c r="CZ995" s="95"/>
      <c r="DA995" s="95"/>
      <c r="DB995" s="95"/>
      <c r="DC995" s="95"/>
      <c r="DD995" s="95"/>
      <c r="DE995" s="95"/>
      <c r="DF995" s="95"/>
      <c r="DG995" s="95"/>
      <c r="DH995" s="95"/>
      <c r="DI995" s="95"/>
      <c r="DJ995" s="95"/>
      <c r="DK995" s="95"/>
      <c r="DL995" s="95"/>
      <c r="DM995" s="95"/>
      <c r="DN995" s="95"/>
      <c r="DO995" s="95"/>
      <c r="DP995" s="95"/>
      <c r="DQ995" s="95"/>
      <c r="DR995" s="95"/>
      <c r="DS995" s="95"/>
      <c r="DT995" s="95"/>
      <c r="DU995" s="95"/>
      <c r="DV995" s="95"/>
      <c r="DW995" s="95"/>
      <c r="DX995" s="95"/>
      <c r="DY995" s="95"/>
      <c r="DZ995" s="95"/>
      <c r="EA995" s="95"/>
      <c r="EB995" s="95"/>
      <c r="EC995" s="95"/>
      <c r="ED995" s="95"/>
      <c r="EE995" s="95"/>
      <c r="EF995" s="95"/>
      <c r="EG995" s="95"/>
      <c r="EH995" s="95"/>
      <c r="EI995" s="95"/>
      <c r="EJ995" s="95"/>
      <c r="EK995" s="95"/>
      <c r="EL995" s="95"/>
      <c r="EM995" s="95"/>
      <c r="EN995" s="95"/>
      <c r="EO995" s="95"/>
      <c r="EP995" s="95"/>
      <c r="EQ995" s="95"/>
      <c r="ER995" s="95"/>
      <c r="ES995" s="95"/>
      <c r="ET995" s="95"/>
      <c r="EU995" s="95"/>
      <c r="EV995" s="95"/>
      <c r="EW995" s="95"/>
      <c r="EX995" s="95"/>
      <c r="EY995" s="95"/>
      <c r="EZ995" s="95"/>
      <c r="FA995" s="95"/>
      <c r="FB995" s="95"/>
      <c r="FC995" s="95"/>
      <c r="FD995" s="95"/>
      <c r="FE995" s="95"/>
      <c r="FF995" s="95"/>
      <c r="FG995" s="95"/>
      <c r="FH995" s="95"/>
      <c r="FI995" s="95"/>
      <c r="FJ995" s="95"/>
      <c r="FK995" s="95"/>
      <c r="FL995" s="95"/>
      <c r="FM995" s="95"/>
      <c r="FN995" s="95"/>
      <c r="FO995" s="95"/>
      <c r="FP995" s="95"/>
      <c r="FQ995" s="95"/>
      <c r="FR995" s="95"/>
      <c r="FS995" s="95"/>
      <c r="FT995" s="95"/>
      <c r="FU995" s="95"/>
      <c r="FV995" s="95"/>
      <c r="FW995" s="95"/>
      <c r="FX995" s="95"/>
      <c r="FY995" s="95"/>
      <c r="FZ995" s="95"/>
      <c r="GA995" s="95"/>
      <c r="GB995" s="95"/>
      <c r="GC995" s="95"/>
      <c r="GD995" s="95"/>
      <c r="GE995" s="95"/>
      <c r="GF995" s="95"/>
      <c r="GG995" s="95"/>
      <c r="GH995" s="95"/>
      <c r="GI995" s="95"/>
      <c r="GJ995" s="95"/>
      <c r="GK995" s="95"/>
      <c r="GL995" s="95"/>
      <c r="GM995" s="95"/>
      <c r="GN995" s="95"/>
      <c r="GO995" s="95"/>
      <c r="GP995" s="95"/>
      <c r="GQ995" s="95"/>
      <c r="GR995" s="95"/>
      <c r="GS995" s="95"/>
      <c r="GT995" s="95"/>
      <c r="GU995" s="95"/>
      <c r="GV995" s="95"/>
      <c r="GW995" s="95"/>
      <c r="GX995" s="95"/>
      <c r="GY995" s="95"/>
      <c r="GZ995" s="95"/>
      <c r="HA995" s="95"/>
      <c r="HB995" s="95"/>
      <c r="HC995" s="95"/>
      <c r="HD995" s="95"/>
      <c r="HE995" s="95"/>
      <c r="HF995" s="95"/>
    </row>
    <row r="996" spans="1:214" s="181" customFormat="1" x14ac:dyDescent="0.2">
      <c r="A996" s="98"/>
      <c r="B996" s="548">
        <v>63</v>
      </c>
      <c r="C996" s="549" t="s">
        <v>666</v>
      </c>
      <c r="D996" s="550" t="s">
        <v>667</v>
      </c>
      <c r="E996" s="543"/>
      <c r="F996" s="543"/>
      <c r="G996" s="544"/>
      <c r="H996" s="552">
        <f t="shared" si="500"/>
        <v>63</v>
      </c>
      <c r="I996" s="105" t="str">
        <f t="shared" si="501"/>
        <v>A586T</v>
      </c>
      <c r="J996" s="267">
        <v>2198225</v>
      </c>
      <c r="K996" s="267">
        <v>8510077.5231124815</v>
      </c>
      <c r="L996" s="267">
        <v>83983105.295889825</v>
      </c>
      <c r="M996" s="267">
        <v>90024424.10599789</v>
      </c>
      <c r="N996" s="267">
        <v>228145937.58414981</v>
      </c>
      <c r="O996" s="267">
        <v>0</v>
      </c>
      <c r="P996" s="267">
        <v>0</v>
      </c>
      <c r="Q996" s="547">
        <f t="shared" si="503"/>
        <v>412861769.50915003</v>
      </c>
      <c r="S996" s="95"/>
      <c r="T996" s="95"/>
      <c r="U996" s="95"/>
      <c r="V996" s="95"/>
      <c r="W996" s="95"/>
      <c r="X996" s="95"/>
      <c r="Y996" s="95"/>
      <c r="Z996" s="95"/>
      <c r="AA996" s="95"/>
      <c r="AB996" s="95"/>
      <c r="AC996" s="95"/>
      <c r="AD996" s="95"/>
      <c r="AE996" s="95"/>
      <c r="AF996" s="95"/>
      <c r="AG996" s="95"/>
      <c r="AH996" s="95"/>
      <c r="AI996" s="95"/>
      <c r="AJ996" s="95"/>
      <c r="AK996" s="95"/>
      <c r="AL996" s="95"/>
      <c r="AM996" s="95"/>
      <c r="AN996" s="95"/>
      <c r="AO996" s="95"/>
      <c r="AP996" s="95"/>
      <c r="AQ996" s="95"/>
      <c r="AR996" s="95"/>
      <c r="AS996" s="95"/>
      <c r="AT996" s="95"/>
      <c r="AU996" s="95"/>
      <c r="AV996" s="95"/>
      <c r="AW996" s="95"/>
      <c r="AX996" s="95"/>
      <c r="AY996" s="95"/>
      <c r="AZ996" s="95"/>
      <c r="BA996" s="95"/>
      <c r="BB996" s="95"/>
      <c r="BC996" s="95"/>
      <c r="BD996" s="95"/>
      <c r="BE996" s="95"/>
      <c r="BF996" s="95"/>
      <c r="BG996" s="95"/>
      <c r="BH996" s="95"/>
      <c r="BI996" s="95"/>
      <c r="BJ996" s="95"/>
      <c r="BK996" s="95"/>
      <c r="BL996" s="95"/>
      <c r="BM996" s="95"/>
      <c r="BN996" s="95"/>
      <c r="BO996" s="95"/>
      <c r="BP996" s="95"/>
      <c r="BQ996" s="95"/>
      <c r="BR996" s="95"/>
      <c r="BS996" s="95"/>
      <c r="BT996" s="95"/>
      <c r="BU996" s="95"/>
      <c r="BV996" s="95"/>
      <c r="BW996" s="95"/>
      <c r="BX996" s="95"/>
      <c r="BY996" s="95"/>
      <c r="BZ996" s="95"/>
      <c r="CA996" s="95"/>
      <c r="CB996" s="95"/>
      <c r="CC996" s="95"/>
      <c r="CD996" s="95"/>
      <c r="CE996" s="95"/>
      <c r="CF996" s="95"/>
      <c r="CG996" s="95"/>
      <c r="CH996" s="95"/>
      <c r="CI996" s="95"/>
      <c r="CJ996" s="95"/>
      <c r="CK996" s="95"/>
      <c r="CL996" s="95"/>
      <c r="CM996" s="95"/>
      <c r="CN996" s="95"/>
      <c r="CO996" s="95"/>
      <c r="CP996" s="95"/>
      <c r="CQ996" s="95"/>
      <c r="CR996" s="95"/>
      <c r="CS996" s="95"/>
      <c r="CT996" s="95"/>
      <c r="CU996" s="95"/>
      <c r="CV996" s="95"/>
      <c r="CW996" s="95"/>
      <c r="CX996" s="95"/>
      <c r="CY996" s="95"/>
      <c r="CZ996" s="95"/>
      <c r="DA996" s="95"/>
      <c r="DB996" s="95"/>
      <c r="DC996" s="95"/>
      <c r="DD996" s="95"/>
      <c r="DE996" s="95"/>
      <c r="DF996" s="95"/>
      <c r="DG996" s="95"/>
      <c r="DH996" s="95"/>
      <c r="DI996" s="95"/>
      <c r="DJ996" s="95"/>
      <c r="DK996" s="95"/>
      <c r="DL996" s="95"/>
      <c r="DM996" s="95"/>
      <c r="DN996" s="95"/>
      <c r="DO996" s="95"/>
      <c r="DP996" s="95"/>
      <c r="DQ996" s="95"/>
      <c r="DR996" s="95"/>
      <c r="DS996" s="95"/>
      <c r="DT996" s="95"/>
      <c r="DU996" s="95"/>
      <c r="DV996" s="95"/>
      <c r="DW996" s="95"/>
      <c r="DX996" s="95"/>
      <c r="DY996" s="95"/>
      <c r="DZ996" s="95"/>
      <c r="EA996" s="95"/>
      <c r="EB996" s="95"/>
      <c r="EC996" s="95"/>
      <c r="ED996" s="95"/>
      <c r="EE996" s="95"/>
      <c r="EF996" s="95"/>
      <c r="EG996" s="95"/>
      <c r="EH996" s="95"/>
      <c r="EI996" s="95"/>
      <c r="EJ996" s="95"/>
      <c r="EK996" s="95"/>
      <c r="EL996" s="95"/>
      <c r="EM996" s="95"/>
      <c r="EN996" s="95"/>
      <c r="EO996" s="95"/>
      <c r="EP996" s="95"/>
      <c r="EQ996" s="95"/>
      <c r="ER996" s="95"/>
      <c r="ES996" s="95"/>
      <c r="ET996" s="95"/>
      <c r="EU996" s="95"/>
      <c r="EV996" s="95"/>
      <c r="EW996" s="95"/>
      <c r="EX996" s="95"/>
      <c r="EY996" s="95"/>
      <c r="EZ996" s="95"/>
      <c r="FA996" s="95"/>
      <c r="FB996" s="95"/>
      <c r="FC996" s="95"/>
      <c r="FD996" s="95"/>
      <c r="FE996" s="95"/>
      <c r="FF996" s="95"/>
      <c r="FG996" s="95"/>
      <c r="FH996" s="95"/>
      <c r="FI996" s="95"/>
      <c r="FJ996" s="95"/>
      <c r="FK996" s="95"/>
      <c r="FL996" s="95"/>
      <c r="FM996" s="95"/>
      <c r="FN996" s="95"/>
      <c r="FO996" s="95"/>
      <c r="FP996" s="95"/>
      <c r="FQ996" s="95"/>
      <c r="FR996" s="95"/>
      <c r="FS996" s="95"/>
      <c r="FT996" s="95"/>
      <c r="FU996" s="95"/>
      <c r="FV996" s="95"/>
      <c r="FW996" s="95"/>
      <c r="FX996" s="95"/>
      <c r="FY996" s="95"/>
      <c r="FZ996" s="95"/>
      <c r="GA996" s="95"/>
      <c r="GB996" s="95"/>
      <c r="GC996" s="95"/>
      <c r="GD996" s="95"/>
      <c r="GE996" s="95"/>
      <c r="GF996" s="95"/>
      <c r="GG996" s="95"/>
      <c r="GH996" s="95"/>
      <c r="GI996" s="95"/>
      <c r="GJ996" s="95"/>
      <c r="GK996" s="95"/>
      <c r="GL996" s="95"/>
      <c r="GM996" s="95"/>
      <c r="GN996" s="95"/>
      <c r="GO996" s="95"/>
      <c r="GP996" s="95"/>
      <c r="GQ996" s="95"/>
      <c r="GR996" s="95"/>
      <c r="GS996" s="95"/>
      <c r="GT996" s="95"/>
      <c r="GU996" s="95"/>
      <c r="GV996" s="95"/>
      <c r="GW996" s="95"/>
      <c r="GX996" s="95"/>
      <c r="GY996" s="95"/>
      <c r="GZ996" s="95"/>
      <c r="HA996" s="95"/>
      <c r="HB996" s="95"/>
      <c r="HC996" s="95"/>
      <c r="HD996" s="95"/>
      <c r="HE996" s="95"/>
      <c r="HF996" s="95"/>
    </row>
    <row r="997" spans="1:214" s="181" customFormat="1" x14ac:dyDescent="0.2">
      <c r="A997" s="98"/>
      <c r="B997" s="548">
        <v>64</v>
      </c>
      <c r="C997" s="549" t="s">
        <v>668</v>
      </c>
      <c r="D997" s="550" t="s">
        <v>669</v>
      </c>
      <c r="E997" s="543"/>
      <c r="F997" s="543"/>
      <c r="G997" s="544"/>
      <c r="H997" s="552">
        <f t="shared" si="500"/>
        <v>64</v>
      </c>
      <c r="I997" s="105" t="str">
        <f t="shared" si="501"/>
        <v>A597T</v>
      </c>
      <c r="J997" s="267">
        <v>2198225</v>
      </c>
      <c r="K997" s="267">
        <v>8510077.5231124815</v>
      </c>
      <c r="L997" s="267">
        <v>356489223.80587524</v>
      </c>
      <c r="M997" s="267">
        <v>825811994.22733343</v>
      </c>
      <c r="N997" s="267">
        <v>2101029568.4793973</v>
      </c>
      <c r="O997" s="267">
        <v>0</v>
      </c>
      <c r="P997" s="267">
        <v>0</v>
      </c>
      <c r="Q997" s="547">
        <f t="shared" si="503"/>
        <v>3294039089.0357184</v>
      </c>
      <c r="S997" s="95"/>
      <c r="T997" s="95"/>
      <c r="U997" s="95"/>
      <c r="V997" s="95"/>
      <c r="W997" s="95"/>
      <c r="X997" s="95"/>
      <c r="Y997" s="95"/>
      <c r="Z997" s="95"/>
      <c r="AA997" s="95"/>
      <c r="AB997" s="95"/>
      <c r="AC997" s="95"/>
      <c r="AD997" s="95"/>
      <c r="AE997" s="95"/>
      <c r="AF997" s="95"/>
      <c r="AG997" s="95"/>
      <c r="AH997" s="95"/>
      <c r="AI997" s="95"/>
      <c r="AJ997" s="95"/>
      <c r="AK997" s="95"/>
      <c r="AL997" s="95"/>
      <c r="AM997" s="95"/>
      <c r="AN997" s="95"/>
      <c r="AO997" s="95"/>
      <c r="AP997" s="95"/>
      <c r="AQ997" s="95"/>
      <c r="AR997" s="95"/>
      <c r="AS997" s="95"/>
      <c r="AT997" s="95"/>
      <c r="AU997" s="95"/>
      <c r="AV997" s="95"/>
      <c r="AW997" s="95"/>
      <c r="AX997" s="95"/>
      <c r="AY997" s="95"/>
      <c r="AZ997" s="95"/>
      <c r="BA997" s="95"/>
      <c r="BB997" s="95"/>
      <c r="BC997" s="95"/>
      <c r="BD997" s="95"/>
      <c r="BE997" s="95"/>
      <c r="BF997" s="95"/>
      <c r="BG997" s="95"/>
      <c r="BH997" s="95"/>
      <c r="BI997" s="95"/>
      <c r="BJ997" s="95"/>
      <c r="BK997" s="95"/>
      <c r="BL997" s="95"/>
      <c r="BM997" s="95"/>
      <c r="BN997" s="95"/>
      <c r="BO997" s="95"/>
      <c r="BP997" s="95"/>
      <c r="BQ997" s="95"/>
      <c r="BR997" s="95"/>
      <c r="BS997" s="95"/>
      <c r="BT997" s="95"/>
      <c r="BU997" s="95"/>
      <c r="BV997" s="95"/>
      <c r="BW997" s="95"/>
      <c r="BX997" s="95"/>
      <c r="BY997" s="95"/>
      <c r="BZ997" s="95"/>
      <c r="CA997" s="95"/>
      <c r="CB997" s="95"/>
      <c r="CC997" s="95"/>
      <c r="CD997" s="95"/>
      <c r="CE997" s="95"/>
      <c r="CF997" s="95"/>
      <c r="CG997" s="95"/>
      <c r="CH997" s="95"/>
      <c r="CI997" s="95"/>
      <c r="CJ997" s="95"/>
      <c r="CK997" s="95"/>
      <c r="CL997" s="95"/>
      <c r="CM997" s="95"/>
      <c r="CN997" s="95"/>
      <c r="CO997" s="95"/>
      <c r="CP997" s="95"/>
      <c r="CQ997" s="95"/>
      <c r="CR997" s="95"/>
      <c r="CS997" s="95"/>
      <c r="CT997" s="95"/>
      <c r="CU997" s="95"/>
      <c r="CV997" s="95"/>
      <c r="CW997" s="95"/>
      <c r="CX997" s="95"/>
      <c r="CY997" s="95"/>
      <c r="CZ997" s="95"/>
      <c r="DA997" s="95"/>
      <c r="DB997" s="95"/>
      <c r="DC997" s="95"/>
      <c r="DD997" s="95"/>
      <c r="DE997" s="95"/>
      <c r="DF997" s="95"/>
      <c r="DG997" s="95"/>
      <c r="DH997" s="95"/>
      <c r="DI997" s="95"/>
      <c r="DJ997" s="95"/>
      <c r="DK997" s="95"/>
      <c r="DL997" s="95"/>
      <c r="DM997" s="95"/>
      <c r="DN997" s="95"/>
      <c r="DO997" s="95"/>
      <c r="DP997" s="95"/>
      <c r="DQ997" s="95"/>
      <c r="DR997" s="95"/>
      <c r="DS997" s="95"/>
      <c r="DT997" s="95"/>
      <c r="DU997" s="95"/>
      <c r="DV997" s="95"/>
      <c r="DW997" s="95"/>
      <c r="DX997" s="95"/>
      <c r="DY997" s="95"/>
      <c r="DZ997" s="95"/>
      <c r="EA997" s="95"/>
      <c r="EB997" s="95"/>
      <c r="EC997" s="95"/>
      <c r="ED997" s="95"/>
      <c r="EE997" s="95"/>
      <c r="EF997" s="95"/>
      <c r="EG997" s="95"/>
      <c r="EH997" s="95"/>
      <c r="EI997" s="95"/>
      <c r="EJ997" s="95"/>
      <c r="EK997" s="95"/>
      <c r="EL997" s="95"/>
      <c r="EM997" s="95"/>
      <c r="EN997" s="95"/>
      <c r="EO997" s="95"/>
      <c r="EP997" s="95"/>
      <c r="EQ997" s="95"/>
      <c r="ER997" s="95"/>
      <c r="ES997" s="95"/>
      <c r="ET997" s="95"/>
      <c r="EU997" s="95"/>
      <c r="EV997" s="95"/>
      <c r="EW997" s="95"/>
      <c r="EX997" s="95"/>
      <c r="EY997" s="95"/>
      <c r="EZ997" s="95"/>
      <c r="FA997" s="95"/>
      <c r="FB997" s="95"/>
      <c r="FC997" s="95"/>
      <c r="FD997" s="95"/>
      <c r="FE997" s="95"/>
      <c r="FF997" s="95"/>
      <c r="FG997" s="95"/>
      <c r="FH997" s="95"/>
      <c r="FI997" s="95"/>
      <c r="FJ997" s="95"/>
      <c r="FK997" s="95"/>
      <c r="FL997" s="95"/>
      <c r="FM997" s="95"/>
      <c r="FN997" s="95"/>
      <c r="FO997" s="95"/>
      <c r="FP997" s="95"/>
      <c r="FQ997" s="95"/>
      <c r="FR997" s="95"/>
      <c r="FS997" s="95"/>
      <c r="FT997" s="95"/>
      <c r="FU997" s="95"/>
      <c r="FV997" s="95"/>
      <c r="FW997" s="95"/>
      <c r="FX997" s="95"/>
      <c r="FY997" s="95"/>
      <c r="FZ997" s="95"/>
      <c r="GA997" s="95"/>
      <c r="GB997" s="95"/>
      <c r="GC997" s="95"/>
      <c r="GD997" s="95"/>
      <c r="GE997" s="95"/>
      <c r="GF997" s="95"/>
      <c r="GG997" s="95"/>
      <c r="GH997" s="95"/>
      <c r="GI997" s="95"/>
      <c r="GJ997" s="95"/>
      <c r="GK997" s="95"/>
      <c r="GL997" s="95"/>
      <c r="GM997" s="95"/>
      <c r="GN997" s="95"/>
      <c r="GO997" s="95"/>
      <c r="GP997" s="95"/>
      <c r="GQ997" s="95"/>
      <c r="GR997" s="95"/>
      <c r="GS997" s="95"/>
      <c r="GT997" s="95"/>
      <c r="GU997" s="95"/>
      <c r="GV997" s="95"/>
      <c r="GW997" s="95"/>
      <c r="GX997" s="95"/>
      <c r="GY997" s="95"/>
      <c r="GZ997" s="95"/>
      <c r="HA997" s="95"/>
      <c r="HB997" s="95"/>
      <c r="HC997" s="95"/>
      <c r="HD997" s="95"/>
      <c r="HE997" s="95"/>
      <c r="HF997" s="95"/>
    </row>
    <row r="998" spans="1:214" s="181" customFormat="1" x14ac:dyDescent="0.2">
      <c r="A998" s="98"/>
      <c r="B998" s="548">
        <v>65</v>
      </c>
      <c r="C998" s="549"/>
      <c r="D998" s="550"/>
      <c r="E998" s="543"/>
      <c r="F998" s="543"/>
      <c r="G998" s="544"/>
      <c r="H998" s="552">
        <f t="shared" ref="H998:H1054" si="520">B998</f>
        <v>65</v>
      </c>
      <c r="I998" s="105">
        <f t="shared" ref="I998:I1007" si="521">D998</f>
        <v>0</v>
      </c>
      <c r="J998" s="267"/>
      <c r="K998" s="267"/>
      <c r="L998" s="267"/>
      <c r="M998" s="267"/>
      <c r="N998" s="267"/>
      <c r="O998" s="267"/>
      <c r="P998" s="267"/>
      <c r="Q998" s="547">
        <f t="shared" si="503"/>
        <v>0</v>
      </c>
      <c r="S998" s="95"/>
      <c r="T998" s="95"/>
      <c r="U998" s="95"/>
      <c r="V998" s="95"/>
      <c r="W998" s="95"/>
      <c r="X998" s="95"/>
      <c r="Y998" s="95"/>
      <c r="Z998" s="95"/>
      <c r="AA998" s="95"/>
      <c r="AB998" s="95"/>
      <c r="AC998" s="95"/>
      <c r="AD998" s="95"/>
      <c r="AE998" s="95"/>
      <c r="AF998" s="95"/>
      <c r="AG998" s="95"/>
      <c r="AH998" s="95"/>
      <c r="AI998" s="95"/>
      <c r="AJ998" s="95"/>
      <c r="AK998" s="95"/>
      <c r="AL998" s="95"/>
      <c r="AM998" s="95"/>
      <c r="AN998" s="95"/>
      <c r="AO998" s="95"/>
      <c r="AP998" s="95"/>
      <c r="AQ998" s="95"/>
      <c r="AR998" s="95"/>
      <c r="AS998" s="95"/>
      <c r="AT998" s="95"/>
      <c r="AU998" s="95"/>
      <c r="AV998" s="95"/>
      <c r="AW998" s="95"/>
      <c r="AX998" s="95"/>
      <c r="AY998" s="95"/>
      <c r="AZ998" s="95"/>
      <c r="BA998" s="95"/>
      <c r="BB998" s="95"/>
      <c r="BC998" s="95"/>
      <c r="BD998" s="95"/>
      <c r="BE998" s="95"/>
      <c r="BF998" s="95"/>
      <c r="BG998" s="95"/>
      <c r="BH998" s="95"/>
      <c r="BI998" s="95"/>
      <c r="BJ998" s="95"/>
      <c r="BK998" s="95"/>
      <c r="BL998" s="95"/>
      <c r="BM998" s="95"/>
      <c r="BN998" s="95"/>
      <c r="BO998" s="95"/>
      <c r="BP998" s="95"/>
      <c r="BQ998" s="95"/>
      <c r="BR998" s="95"/>
      <c r="BS998" s="95"/>
      <c r="BT998" s="95"/>
      <c r="BU998" s="95"/>
      <c r="BV998" s="95"/>
      <c r="BW998" s="95"/>
      <c r="BX998" s="95"/>
      <c r="BY998" s="95"/>
      <c r="BZ998" s="95"/>
      <c r="CA998" s="95"/>
      <c r="CB998" s="95"/>
      <c r="CC998" s="95"/>
      <c r="CD998" s="95"/>
      <c r="CE998" s="95"/>
      <c r="CF998" s="95"/>
      <c r="CG998" s="95"/>
      <c r="CH998" s="95"/>
      <c r="CI998" s="95"/>
      <c r="CJ998" s="95"/>
      <c r="CK998" s="95"/>
      <c r="CL998" s="95"/>
      <c r="CM998" s="95"/>
      <c r="CN998" s="95"/>
      <c r="CO998" s="95"/>
      <c r="CP998" s="95"/>
      <c r="CQ998" s="95"/>
      <c r="CR998" s="95"/>
      <c r="CS998" s="95"/>
      <c r="CT998" s="95"/>
      <c r="CU998" s="95"/>
      <c r="CV998" s="95"/>
      <c r="CW998" s="95"/>
      <c r="CX998" s="95"/>
      <c r="CY998" s="95"/>
      <c r="CZ998" s="95"/>
      <c r="DA998" s="95"/>
      <c r="DB998" s="95"/>
      <c r="DC998" s="95"/>
      <c r="DD998" s="95"/>
      <c r="DE998" s="95"/>
      <c r="DF998" s="95"/>
      <c r="DG998" s="95"/>
      <c r="DH998" s="95"/>
      <c r="DI998" s="95"/>
      <c r="DJ998" s="95"/>
      <c r="DK998" s="95"/>
      <c r="DL998" s="95"/>
      <c r="DM998" s="95"/>
      <c r="DN998" s="95"/>
      <c r="DO998" s="95"/>
      <c r="DP998" s="95"/>
      <c r="DQ998" s="95"/>
      <c r="DR998" s="95"/>
      <c r="DS998" s="95"/>
      <c r="DT998" s="95"/>
      <c r="DU998" s="95"/>
      <c r="DV998" s="95"/>
      <c r="DW998" s="95"/>
      <c r="DX998" s="95"/>
      <c r="DY998" s="95"/>
      <c r="DZ998" s="95"/>
      <c r="EA998" s="95"/>
      <c r="EB998" s="95"/>
      <c r="EC998" s="95"/>
      <c r="ED998" s="95"/>
      <c r="EE998" s="95"/>
      <c r="EF998" s="95"/>
      <c r="EG998" s="95"/>
      <c r="EH998" s="95"/>
      <c r="EI998" s="95"/>
      <c r="EJ998" s="95"/>
      <c r="EK998" s="95"/>
      <c r="EL998" s="95"/>
      <c r="EM998" s="95"/>
      <c r="EN998" s="95"/>
      <c r="EO998" s="95"/>
      <c r="EP998" s="95"/>
      <c r="EQ998" s="95"/>
      <c r="ER998" s="95"/>
      <c r="ES998" s="95"/>
      <c r="ET998" s="95"/>
      <c r="EU998" s="95"/>
      <c r="EV998" s="95"/>
      <c r="EW998" s="95"/>
      <c r="EX998" s="95"/>
      <c r="EY998" s="95"/>
      <c r="EZ998" s="95"/>
      <c r="FA998" s="95"/>
      <c r="FB998" s="95"/>
      <c r="FC998" s="95"/>
      <c r="FD998" s="95"/>
      <c r="FE998" s="95"/>
      <c r="FF998" s="95"/>
      <c r="FG998" s="95"/>
      <c r="FH998" s="95"/>
      <c r="FI998" s="95"/>
      <c r="FJ998" s="95"/>
      <c r="FK998" s="95"/>
      <c r="FL998" s="95"/>
      <c r="FM998" s="95"/>
      <c r="FN998" s="95"/>
      <c r="FO998" s="95"/>
      <c r="FP998" s="95"/>
      <c r="FQ998" s="95"/>
      <c r="FR998" s="95"/>
      <c r="FS998" s="95"/>
      <c r="FT998" s="95"/>
      <c r="FU998" s="95"/>
      <c r="FV998" s="95"/>
      <c r="FW998" s="95"/>
      <c r="FX998" s="95"/>
      <c r="FY998" s="95"/>
      <c r="FZ998" s="95"/>
      <c r="GA998" s="95"/>
      <c r="GB998" s="95"/>
      <c r="GC998" s="95"/>
      <c r="GD998" s="95"/>
      <c r="GE998" s="95"/>
      <c r="GF998" s="95"/>
      <c r="GG998" s="95"/>
      <c r="GH998" s="95"/>
      <c r="GI998" s="95"/>
      <c r="GJ998" s="95"/>
      <c r="GK998" s="95"/>
      <c r="GL998" s="95"/>
      <c r="GM998" s="95"/>
      <c r="GN998" s="95"/>
      <c r="GO998" s="95"/>
      <c r="GP998" s="95"/>
      <c r="GQ998" s="95"/>
      <c r="GR998" s="95"/>
      <c r="GS998" s="95"/>
      <c r="GT998" s="95"/>
      <c r="GU998" s="95"/>
      <c r="GV998" s="95"/>
      <c r="GW998" s="95"/>
      <c r="GX998" s="95"/>
      <c r="GY998" s="95"/>
      <c r="GZ998" s="95"/>
      <c r="HA998" s="95"/>
      <c r="HB998" s="95"/>
      <c r="HC998" s="95"/>
      <c r="HD998" s="95"/>
      <c r="HE998" s="95"/>
      <c r="HF998" s="95"/>
    </row>
    <row r="999" spans="1:214" s="181" customFormat="1" x14ac:dyDescent="0.2">
      <c r="A999" s="98"/>
      <c r="B999" s="548">
        <v>66</v>
      </c>
      <c r="C999" s="549" t="s">
        <v>670</v>
      </c>
      <c r="D999" s="550" t="s">
        <v>671</v>
      </c>
      <c r="E999" s="543"/>
      <c r="F999" s="543"/>
      <c r="G999" s="544"/>
      <c r="H999" s="552">
        <f t="shared" si="520"/>
        <v>66</v>
      </c>
      <c r="I999" s="105" t="str">
        <f t="shared" si="521"/>
        <v>A902</v>
      </c>
      <c r="J999" s="267">
        <v>2198225</v>
      </c>
      <c r="K999" s="267">
        <v>148993.53293402196</v>
      </c>
      <c r="L999" s="267">
        <v>341457.88994438678</v>
      </c>
      <c r="M999" s="267">
        <v>32882.268708554438</v>
      </c>
      <c r="N999" s="267">
        <v>11303.294908780044</v>
      </c>
      <c r="O999" s="267">
        <v>0</v>
      </c>
      <c r="P999" s="267">
        <v>0</v>
      </c>
      <c r="Q999" s="547">
        <f t="shared" si="503"/>
        <v>2732861.9864957435</v>
      </c>
      <c r="S999" s="95"/>
      <c r="T999" s="95"/>
      <c r="U999" s="95"/>
      <c r="V999" s="95"/>
      <c r="W999" s="95"/>
      <c r="X999" s="95"/>
      <c r="Y999" s="95"/>
      <c r="Z999" s="95"/>
      <c r="AA999" s="95"/>
      <c r="AB999" s="95"/>
      <c r="AC999" s="95"/>
      <c r="AD999" s="95"/>
      <c r="AE999" s="95"/>
      <c r="AF999" s="95"/>
      <c r="AG999" s="95"/>
      <c r="AH999" s="95"/>
      <c r="AI999" s="95"/>
      <c r="AJ999" s="95"/>
      <c r="AK999" s="95"/>
      <c r="AL999" s="95"/>
      <c r="AM999" s="95"/>
      <c r="AN999" s="95"/>
      <c r="AO999" s="95"/>
      <c r="AP999" s="95"/>
      <c r="AQ999" s="95"/>
      <c r="AR999" s="95"/>
      <c r="AS999" s="95"/>
      <c r="AT999" s="95"/>
      <c r="AU999" s="95"/>
      <c r="AV999" s="95"/>
      <c r="AW999" s="95"/>
      <c r="AX999" s="95"/>
      <c r="AY999" s="95"/>
      <c r="AZ999" s="95"/>
      <c r="BA999" s="95"/>
      <c r="BB999" s="95"/>
      <c r="BC999" s="95"/>
      <c r="BD999" s="95"/>
      <c r="BE999" s="95"/>
      <c r="BF999" s="95"/>
      <c r="BG999" s="95"/>
      <c r="BH999" s="95"/>
      <c r="BI999" s="95"/>
      <c r="BJ999" s="95"/>
      <c r="BK999" s="95"/>
      <c r="BL999" s="95"/>
      <c r="BM999" s="95"/>
      <c r="BN999" s="95"/>
      <c r="BO999" s="95"/>
      <c r="BP999" s="95"/>
      <c r="BQ999" s="95"/>
      <c r="BR999" s="95"/>
      <c r="BS999" s="95"/>
      <c r="BT999" s="95"/>
      <c r="BU999" s="95"/>
      <c r="BV999" s="95"/>
      <c r="BW999" s="95"/>
      <c r="BX999" s="95"/>
      <c r="BY999" s="95"/>
      <c r="BZ999" s="95"/>
      <c r="CA999" s="95"/>
      <c r="CB999" s="95"/>
      <c r="CC999" s="95"/>
      <c r="CD999" s="95"/>
      <c r="CE999" s="95"/>
      <c r="CF999" s="95"/>
      <c r="CG999" s="95"/>
      <c r="CH999" s="95"/>
      <c r="CI999" s="95"/>
      <c r="CJ999" s="95"/>
      <c r="CK999" s="95"/>
      <c r="CL999" s="95"/>
      <c r="CM999" s="95"/>
      <c r="CN999" s="95"/>
      <c r="CO999" s="95"/>
      <c r="CP999" s="95"/>
      <c r="CQ999" s="95"/>
      <c r="CR999" s="95"/>
      <c r="CS999" s="95"/>
      <c r="CT999" s="95"/>
      <c r="CU999" s="95"/>
      <c r="CV999" s="95"/>
      <c r="CW999" s="95"/>
      <c r="CX999" s="95"/>
      <c r="CY999" s="95"/>
      <c r="CZ999" s="95"/>
      <c r="DA999" s="95"/>
      <c r="DB999" s="95"/>
      <c r="DC999" s="95"/>
      <c r="DD999" s="95"/>
      <c r="DE999" s="95"/>
      <c r="DF999" s="95"/>
      <c r="DG999" s="95"/>
      <c r="DH999" s="95"/>
      <c r="DI999" s="95"/>
      <c r="DJ999" s="95"/>
      <c r="DK999" s="95"/>
      <c r="DL999" s="95"/>
      <c r="DM999" s="95"/>
      <c r="DN999" s="95"/>
      <c r="DO999" s="95"/>
      <c r="DP999" s="95"/>
      <c r="DQ999" s="95"/>
      <c r="DR999" s="95"/>
      <c r="DS999" s="95"/>
      <c r="DT999" s="95"/>
      <c r="DU999" s="95"/>
      <c r="DV999" s="95"/>
      <c r="DW999" s="95"/>
      <c r="DX999" s="95"/>
      <c r="DY999" s="95"/>
      <c r="DZ999" s="95"/>
      <c r="EA999" s="95"/>
      <c r="EB999" s="95"/>
      <c r="EC999" s="95"/>
      <c r="ED999" s="95"/>
      <c r="EE999" s="95"/>
      <c r="EF999" s="95"/>
      <c r="EG999" s="95"/>
      <c r="EH999" s="95"/>
      <c r="EI999" s="95"/>
      <c r="EJ999" s="95"/>
      <c r="EK999" s="95"/>
      <c r="EL999" s="95"/>
      <c r="EM999" s="95"/>
      <c r="EN999" s="95"/>
      <c r="EO999" s="95"/>
      <c r="EP999" s="95"/>
      <c r="EQ999" s="95"/>
      <c r="ER999" s="95"/>
      <c r="ES999" s="95"/>
      <c r="ET999" s="95"/>
      <c r="EU999" s="95"/>
      <c r="EV999" s="95"/>
      <c r="EW999" s="95"/>
      <c r="EX999" s="95"/>
      <c r="EY999" s="95"/>
      <c r="EZ999" s="95"/>
      <c r="FA999" s="95"/>
      <c r="FB999" s="95"/>
      <c r="FC999" s="95"/>
      <c r="FD999" s="95"/>
      <c r="FE999" s="95"/>
      <c r="FF999" s="95"/>
      <c r="FG999" s="95"/>
      <c r="FH999" s="95"/>
      <c r="FI999" s="95"/>
      <c r="FJ999" s="95"/>
      <c r="FK999" s="95"/>
      <c r="FL999" s="95"/>
      <c r="FM999" s="95"/>
      <c r="FN999" s="95"/>
      <c r="FO999" s="95"/>
      <c r="FP999" s="95"/>
      <c r="FQ999" s="95"/>
      <c r="FR999" s="95"/>
      <c r="FS999" s="95"/>
      <c r="FT999" s="95"/>
      <c r="FU999" s="95"/>
      <c r="FV999" s="95"/>
      <c r="FW999" s="95"/>
      <c r="FX999" s="95"/>
      <c r="FY999" s="95"/>
      <c r="FZ999" s="95"/>
      <c r="GA999" s="95"/>
      <c r="GB999" s="95"/>
      <c r="GC999" s="95"/>
      <c r="GD999" s="95"/>
      <c r="GE999" s="95"/>
      <c r="GF999" s="95"/>
      <c r="GG999" s="95"/>
      <c r="GH999" s="95"/>
      <c r="GI999" s="95"/>
      <c r="GJ999" s="95"/>
      <c r="GK999" s="95"/>
      <c r="GL999" s="95"/>
      <c r="GM999" s="95"/>
      <c r="GN999" s="95"/>
      <c r="GO999" s="95"/>
      <c r="GP999" s="95"/>
      <c r="GQ999" s="95"/>
      <c r="GR999" s="95"/>
      <c r="GS999" s="95"/>
      <c r="GT999" s="95"/>
      <c r="GU999" s="95"/>
      <c r="GV999" s="95"/>
      <c r="GW999" s="95"/>
      <c r="GX999" s="95"/>
      <c r="GY999" s="95"/>
      <c r="GZ999" s="95"/>
      <c r="HA999" s="95"/>
      <c r="HB999" s="95"/>
      <c r="HC999" s="95"/>
      <c r="HD999" s="95"/>
      <c r="HE999" s="95"/>
      <c r="HF999" s="95"/>
    </row>
    <row r="1000" spans="1:214" s="181" customFormat="1" x14ac:dyDescent="0.2">
      <c r="A1000" s="98"/>
      <c r="B1000" s="548">
        <v>67</v>
      </c>
      <c r="C1000" s="549" t="s">
        <v>672</v>
      </c>
      <c r="D1000" s="550" t="s">
        <v>673</v>
      </c>
      <c r="E1000" s="543"/>
      <c r="F1000" s="543"/>
      <c r="G1000" s="544"/>
      <c r="H1000" s="552">
        <f t="shared" si="520"/>
        <v>67</v>
      </c>
      <c r="I1000" s="105" t="str">
        <f t="shared" si="521"/>
        <v>A903</v>
      </c>
      <c r="J1000" s="267">
        <v>3873874.8052513963</v>
      </c>
      <c r="K1000" s="267">
        <v>261463.65212166094</v>
      </c>
      <c r="L1000" s="267">
        <v>330516.73171269381</v>
      </c>
      <c r="M1000" s="267">
        <v>17437.944945723662</v>
      </c>
      <c r="N1000" s="267">
        <v>5825.4968102774392</v>
      </c>
      <c r="O1000" s="267">
        <v>11702.45073813628</v>
      </c>
      <c r="P1000" s="267">
        <v>12698</v>
      </c>
      <c r="Q1000" s="547">
        <f t="shared" si="503"/>
        <v>4513519.0815798882</v>
      </c>
      <c r="S1000" s="95"/>
      <c r="T1000" s="95"/>
      <c r="U1000" s="95"/>
      <c r="V1000" s="95"/>
      <c r="W1000" s="95"/>
      <c r="X1000" s="95"/>
      <c r="Y1000" s="95"/>
      <c r="Z1000" s="95"/>
      <c r="AA1000" s="95"/>
      <c r="AB1000" s="95"/>
      <c r="AC1000" s="95"/>
      <c r="AD1000" s="95"/>
      <c r="AE1000" s="95"/>
      <c r="AF1000" s="95"/>
      <c r="AG1000" s="95"/>
      <c r="AH1000" s="95"/>
      <c r="AI1000" s="95"/>
      <c r="AJ1000" s="95"/>
      <c r="AK1000" s="95"/>
      <c r="AL1000" s="95"/>
      <c r="AM1000" s="95"/>
      <c r="AN1000" s="95"/>
      <c r="AO1000" s="95"/>
      <c r="AP1000" s="95"/>
      <c r="AQ1000" s="95"/>
      <c r="AR1000" s="95"/>
      <c r="AS1000" s="95"/>
      <c r="AT1000" s="95"/>
      <c r="AU1000" s="95"/>
      <c r="AV1000" s="95"/>
      <c r="AW1000" s="95"/>
      <c r="AX1000" s="95"/>
      <c r="AY1000" s="95"/>
      <c r="AZ1000" s="95"/>
      <c r="BA1000" s="95"/>
      <c r="BB1000" s="95"/>
      <c r="BC1000" s="95"/>
      <c r="BD1000" s="95"/>
      <c r="BE1000" s="95"/>
      <c r="BF1000" s="95"/>
      <c r="BG1000" s="95"/>
      <c r="BH1000" s="95"/>
      <c r="BI1000" s="95"/>
      <c r="BJ1000" s="95"/>
      <c r="BK1000" s="95"/>
      <c r="BL1000" s="95"/>
      <c r="BM1000" s="95"/>
      <c r="BN1000" s="95"/>
      <c r="BO1000" s="95"/>
      <c r="BP1000" s="95"/>
      <c r="BQ1000" s="95"/>
      <c r="BR1000" s="95"/>
      <c r="BS1000" s="95"/>
      <c r="BT1000" s="95"/>
      <c r="BU1000" s="95"/>
      <c r="BV1000" s="95"/>
      <c r="BW1000" s="95"/>
      <c r="BX1000" s="95"/>
      <c r="BY1000" s="95"/>
      <c r="BZ1000" s="95"/>
      <c r="CA1000" s="95"/>
      <c r="CB1000" s="95"/>
      <c r="CC1000" s="95"/>
      <c r="CD1000" s="95"/>
      <c r="CE1000" s="95"/>
      <c r="CF1000" s="95"/>
      <c r="CG1000" s="95"/>
      <c r="CH1000" s="95"/>
      <c r="CI1000" s="95"/>
      <c r="CJ1000" s="95"/>
      <c r="CK1000" s="95"/>
      <c r="CL1000" s="95"/>
      <c r="CM1000" s="95"/>
      <c r="CN1000" s="95"/>
      <c r="CO1000" s="95"/>
      <c r="CP1000" s="95"/>
      <c r="CQ1000" s="95"/>
      <c r="CR1000" s="95"/>
      <c r="CS1000" s="95"/>
      <c r="CT1000" s="95"/>
      <c r="CU1000" s="95"/>
      <c r="CV1000" s="95"/>
      <c r="CW1000" s="95"/>
      <c r="CX1000" s="95"/>
      <c r="CY1000" s="95"/>
      <c r="CZ1000" s="95"/>
      <c r="DA1000" s="95"/>
      <c r="DB1000" s="95"/>
      <c r="DC1000" s="95"/>
      <c r="DD1000" s="95"/>
      <c r="DE1000" s="95"/>
      <c r="DF1000" s="95"/>
      <c r="DG1000" s="95"/>
      <c r="DH1000" s="95"/>
      <c r="DI1000" s="95"/>
      <c r="DJ1000" s="95"/>
      <c r="DK1000" s="95"/>
      <c r="DL1000" s="95"/>
      <c r="DM1000" s="95"/>
      <c r="DN1000" s="95"/>
      <c r="DO1000" s="95"/>
      <c r="DP1000" s="95"/>
      <c r="DQ1000" s="95"/>
      <c r="DR1000" s="95"/>
      <c r="DS1000" s="95"/>
      <c r="DT1000" s="95"/>
      <c r="DU1000" s="95"/>
      <c r="DV1000" s="95"/>
      <c r="DW1000" s="95"/>
      <c r="DX1000" s="95"/>
      <c r="DY1000" s="95"/>
      <c r="DZ1000" s="95"/>
      <c r="EA1000" s="95"/>
      <c r="EB1000" s="95"/>
      <c r="EC1000" s="95"/>
      <c r="ED1000" s="95"/>
      <c r="EE1000" s="95"/>
      <c r="EF1000" s="95"/>
      <c r="EG1000" s="95"/>
      <c r="EH1000" s="95"/>
      <c r="EI1000" s="95"/>
      <c r="EJ1000" s="95"/>
      <c r="EK1000" s="95"/>
      <c r="EL1000" s="95"/>
      <c r="EM1000" s="95"/>
      <c r="EN1000" s="95"/>
      <c r="EO1000" s="95"/>
      <c r="EP1000" s="95"/>
      <c r="EQ1000" s="95"/>
      <c r="ER1000" s="95"/>
      <c r="ES1000" s="95"/>
      <c r="ET1000" s="95"/>
      <c r="EU1000" s="95"/>
      <c r="EV1000" s="95"/>
      <c r="EW1000" s="95"/>
      <c r="EX1000" s="95"/>
      <c r="EY1000" s="95"/>
      <c r="EZ1000" s="95"/>
      <c r="FA1000" s="95"/>
      <c r="FB1000" s="95"/>
      <c r="FC1000" s="95"/>
      <c r="FD1000" s="95"/>
      <c r="FE1000" s="95"/>
      <c r="FF1000" s="95"/>
      <c r="FG1000" s="95"/>
      <c r="FH1000" s="95"/>
      <c r="FI1000" s="95"/>
      <c r="FJ1000" s="95"/>
      <c r="FK1000" s="95"/>
      <c r="FL1000" s="95"/>
      <c r="FM1000" s="95"/>
      <c r="FN1000" s="95"/>
      <c r="FO1000" s="95"/>
      <c r="FP1000" s="95"/>
      <c r="FQ1000" s="95"/>
      <c r="FR1000" s="95"/>
      <c r="FS1000" s="95"/>
      <c r="FT1000" s="95"/>
      <c r="FU1000" s="95"/>
      <c r="FV1000" s="95"/>
      <c r="FW1000" s="95"/>
      <c r="FX1000" s="95"/>
      <c r="FY1000" s="95"/>
      <c r="FZ1000" s="95"/>
      <c r="GA1000" s="95"/>
      <c r="GB1000" s="95"/>
      <c r="GC1000" s="95"/>
      <c r="GD1000" s="95"/>
      <c r="GE1000" s="95"/>
      <c r="GF1000" s="95"/>
      <c r="GG1000" s="95"/>
      <c r="GH1000" s="95"/>
      <c r="GI1000" s="95"/>
      <c r="GJ1000" s="95"/>
      <c r="GK1000" s="95"/>
      <c r="GL1000" s="95"/>
      <c r="GM1000" s="95"/>
      <c r="GN1000" s="95"/>
      <c r="GO1000" s="95"/>
      <c r="GP1000" s="95"/>
      <c r="GQ1000" s="95"/>
      <c r="GR1000" s="95"/>
      <c r="GS1000" s="95"/>
      <c r="GT1000" s="95"/>
      <c r="GU1000" s="95"/>
      <c r="GV1000" s="95"/>
      <c r="GW1000" s="95"/>
      <c r="GX1000" s="95"/>
      <c r="GY1000" s="95"/>
      <c r="GZ1000" s="95"/>
      <c r="HA1000" s="95"/>
      <c r="HB1000" s="95"/>
      <c r="HC1000" s="95"/>
      <c r="HD1000" s="95"/>
      <c r="HE1000" s="95"/>
      <c r="HF1000" s="95"/>
    </row>
    <row r="1001" spans="1:214" s="181" customFormat="1" x14ac:dyDescent="0.2">
      <c r="A1001" s="98"/>
      <c r="B1001" s="548">
        <v>68</v>
      </c>
      <c r="C1001" s="549" t="s">
        <v>674</v>
      </c>
      <c r="D1001" s="550" t="s">
        <v>675</v>
      </c>
      <c r="E1001" s="543"/>
      <c r="F1001" s="543"/>
      <c r="G1001" s="544"/>
      <c r="H1001" s="552">
        <f t="shared" si="520"/>
        <v>68</v>
      </c>
      <c r="I1001" s="105" t="str">
        <f t="shared" si="521"/>
        <v>A907-10</v>
      </c>
      <c r="J1001" s="267">
        <v>2297612.1679914673</v>
      </c>
      <c r="K1001" s="267">
        <v>150267.99346644772</v>
      </c>
      <c r="L1001" s="267">
        <v>254220.04875719236</v>
      </c>
      <c r="M1001" s="267">
        <v>5784.3614075424293</v>
      </c>
      <c r="N1001" s="267">
        <v>7433.8960826472694</v>
      </c>
      <c r="O1001" s="267">
        <v>928428.58331948158</v>
      </c>
      <c r="P1001" s="267">
        <v>35677</v>
      </c>
      <c r="Q1001" s="547">
        <f t="shared" si="503"/>
        <v>3679424.0510247783</v>
      </c>
      <c r="S1001" s="95"/>
      <c r="T1001" s="95"/>
      <c r="U1001" s="95"/>
      <c r="V1001" s="95"/>
      <c r="W1001" s="95"/>
      <c r="X1001" s="95"/>
      <c r="Y1001" s="95"/>
      <c r="Z1001" s="95"/>
      <c r="AA1001" s="95"/>
      <c r="AB1001" s="95"/>
      <c r="AC1001" s="95"/>
      <c r="AD1001" s="95"/>
      <c r="AE1001" s="95"/>
      <c r="AF1001" s="95"/>
      <c r="AG1001" s="95"/>
      <c r="AH1001" s="95"/>
      <c r="AI1001" s="95"/>
      <c r="AJ1001" s="95"/>
      <c r="AK1001" s="95"/>
      <c r="AL1001" s="95"/>
      <c r="AM1001" s="95"/>
      <c r="AN1001" s="95"/>
      <c r="AO1001" s="95"/>
      <c r="AP1001" s="95"/>
      <c r="AQ1001" s="95"/>
      <c r="AR1001" s="95"/>
      <c r="AS1001" s="95"/>
      <c r="AT1001" s="95"/>
      <c r="AU1001" s="95"/>
      <c r="AV1001" s="95"/>
      <c r="AW1001" s="95"/>
      <c r="AX1001" s="95"/>
      <c r="AY1001" s="95"/>
      <c r="AZ1001" s="95"/>
      <c r="BA1001" s="95"/>
      <c r="BB1001" s="95"/>
      <c r="BC1001" s="95"/>
      <c r="BD1001" s="95"/>
      <c r="BE1001" s="95"/>
      <c r="BF1001" s="95"/>
      <c r="BG1001" s="95"/>
      <c r="BH1001" s="95"/>
      <c r="BI1001" s="95"/>
      <c r="BJ1001" s="95"/>
      <c r="BK1001" s="95"/>
      <c r="BL1001" s="95"/>
      <c r="BM1001" s="95"/>
      <c r="BN1001" s="95"/>
      <c r="BO1001" s="95"/>
      <c r="BP1001" s="95"/>
      <c r="BQ1001" s="95"/>
      <c r="BR1001" s="95"/>
      <c r="BS1001" s="95"/>
      <c r="BT1001" s="95"/>
      <c r="BU1001" s="95"/>
      <c r="BV1001" s="95"/>
      <c r="BW1001" s="95"/>
      <c r="BX1001" s="95"/>
      <c r="BY1001" s="95"/>
      <c r="BZ1001" s="95"/>
      <c r="CA1001" s="95"/>
      <c r="CB1001" s="95"/>
      <c r="CC1001" s="95"/>
      <c r="CD1001" s="95"/>
      <c r="CE1001" s="95"/>
      <c r="CF1001" s="95"/>
      <c r="CG1001" s="95"/>
      <c r="CH1001" s="95"/>
      <c r="CI1001" s="95"/>
      <c r="CJ1001" s="95"/>
      <c r="CK1001" s="95"/>
      <c r="CL1001" s="95"/>
      <c r="CM1001" s="95"/>
      <c r="CN1001" s="95"/>
      <c r="CO1001" s="95"/>
      <c r="CP1001" s="95"/>
      <c r="CQ1001" s="95"/>
      <c r="CR1001" s="95"/>
      <c r="CS1001" s="95"/>
      <c r="CT1001" s="95"/>
      <c r="CU1001" s="95"/>
      <c r="CV1001" s="95"/>
      <c r="CW1001" s="95"/>
      <c r="CX1001" s="95"/>
      <c r="CY1001" s="95"/>
      <c r="CZ1001" s="95"/>
      <c r="DA1001" s="95"/>
      <c r="DB1001" s="95"/>
      <c r="DC1001" s="95"/>
      <c r="DD1001" s="95"/>
      <c r="DE1001" s="95"/>
      <c r="DF1001" s="95"/>
      <c r="DG1001" s="95"/>
      <c r="DH1001" s="95"/>
      <c r="DI1001" s="95"/>
      <c r="DJ1001" s="95"/>
      <c r="DK1001" s="95"/>
      <c r="DL1001" s="95"/>
      <c r="DM1001" s="95"/>
      <c r="DN1001" s="95"/>
      <c r="DO1001" s="95"/>
      <c r="DP1001" s="95"/>
      <c r="DQ1001" s="95"/>
      <c r="DR1001" s="95"/>
      <c r="DS1001" s="95"/>
      <c r="DT1001" s="95"/>
      <c r="DU1001" s="95"/>
      <c r="DV1001" s="95"/>
      <c r="DW1001" s="95"/>
      <c r="DX1001" s="95"/>
      <c r="DY1001" s="95"/>
      <c r="DZ1001" s="95"/>
      <c r="EA1001" s="95"/>
      <c r="EB1001" s="95"/>
      <c r="EC1001" s="95"/>
      <c r="ED1001" s="95"/>
      <c r="EE1001" s="95"/>
      <c r="EF1001" s="95"/>
      <c r="EG1001" s="95"/>
      <c r="EH1001" s="95"/>
      <c r="EI1001" s="95"/>
      <c r="EJ1001" s="95"/>
      <c r="EK1001" s="95"/>
      <c r="EL1001" s="95"/>
      <c r="EM1001" s="95"/>
      <c r="EN1001" s="95"/>
      <c r="EO1001" s="95"/>
      <c r="EP1001" s="95"/>
      <c r="EQ1001" s="95"/>
      <c r="ER1001" s="95"/>
      <c r="ES1001" s="95"/>
      <c r="ET1001" s="95"/>
      <c r="EU1001" s="95"/>
      <c r="EV1001" s="95"/>
      <c r="EW1001" s="95"/>
      <c r="EX1001" s="95"/>
      <c r="EY1001" s="95"/>
      <c r="EZ1001" s="95"/>
      <c r="FA1001" s="95"/>
      <c r="FB1001" s="95"/>
      <c r="FC1001" s="95"/>
      <c r="FD1001" s="95"/>
      <c r="FE1001" s="95"/>
      <c r="FF1001" s="95"/>
      <c r="FG1001" s="95"/>
      <c r="FH1001" s="95"/>
      <c r="FI1001" s="95"/>
      <c r="FJ1001" s="95"/>
      <c r="FK1001" s="95"/>
      <c r="FL1001" s="95"/>
      <c r="FM1001" s="95"/>
      <c r="FN1001" s="95"/>
      <c r="FO1001" s="95"/>
      <c r="FP1001" s="95"/>
      <c r="FQ1001" s="95"/>
      <c r="FR1001" s="95"/>
      <c r="FS1001" s="95"/>
      <c r="FT1001" s="95"/>
      <c r="FU1001" s="95"/>
      <c r="FV1001" s="95"/>
      <c r="FW1001" s="95"/>
      <c r="FX1001" s="95"/>
      <c r="FY1001" s="95"/>
      <c r="FZ1001" s="95"/>
      <c r="GA1001" s="95"/>
      <c r="GB1001" s="95"/>
      <c r="GC1001" s="95"/>
      <c r="GD1001" s="95"/>
      <c r="GE1001" s="95"/>
      <c r="GF1001" s="95"/>
      <c r="GG1001" s="95"/>
      <c r="GH1001" s="95"/>
      <c r="GI1001" s="95"/>
      <c r="GJ1001" s="95"/>
      <c r="GK1001" s="95"/>
      <c r="GL1001" s="95"/>
      <c r="GM1001" s="95"/>
      <c r="GN1001" s="95"/>
      <c r="GO1001" s="95"/>
      <c r="GP1001" s="95"/>
      <c r="GQ1001" s="95"/>
      <c r="GR1001" s="95"/>
      <c r="GS1001" s="95"/>
      <c r="GT1001" s="95"/>
      <c r="GU1001" s="95"/>
      <c r="GV1001" s="95"/>
      <c r="GW1001" s="95"/>
      <c r="GX1001" s="95"/>
      <c r="GY1001" s="95"/>
      <c r="GZ1001" s="95"/>
      <c r="HA1001" s="95"/>
      <c r="HB1001" s="95"/>
      <c r="HC1001" s="95"/>
      <c r="HD1001" s="95"/>
      <c r="HE1001" s="95"/>
      <c r="HF1001" s="95"/>
    </row>
    <row r="1002" spans="1:214" s="181" customFormat="1" x14ac:dyDescent="0.2">
      <c r="A1002" s="98"/>
      <c r="B1002" s="548">
        <v>69</v>
      </c>
      <c r="C1002" s="549" t="s">
        <v>676</v>
      </c>
      <c r="D1002" s="550" t="s">
        <v>677</v>
      </c>
      <c r="E1002" s="543"/>
      <c r="F1002" s="543"/>
      <c r="G1002" s="544"/>
      <c r="H1002" s="552">
        <f t="shared" si="520"/>
        <v>69</v>
      </c>
      <c r="I1002" s="105" t="str">
        <f t="shared" si="521"/>
        <v>A904</v>
      </c>
      <c r="J1002" s="267">
        <v>451297.46580000001</v>
      </c>
      <c r="K1002" s="267">
        <v>65676.264200000005</v>
      </c>
      <c r="L1002" s="267"/>
      <c r="M1002" s="267"/>
      <c r="N1002" s="267"/>
      <c r="O1002" s="267"/>
      <c r="P1002" s="267"/>
      <c r="Q1002" s="547">
        <f t="shared" ref="Q1002:Q1055" si="522">SUM(J1002:P1002)</f>
        <v>516973.73</v>
      </c>
      <c r="S1002" s="95"/>
      <c r="T1002" s="95"/>
      <c r="U1002" s="95"/>
      <c r="V1002" s="95"/>
      <c r="W1002" s="95"/>
      <c r="X1002" s="95"/>
      <c r="Y1002" s="95"/>
      <c r="Z1002" s="95"/>
      <c r="AA1002" s="95"/>
      <c r="AB1002" s="95"/>
      <c r="AC1002" s="95"/>
      <c r="AD1002" s="95"/>
      <c r="AE1002" s="95"/>
      <c r="AF1002" s="95"/>
      <c r="AG1002" s="95"/>
      <c r="AH1002" s="95"/>
      <c r="AI1002" s="95"/>
      <c r="AJ1002" s="95"/>
      <c r="AK1002" s="95"/>
      <c r="AL1002" s="95"/>
      <c r="AM1002" s="95"/>
      <c r="AN1002" s="95"/>
      <c r="AO1002" s="95"/>
      <c r="AP1002" s="95"/>
      <c r="AQ1002" s="95"/>
      <c r="AR1002" s="95"/>
      <c r="AS1002" s="95"/>
      <c r="AT1002" s="95"/>
      <c r="AU1002" s="95"/>
      <c r="AV1002" s="95"/>
      <c r="AW1002" s="95"/>
      <c r="AX1002" s="95"/>
      <c r="AY1002" s="95"/>
      <c r="AZ1002" s="95"/>
      <c r="BA1002" s="95"/>
      <c r="BB1002" s="95"/>
      <c r="BC1002" s="95"/>
      <c r="BD1002" s="95"/>
      <c r="BE1002" s="95"/>
      <c r="BF1002" s="95"/>
      <c r="BG1002" s="95"/>
      <c r="BH1002" s="95"/>
      <c r="BI1002" s="95"/>
      <c r="BJ1002" s="95"/>
      <c r="BK1002" s="95"/>
      <c r="BL1002" s="95"/>
      <c r="BM1002" s="95"/>
      <c r="BN1002" s="95"/>
      <c r="BO1002" s="95"/>
      <c r="BP1002" s="95"/>
      <c r="BQ1002" s="95"/>
      <c r="BR1002" s="95"/>
      <c r="BS1002" s="95"/>
      <c r="BT1002" s="95"/>
      <c r="BU1002" s="95"/>
      <c r="BV1002" s="95"/>
      <c r="BW1002" s="95"/>
      <c r="BX1002" s="95"/>
      <c r="BY1002" s="95"/>
      <c r="BZ1002" s="95"/>
      <c r="CA1002" s="95"/>
      <c r="CB1002" s="95"/>
      <c r="CC1002" s="95"/>
      <c r="CD1002" s="95"/>
      <c r="CE1002" s="95"/>
      <c r="CF1002" s="95"/>
      <c r="CG1002" s="95"/>
      <c r="CH1002" s="95"/>
      <c r="CI1002" s="95"/>
      <c r="CJ1002" s="95"/>
      <c r="CK1002" s="95"/>
      <c r="CL1002" s="95"/>
      <c r="CM1002" s="95"/>
      <c r="CN1002" s="95"/>
      <c r="CO1002" s="95"/>
      <c r="CP1002" s="95"/>
      <c r="CQ1002" s="95"/>
      <c r="CR1002" s="95"/>
      <c r="CS1002" s="95"/>
      <c r="CT1002" s="95"/>
      <c r="CU1002" s="95"/>
      <c r="CV1002" s="95"/>
      <c r="CW1002" s="95"/>
      <c r="CX1002" s="95"/>
      <c r="CY1002" s="95"/>
      <c r="CZ1002" s="95"/>
      <c r="DA1002" s="95"/>
      <c r="DB1002" s="95"/>
      <c r="DC1002" s="95"/>
      <c r="DD1002" s="95"/>
      <c r="DE1002" s="95"/>
      <c r="DF1002" s="95"/>
      <c r="DG1002" s="95"/>
      <c r="DH1002" s="95"/>
      <c r="DI1002" s="95"/>
      <c r="DJ1002" s="95"/>
      <c r="DK1002" s="95"/>
      <c r="DL1002" s="95"/>
      <c r="DM1002" s="95"/>
      <c r="DN1002" s="95"/>
      <c r="DO1002" s="95"/>
      <c r="DP1002" s="95"/>
      <c r="DQ1002" s="95"/>
      <c r="DR1002" s="95"/>
      <c r="DS1002" s="95"/>
      <c r="DT1002" s="95"/>
      <c r="DU1002" s="95"/>
      <c r="DV1002" s="95"/>
      <c r="DW1002" s="95"/>
      <c r="DX1002" s="95"/>
      <c r="DY1002" s="95"/>
      <c r="DZ1002" s="95"/>
      <c r="EA1002" s="95"/>
      <c r="EB1002" s="95"/>
      <c r="EC1002" s="95"/>
      <c r="ED1002" s="95"/>
      <c r="EE1002" s="95"/>
      <c r="EF1002" s="95"/>
      <c r="EG1002" s="95"/>
      <c r="EH1002" s="95"/>
      <c r="EI1002" s="95"/>
      <c r="EJ1002" s="95"/>
      <c r="EK1002" s="95"/>
      <c r="EL1002" s="95"/>
      <c r="EM1002" s="95"/>
      <c r="EN1002" s="95"/>
      <c r="EO1002" s="95"/>
      <c r="EP1002" s="95"/>
      <c r="EQ1002" s="95"/>
      <c r="ER1002" s="95"/>
      <c r="ES1002" s="95"/>
      <c r="ET1002" s="95"/>
      <c r="EU1002" s="95"/>
      <c r="EV1002" s="95"/>
      <c r="EW1002" s="95"/>
      <c r="EX1002" s="95"/>
      <c r="EY1002" s="95"/>
      <c r="EZ1002" s="95"/>
      <c r="FA1002" s="95"/>
      <c r="FB1002" s="95"/>
      <c r="FC1002" s="95"/>
      <c r="FD1002" s="95"/>
      <c r="FE1002" s="95"/>
      <c r="FF1002" s="95"/>
      <c r="FG1002" s="95"/>
      <c r="FH1002" s="95"/>
      <c r="FI1002" s="95"/>
      <c r="FJ1002" s="95"/>
      <c r="FK1002" s="95"/>
      <c r="FL1002" s="95"/>
      <c r="FM1002" s="95"/>
      <c r="FN1002" s="95"/>
      <c r="FO1002" s="95"/>
      <c r="FP1002" s="95"/>
      <c r="FQ1002" s="95"/>
      <c r="FR1002" s="95"/>
      <c r="FS1002" s="95"/>
      <c r="FT1002" s="95"/>
      <c r="FU1002" s="95"/>
      <c r="FV1002" s="95"/>
      <c r="FW1002" s="95"/>
      <c r="FX1002" s="95"/>
      <c r="FY1002" s="95"/>
      <c r="FZ1002" s="95"/>
      <c r="GA1002" s="95"/>
      <c r="GB1002" s="95"/>
      <c r="GC1002" s="95"/>
      <c r="GD1002" s="95"/>
      <c r="GE1002" s="95"/>
      <c r="GF1002" s="95"/>
      <c r="GG1002" s="95"/>
      <c r="GH1002" s="95"/>
      <c r="GI1002" s="95"/>
      <c r="GJ1002" s="95"/>
      <c r="GK1002" s="95"/>
      <c r="GL1002" s="95"/>
      <c r="GM1002" s="95"/>
      <c r="GN1002" s="95"/>
      <c r="GO1002" s="95"/>
      <c r="GP1002" s="95"/>
      <c r="GQ1002" s="95"/>
      <c r="GR1002" s="95"/>
      <c r="GS1002" s="95"/>
      <c r="GT1002" s="95"/>
      <c r="GU1002" s="95"/>
      <c r="GV1002" s="95"/>
      <c r="GW1002" s="95"/>
      <c r="GX1002" s="95"/>
      <c r="GY1002" s="95"/>
      <c r="GZ1002" s="95"/>
      <c r="HA1002" s="95"/>
      <c r="HB1002" s="95"/>
      <c r="HC1002" s="95"/>
      <c r="HD1002" s="95"/>
      <c r="HE1002" s="95"/>
      <c r="HF1002" s="95"/>
    </row>
    <row r="1003" spans="1:214" s="181" customFormat="1" x14ac:dyDescent="0.2">
      <c r="A1003" s="98"/>
      <c r="B1003" s="548">
        <v>70</v>
      </c>
      <c r="C1003" s="549" t="s">
        <v>678</v>
      </c>
      <c r="D1003" s="550" t="s">
        <v>679</v>
      </c>
      <c r="E1003" s="543"/>
      <c r="F1003" s="543"/>
      <c r="G1003" s="544"/>
      <c r="H1003" s="552">
        <f t="shared" si="520"/>
        <v>70</v>
      </c>
      <c r="I1003" s="105" t="str">
        <f t="shared" si="521"/>
        <v>FRAN</v>
      </c>
      <c r="J1003" s="267">
        <v>16196177.212000001</v>
      </c>
      <c r="K1003" s="267">
        <v>592309.09362000006</v>
      </c>
      <c r="L1003" s="267">
        <v>23058174.123794995</v>
      </c>
      <c r="M1003" s="267">
        <v>2477951.9925989998</v>
      </c>
      <c r="N1003" s="267">
        <v>5554806.0219740001</v>
      </c>
      <c r="O1003" s="267">
        <v>102274.41400000002</v>
      </c>
      <c r="P1003" s="267">
        <v>36408.794999999998</v>
      </c>
      <c r="Q1003" s="547">
        <f t="shared" si="522"/>
        <v>48018101.652987994</v>
      </c>
      <c r="S1003" s="95"/>
      <c r="T1003" s="95"/>
      <c r="U1003" s="95"/>
      <c r="V1003" s="95"/>
      <c r="W1003" s="95"/>
      <c r="X1003" s="95"/>
      <c r="Y1003" s="95"/>
      <c r="Z1003" s="95"/>
      <c r="AA1003" s="95"/>
      <c r="AB1003" s="95"/>
      <c r="AC1003" s="95"/>
      <c r="AD1003" s="95"/>
      <c r="AE1003" s="95"/>
      <c r="AF1003" s="95"/>
      <c r="AG1003" s="95"/>
      <c r="AH1003" s="95"/>
      <c r="AI1003" s="95"/>
      <c r="AJ1003" s="95"/>
      <c r="AK1003" s="95"/>
      <c r="AL1003" s="95"/>
      <c r="AM1003" s="95"/>
      <c r="AN1003" s="95"/>
      <c r="AO1003" s="95"/>
      <c r="AP1003" s="95"/>
      <c r="AQ1003" s="95"/>
      <c r="AR1003" s="95"/>
      <c r="AS1003" s="95"/>
      <c r="AT1003" s="95"/>
      <c r="AU1003" s="95"/>
      <c r="AV1003" s="95"/>
      <c r="AW1003" s="95"/>
      <c r="AX1003" s="95"/>
      <c r="AY1003" s="95"/>
      <c r="AZ1003" s="95"/>
      <c r="BA1003" s="95"/>
      <c r="BB1003" s="95"/>
      <c r="BC1003" s="95"/>
      <c r="BD1003" s="95"/>
      <c r="BE1003" s="95"/>
      <c r="BF1003" s="95"/>
      <c r="BG1003" s="95"/>
      <c r="BH1003" s="95"/>
      <c r="BI1003" s="95"/>
      <c r="BJ1003" s="95"/>
      <c r="BK1003" s="95"/>
      <c r="BL1003" s="95"/>
      <c r="BM1003" s="95"/>
      <c r="BN1003" s="95"/>
      <c r="BO1003" s="95"/>
      <c r="BP1003" s="95"/>
      <c r="BQ1003" s="95"/>
      <c r="BR1003" s="95"/>
      <c r="BS1003" s="95"/>
      <c r="BT1003" s="95"/>
      <c r="BU1003" s="95"/>
      <c r="BV1003" s="95"/>
      <c r="BW1003" s="95"/>
      <c r="BX1003" s="95"/>
      <c r="BY1003" s="95"/>
      <c r="BZ1003" s="95"/>
      <c r="CA1003" s="95"/>
      <c r="CB1003" s="95"/>
      <c r="CC1003" s="95"/>
      <c r="CD1003" s="95"/>
      <c r="CE1003" s="95"/>
      <c r="CF1003" s="95"/>
      <c r="CG1003" s="95"/>
      <c r="CH1003" s="95"/>
      <c r="CI1003" s="95"/>
      <c r="CJ1003" s="95"/>
      <c r="CK1003" s="95"/>
      <c r="CL1003" s="95"/>
      <c r="CM1003" s="95"/>
      <c r="CN1003" s="95"/>
      <c r="CO1003" s="95"/>
      <c r="CP1003" s="95"/>
      <c r="CQ1003" s="95"/>
      <c r="CR1003" s="95"/>
      <c r="CS1003" s="95"/>
      <c r="CT1003" s="95"/>
      <c r="CU1003" s="95"/>
      <c r="CV1003" s="95"/>
      <c r="CW1003" s="95"/>
      <c r="CX1003" s="95"/>
      <c r="CY1003" s="95"/>
      <c r="CZ1003" s="95"/>
      <c r="DA1003" s="95"/>
      <c r="DB1003" s="95"/>
      <c r="DC1003" s="95"/>
      <c r="DD1003" s="95"/>
      <c r="DE1003" s="95"/>
      <c r="DF1003" s="95"/>
      <c r="DG1003" s="95"/>
      <c r="DH1003" s="95"/>
      <c r="DI1003" s="95"/>
      <c r="DJ1003" s="95"/>
      <c r="DK1003" s="95"/>
      <c r="DL1003" s="95"/>
      <c r="DM1003" s="95"/>
      <c r="DN1003" s="95"/>
      <c r="DO1003" s="95"/>
      <c r="DP1003" s="95"/>
      <c r="DQ1003" s="95"/>
      <c r="DR1003" s="95"/>
      <c r="DS1003" s="95"/>
      <c r="DT1003" s="95"/>
      <c r="DU1003" s="95"/>
      <c r="DV1003" s="95"/>
      <c r="DW1003" s="95"/>
      <c r="DX1003" s="95"/>
      <c r="DY1003" s="95"/>
      <c r="DZ1003" s="95"/>
      <c r="EA1003" s="95"/>
      <c r="EB1003" s="95"/>
      <c r="EC1003" s="95"/>
      <c r="ED1003" s="95"/>
      <c r="EE1003" s="95"/>
      <c r="EF1003" s="95"/>
      <c r="EG1003" s="95"/>
      <c r="EH1003" s="95"/>
      <c r="EI1003" s="95"/>
      <c r="EJ1003" s="95"/>
      <c r="EK1003" s="95"/>
      <c r="EL1003" s="95"/>
      <c r="EM1003" s="95"/>
      <c r="EN1003" s="95"/>
      <c r="EO1003" s="95"/>
      <c r="EP1003" s="95"/>
      <c r="EQ1003" s="95"/>
      <c r="ER1003" s="95"/>
      <c r="ES1003" s="95"/>
      <c r="ET1003" s="95"/>
      <c r="EU1003" s="95"/>
      <c r="EV1003" s="95"/>
      <c r="EW1003" s="95"/>
      <c r="EX1003" s="95"/>
      <c r="EY1003" s="95"/>
      <c r="EZ1003" s="95"/>
      <c r="FA1003" s="95"/>
      <c r="FB1003" s="95"/>
      <c r="FC1003" s="95"/>
      <c r="FD1003" s="95"/>
      <c r="FE1003" s="95"/>
      <c r="FF1003" s="95"/>
      <c r="FG1003" s="95"/>
      <c r="FH1003" s="95"/>
      <c r="FI1003" s="95"/>
      <c r="FJ1003" s="95"/>
      <c r="FK1003" s="95"/>
      <c r="FL1003" s="95"/>
      <c r="FM1003" s="95"/>
      <c r="FN1003" s="95"/>
      <c r="FO1003" s="95"/>
      <c r="FP1003" s="95"/>
      <c r="FQ1003" s="95"/>
      <c r="FR1003" s="95"/>
      <c r="FS1003" s="95"/>
      <c r="FT1003" s="95"/>
      <c r="FU1003" s="95"/>
      <c r="FV1003" s="95"/>
      <c r="FW1003" s="95"/>
      <c r="FX1003" s="95"/>
      <c r="FY1003" s="95"/>
      <c r="FZ1003" s="95"/>
      <c r="GA1003" s="95"/>
      <c r="GB1003" s="95"/>
      <c r="GC1003" s="95"/>
      <c r="GD1003" s="95"/>
      <c r="GE1003" s="95"/>
      <c r="GF1003" s="95"/>
      <c r="GG1003" s="95"/>
      <c r="GH1003" s="95"/>
      <c r="GI1003" s="95"/>
      <c r="GJ1003" s="95"/>
      <c r="GK1003" s="95"/>
      <c r="GL1003" s="95"/>
      <c r="GM1003" s="95"/>
      <c r="GN1003" s="95"/>
      <c r="GO1003" s="95"/>
      <c r="GP1003" s="95"/>
      <c r="GQ1003" s="95"/>
      <c r="GR1003" s="95"/>
      <c r="GS1003" s="95"/>
      <c r="GT1003" s="95"/>
      <c r="GU1003" s="95"/>
      <c r="GV1003" s="95"/>
      <c r="GW1003" s="95"/>
      <c r="GX1003" s="95"/>
      <c r="GY1003" s="95"/>
      <c r="GZ1003" s="95"/>
      <c r="HA1003" s="95"/>
      <c r="HB1003" s="95"/>
      <c r="HC1003" s="95"/>
      <c r="HD1003" s="95"/>
      <c r="HE1003" s="95"/>
      <c r="HF1003" s="95"/>
    </row>
    <row r="1004" spans="1:214" s="181" customFormat="1" x14ac:dyDescent="0.2">
      <c r="A1004" s="98"/>
      <c r="B1004" s="548">
        <v>71</v>
      </c>
      <c r="C1004" s="549"/>
      <c r="D1004" s="550"/>
      <c r="E1004" s="543"/>
      <c r="F1004" s="543"/>
      <c r="G1004" s="544"/>
      <c r="H1004" s="552">
        <f t="shared" si="520"/>
        <v>71</v>
      </c>
      <c r="I1004" s="105">
        <f t="shared" si="521"/>
        <v>0</v>
      </c>
      <c r="J1004" s="267"/>
      <c r="K1004" s="267"/>
      <c r="L1004" s="267"/>
      <c r="M1004" s="267"/>
      <c r="N1004" s="267"/>
      <c r="O1004" s="267"/>
      <c r="P1004" s="267"/>
      <c r="Q1004" s="547">
        <f t="shared" si="522"/>
        <v>0</v>
      </c>
      <c r="S1004" s="95"/>
      <c r="T1004" s="95"/>
      <c r="U1004" s="95"/>
      <c r="V1004" s="95"/>
      <c r="W1004" s="95"/>
      <c r="X1004" s="95"/>
      <c r="Y1004" s="95"/>
      <c r="Z1004" s="95"/>
      <c r="AA1004" s="95"/>
      <c r="AB1004" s="95"/>
      <c r="AC1004" s="95"/>
      <c r="AD1004" s="95"/>
      <c r="AE1004" s="95"/>
      <c r="AF1004" s="95"/>
      <c r="AG1004" s="95"/>
      <c r="AH1004" s="95"/>
      <c r="AI1004" s="95"/>
      <c r="AJ1004" s="95"/>
      <c r="AK1004" s="95"/>
      <c r="AL1004" s="95"/>
      <c r="AM1004" s="95"/>
      <c r="AN1004" s="95"/>
      <c r="AO1004" s="95"/>
      <c r="AP1004" s="95"/>
      <c r="AQ1004" s="95"/>
      <c r="AR1004" s="95"/>
      <c r="AS1004" s="95"/>
      <c r="AT1004" s="95"/>
      <c r="AU1004" s="95"/>
      <c r="AV1004" s="95"/>
      <c r="AW1004" s="95"/>
      <c r="AX1004" s="95"/>
      <c r="AY1004" s="95"/>
      <c r="AZ1004" s="95"/>
      <c r="BA1004" s="95"/>
      <c r="BB1004" s="95"/>
      <c r="BC1004" s="95"/>
      <c r="BD1004" s="95"/>
      <c r="BE1004" s="95"/>
      <c r="BF1004" s="95"/>
      <c r="BG1004" s="95"/>
      <c r="BH1004" s="95"/>
      <c r="BI1004" s="95"/>
      <c r="BJ1004" s="95"/>
      <c r="BK1004" s="95"/>
      <c r="BL1004" s="95"/>
      <c r="BM1004" s="95"/>
      <c r="BN1004" s="95"/>
      <c r="BO1004" s="95"/>
      <c r="BP1004" s="95"/>
      <c r="BQ1004" s="95"/>
      <c r="BR1004" s="95"/>
      <c r="BS1004" s="95"/>
      <c r="BT1004" s="95"/>
      <c r="BU1004" s="95"/>
      <c r="BV1004" s="95"/>
      <c r="BW1004" s="95"/>
      <c r="BX1004" s="95"/>
      <c r="BY1004" s="95"/>
      <c r="BZ1004" s="95"/>
      <c r="CA1004" s="95"/>
      <c r="CB1004" s="95"/>
      <c r="CC1004" s="95"/>
      <c r="CD1004" s="95"/>
      <c r="CE1004" s="95"/>
      <c r="CF1004" s="95"/>
      <c r="CG1004" s="95"/>
      <c r="CH1004" s="95"/>
      <c r="CI1004" s="95"/>
      <c r="CJ1004" s="95"/>
      <c r="CK1004" s="95"/>
      <c r="CL1004" s="95"/>
      <c r="CM1004" s="95"/>
      <c r="CN1004" s="95"/>
      <c r="CO1004" s="95"/>
      <c r="CP1004" s="95"/>
      <c r="CQ1004" s="95"/>
      <c r="CR1004" s="95"/>
      <c r="CS1004" s="95"/>
      <c r="CT1004" s="95"/>
      <c r="CU1004" s="95"/>
      <c r="CV1004" s="95"/>
      <c r="CW1004" s="95"/>
      <c r="CX1004" s="95"/>
      <c r="CY1004" s="95"/>
      <c r="CZ1004" s="95"/>
      <c r="DA1004" s="95"/>
      <c r="DB1004" s="95"/>
      <c r="DC1004" s="95"/>
      <c r="DD1004" s="95"/>
      <c r="DE1004" s="95"/>
      <c r="DF1004" s="95"/>
      <c r="DG1004" s="95"/>
      <c r="DH1004" s="95"/>
      <c r="DI1004" s="95"/>
      <c r="DJ1004" s="95"/>
      <c r="DK1004" s="95"/>
      <c r="DL1004" s="95"/>
      <c r="DM1004" s="95"/>
      <c r="DN1004" s="95"/>
      <c r="DO1004" s="95"/>
      <c r="DP1004" s="95"/>
      <c r="DQ1004" s="95"/>
      <c r="DR1004" s="95"/>
      <c r="DS1004" s="95"/>
      <c r="DT1004" s="95"/>
      <c r="DU1004" s="95"/>
      <c r="DV1004" s="95"/>
      <c r="DW1004" s="95"/>
      <c r="DX1004" s="95"/>
      <c r="DY1004" s="95"/>
      <c r="DZ1004" s="95"/>
      <c r="EA1004" s="95"/>
      <c r="EB1004" s="95"/>
      <c r="EC1004" s="95"/>
      <c r="ED1004" s="95"/>
      <c r="EE1004" s="95"/>
      <c r="EF1004" s="95"/>
      <c r="EG1004" s="95"/>
      <c r="EH1004" s="95"/>
      <c r="EI1004" s="95"/>
      <c r="EJ1004" s="95"/>
      <c r="EK1004" s="95"/>
      <c r="EL1004" s="95"/>
      <c r="EM1004" s="95"/>
      <c r="EN1004" s="95"/>
      <c r="EO1004" s="95"/>
      <c r="EP1004" s="95"/>
      <c r="EQ1004" s="95"/>
      <c r="ER1004" s="95"/>
      <c r="ES1004" s="95"/>
      <c r="ET1004" s="95"/>
      <c r="EU1004" s="95"/>
      <c r="EV1004" s="95"/>
      <c r="EW1004" s="95"/>
      <c r="EX1004" s="95"/>
      <c r="EY1004" s="95"/>
      <c r="EZ1004" s="95"/>
      <c r="FA1004" s="95"/>
      <c r="FB1004" s="95"/>
      <c r="FC1004" s="95"/>
      <c r="FD1004" s="95"/>
      <c r="FE1004" s="95"/>
      <c r="FF1004" s="95"/>
      <c r="FG1004" s="95"/>
      <c r="FH1004" s="95"/>
      <c r="FI1004" s="95"/>
      <c r="FJ1004" s="95"/>
      <c r="FK1004" s="95"/>
      <c r="FL1004" s="95"/>
      <c r="FM1004" s="95"/>
      <c r="FN1004" s="95"/>
      <c r="FO1004" s="95"/>
      <c r="FP1004" s="95"/>
      <c r="FQ1004" s="95"/>
      <c r="FR1004" s="95"/>
      <c r="FS1004" s="95"/>
      <c r="FT1004" s="95"/>
      <c r="FU1004" s="95"/>
      <c r="FV1004" s="95"/>
      <c r="FW1004" s="95"/>
      <c r="FX1004" s="95"/>
      <c r="FY1004" s="95"/>
      <c r="FZ1004" s="95"/>
      <c r="GA1004" s="95"/>
      <c r="GB1004" s="95"/>
      <c r="GC1004" s="95"/>
      <c r="GD1004" s="95"/>
      <c r="GE1004" s="95"/>
      <c r="GF1004" s="95"/>
      <c r="GG1004" s="95"/>
      <c r="GH1004" s="95"/>
      <c r="GI1004" s="95"/>
      <c r="GJ1004" s="95"/>
      <c r="GK1004" s="95"/>
      <c r="GL1004" s="95"/>
      <c r="GM1004" s="95"/>
      <c r="GN1004" s="95"/>
      <c r="GO1004" s="95"/>
      <c r="GP1004" s="95"/>
      <c r="GQ1004" s="95"/>
      <c r="GR1004" s="95"/>
      <c r="GS1004" s="95"/>
      <c r="GT1004" s="95"/>
      <c r="GU1004" s="95"/>
      <c r="GV1004" s="95"/>
      <c r="GW1004" s="95"/>
      <c r="GX1004" s="95"/>
      <c r="GY1004" s="95"/>
      <c r="GZ1004" s="95"/>
      <c r="HA1004" s="95"/>
      <c r="HB1004" s="95"/>
      <c r="HC1004" s="95"/>
      <c r="HD1004" s="95"/>
      <c r="HE1004" s="95"/>
      <c r="HF1004" s="95"/>
    </row>
    <row r="1005" spans="1:214" s="181" customFormat="1" x14ac:dyDescent="0.2">
      <c r="A1005" s="98"/>
      <c r="B1005" s="548">
        <v>72</v>
      </c>
      <c r="C1005" s="549" t="s">
        <v>680</v>
      </c>
      <c r="D1005" s="550" t="s">
        <v>681</v>
      </c>
      <c r="E1005" s="543"/>
      <c r="F1005" s="543"/>
      <c r="G1005" s="544"/>
      <c r="H1005" s="552">
        <f t="shared" si="520"/>
        <v>72</v>
      </c>
      <c r="I1005" s="556" t="str">
        <f t="shared" si="521"/>
        <v>TOMXAG</v>
      </c>
      <c r="J1005" s="267">
        <f>J652</f>
        <v>141914.1129957159</v>
      </c>
      <c r="K1005" s="267">
        <f t="shared" ref="K1005:P1005" si="523">K652</f>
        <v>3073.1371126171166</v>
      </c>
      <c r="L1005" s="267">
        <f t="shared" si="523"/>
        <v>73375.679145056594</v>
      </c>
      <c r="M1005" s="267">
        <f t="shared" si="523"/>
        <v>6656.4859167394716</v>
      </c>
      <c r="N1005" s="267">
        <f t="shared" si="523"/>
        <v>0</v>
      </c>
      <c r="O1005" s="267">
        <f t="shared" si="523"/>
        <v>3610.6889623632937</v>
      </c>
      <c r="P1005" s="267">
        <f t="shared" si="523"/>
        <v>613.81175109999936</v>
      </c>
      <c r="Q1005" s="547">
        <f t="shared" si="522"/>
        <v>229243.91588359236</v>
      </c>
      <c r="S1005" s="95"/>
      <c r="T1005" s="95"/>
      <c r="U1005" s="95"/>
      <c r="V1005" s="95"/>
      <c r="W1005" s="95"/>
      <c r="X1005" s="95"/>
      <c r="Y1005" s="95"/>
      <c r="Z1005" s="95"/>
      <c r="AA1005" s="95"/>
      <c r="AB1005" s="95"/>
      <c r="AC1005" s="95"/>
      <c r="AD1005" s="95"/>
      <c r="AE1005" s="95"/>
      <c r="AF1005" s="95"/>
      <c r="AG1005" s="95"/>
      <c r="AH1005" s="95"/>
      <c r="AI1005" s="95"/>
      <c r="AJ1005" s="95"/>
      <c r="AK1005" s="95"/>
      <c r="AL1005" s="95"/>
      <c r="AM1005" s="95"/>
      <c r="AN1005" s="95"/>
      <c r="AO1005" s="95"/>
      <c r="AP1005" s="95"/>
      <c r="AQ1005" s="95"/>
      <c r="AR1005" s="95"/>
      <c r="AS1005" s="95"/>
      <c r="AT1005" s="95"/>
      <c r="AU1005" s="95"/>
      <c r="AV1005" s="95"/>
      <c r="AW1005" s="95"/>
      <c r="AX1005" s="95"/>
      <c r="AY1005" s="95"/>
      <c r="AZ1005" s="95"/>
      <c r="BA1005" s="95"/>
      <c r="BB1005" s="95"/>
      <c r="BC1005" s="95"/>
      <c r="BD1005" s="95"/>
      <c r="BE1005" s="95"/>
      <c r="BF1005" s="95"/>
      <c r="BG1005" s="95"/>
      <c r="BH1005" s="95"/>
      <c r="BI1005" s="95"/>
      <c r="BJ1005" s="95"/>
      <c r="BK1005" s="95"/>
      <c r="BL1005" s="95"/>
      <c r="BM1005" s="95"/>
      <c r="BN1005" s="95"/>
      <c r="BO1005" s="95"/>
      <c r="BP1005" s="95"/>
      <c r="BQ1005" s="95"/>
      <c r="BR1005" s="95"/>
      <c r="BS1005" s="95"/>
      <c r="BT1005" s="95"/>
      <c r="BU1005" s="95"/>
      <c r="BV1005" s="95"/>
      <c r="BW1005" s="95"/>
      <c r="BX1005" s="95"/>
      <c r="BY1005" s="95"/>
      <c r="BZ1005" s="95"/>
      <c r="CA1005" s="95"/>
      <c r="CB1005" s="95"/>
      <c r="CC1005" s="95"/>
      <c r="CD1005" s="95"/>
      <c r="CE1005" s="95"/>
      <c r="CF1005" s="95"/>
      <c r="CG1005" s="95"/>
      <c r="CH1005" s="95"/>
      <c r="CI1005" s="95"/>
      <c r="CJ1005" s="95"/>
      <c r="CK1005" s="95"/>
      <c r="CL1005" s="95"/>
      <c r="CM1005" s="95"/>
      <c r="CN1005" s="95"/>
      <c r="CO1005" s="95"/>
      <c r="CP1005" s="95"/>
      <c r="CQ1005" s="95"/>
      <c r="CR1005" s="95"/>
      <c r="CS1005" s="95"/>
      <c r="CT1005" s="95"/>
      <c r="CU1005" s="95"/>
      <c r="CV1005" s="95"/>
      <c r="CW1005" s="95"/>
      <c r="CX1005" s="95"/>
      <c r="CY1005" s="95"/>
      <c r="CZ1005" s="95"/>
      <c r="DA1005" s="95"/>
      <c r="DB1005" s="95"/>
      <c r="DC1005" s="95"/>
      <c r="DD1005" s="95"/>
      <c r="DE1005" s="95"/>
      <c r="DF1005" s="95"/>
      <c r="DG1005" s="95"/>
      <c r="DH1005" s="95"/>
      <c r="DI1005" s="95"/>
      <c r="DJ1005" s="95"/>
      <c r="DK1005" s="95"/>
      <c r="DL1005" s="95"/>
      <c r="DM1005" s="95"/>
      <c r="DN1005" s="95"/>
      <c r="DO1005" s="95"/>
      <c r="DP1005" s="95"/>
      <c r="DQ1005" s="95"/>
      <c r="DR1005" s="95"/>
      <c r="DS1005" s="95"/>
      <c r="DT1005" s="95"/>
      <c r="DU1005" s="95"/>
      <c r="DV1005" s="95"/>
      <c r="DW1005" s="95"/>
      <c r="DX1005" s="95"/>
      <c r="DY1005" s="95"/>
      <c r="DZ1005" s="95"/>
      <c r="EA1005" s="95"/>
      <c r="EB1005" s="95"/>
      <c r="EC1005" s="95"/>
      <c r="ED1005" s="95"/>
      <c r="EE1005" s="95"/>
      <c r="EF1005" s="95"/>
      <c r="EG1005" s="95"/>
      <c r="EH1005" s="95"/>
      <c r="EI1005" s="95"/>
      <c r="EJ1005" s="95"/>
      <c r="EK1005" s="95"/>
      <c r="EL1005" s="95"/>
      <c r="EM1005" s="95"/>
      <c r="EN1005" s="95"/>
      <c r="EO1005" s="95"/>
      <c r="EP1005" s="95"/>
      <c r="EQ1005" s="95"/>
      <c r="ER1005" s="95"/>
      <c r="ES1005" s="95"/>
      <c r="ET1005" s="95"/>
      <c r="EU1005" s="95"/>
      <c r="EV1005" s="95"/>
      <c r="EW1005" s="95"/>
      <c r="EX1005" s="95"/>
      <c r="EY1005" s="95"/>
      <c r="EZ1005" s="95"/>
      <c r="FA1005" s="95"/>
      <c r="FB1005" s="95"/>
      <c r="FC1005" s="95"/>
      <c r="FD1005" s="95"/>
      <c r="FE1005" s="95"/>
      <c r="FF1005" s="95"/>
      <c r="FG1005" s="95"/>
      <c r="FH1005" s="95"/>
      <c r="FI1005" s="95"/>
      <c r="FJ1005" s="95"/>
      <c r="FK1005" s="95"/>
      <c r="FL1005" s="95"/>
      <c r="FM1005" s="95"/>
      <c r="FN1005" s="95"/>
      <c r="FO1005" s="95"/>
      <c r="FP1005" s="95"/>
      <c r="FQ1005" s="95"/>
      <c r="FR1005" s="95"/>
      <c r="FS1005" s="95"/>
      <c r="FT1005" s="95"/>
      <c r="FU1005" s="95"/>
      <c r="FV1005" s="95"/>
      <c r="FW1005" s="95"/>
      <c r="FX1005" s="95"/>
      <c r="FY1005" s="95"/>
      <c r="FZ1005" s="95"/>
      <c r="GA1005" s="95"/>
      <c r="GB1005" s="95"/>
      <c r="GC1005" s="95"/>
      <c r="GD1005" s="95"/>
      <c r="GE1005" s="95"/>
      <c r="GF1005" s="95"/>
      <c r="GG1005" s="95"/>
      <c r="GH1005" s="95"/>
      <c r="GI1005" s="95"/>
      <c r="GJ1005" s="95"/>
      <c r="GK1005" s="95"/>
      <c r="GL1005" s="95"/>
      <c r="GM1005" s="95"/>
      <c r="GN1005" s="95"/>
      <c r="GO1005" s="95"/>
      <c r="GP1005" s="95"/>
      <c r="GQ1005" s="95"/>
      <c r="GR1005" s="95"/>
      <c r="GS1005" s="95"/>
      <c r="GT1005" s="95"/>
      <c r="GU1005" s="95"/>
      <c r="GV1005" s="95"/>
      <c r="GW1005" s="95"/>
      <c r="GX1005" s="95"/>
      <c r="GY1005" s="95"/>
      <c r="GZ1005" s="95"/>
      <c r="HA1005" s="95"/>
      <c r="HB1005" s="95"/>
      <c r="HC1005" s="95"/>
      <c r="HD1005" s="95"/>
      <c r="HE1005" s="95"/>
      <c r="HF1005" s="95"/>
    </row>
    <row r="1006" spans="1:214" s="181" customFormat="1" x14ac:dyDescent="0.2">
      <c r="A1006" s="98"/>
      <c r="B1006" s="548">
        <v>73</v>
      </c>
      <c r="C1006" s="549" t="s">
        <v>682</v>
      </c>
      <c r="D1006" s="550" t="s">
        <v>683</v>
      </c>
      <c r="E1006" s="543"/>
      <c r="F1006" s="543"/>
      <c r="G1006" s="544"/>
      <c r="H1006" s="552">
        <f t="shared" si="520"/>
        <v>73</v>
      </c>
      <c r="I1006" s="556" t="str">
        <f t="shared" si="521"/>
        <v>DOMXAG</v>
      </c>
      <c r="J1006" s="267">
        <f>J1005</f>
        <v>141914.1129957159</v>
      </c>
      <c r="K1006" s="267">
        <f t="shared" ref="K1006:P1008" si="524">K1005</f>
        <v>3073.1371126171166</v>
      </c>
      <c r="L1006" s="267">
        <f t="shared" si="524"/>
        <v>73375.679145056594</v>
      </c>
      <c r="M1006" s="267">
        <f t="shared" si="524"/>
        <v>6656.4859167394716</v>
      </c>
      <c r="N1006" s="267">
        <f t="shared" si="524"/>
        <v>0</v>
      </c>
      <c r="O1006" s="267">
        <f t="shared" si="524"/>
        <v>3610.6889623632937</v>
      </c>
      <c r="P1006" s="267">
        <f t="shared" si="524"/>
        <v>613.81175109999936</v>
      </c>
      <c r="Q1006" s="547">
        <f t="shared" si="522"/>
        <v>229243.91588359236</v>
      </c>
      <c r="S1006" s="95"/>
      <c r="T1006" s="95"/>
      <c r="U1006" s="95"/>
      <c r="V1006" s="95"/>
      <c r="W1006" s="95"/>
      <c r="X1006" s="95"/>
      <c r="Y1006" s="95"/>
      <c r="Z1006" s="95"/>
      <c r="AA1006" s="95"/>
      <c r="AB1006" s="95"/>
      <c r="AC1006" s="95"/>
      <c r="AD1006" s="95"/>
      <c r="AE1006" s="95"/>
      <c r="AF1006" s="95"/>
      <c r="AG1006" s="95"/>
      <c r="AH1006" s="95"/>
      <c r="AI1006" s="95"/>
      <c r="AJ1006" s="95"/>
      <c r="AK1006" s="95"/>
      <c r="AL1006" s="95"/>
      <c r="AM1006" s="95"/>
      <c r="AN1006" s="95"/>
      <c r="AO1006" s="95"/>
      <c r="AP1006" s="95"/>
      <c r="AQ1006" s="95"/>
      <c r="AR1006" s="95"/>
      <c r="AS1006" s="95"/>
      <c r="AT1006" s="95"/>
      <c r="AU1006" s="95"/>
      <c r="AV1006" s="95"/>
      <c r="AW1006" s="95"/>
      <c r="AX1006" s="95"/>
      <c r="AY1006" s="95"/>
      <c r="AZ1006" s="95"/>
      <c r="BA1006" s="95"/>
      <c r="BB1006" s="95"/>
      <c r="BC1006" s="95"/>
      <c r="BD1006" s="95"/>
      <c r="BE1006" s="95"/>
      <c r="BF1006" s="95"/>
      <c r="BG1006" s="95"/>
      <c r="BH1006" s="95"/>
      <c r="BI1006" s="95"/>
      <c r="BJ1006" s="95"/>
      <c r="BK1006" s="95"/>
      <c r="BL1006" s="95"/>
      <c r="BM1006" s="95"/>
      <c r="BN1006" s="95"/>
      <c r="BO1006" s="95"/>
      <c r="BP1006" s="95"/>
      <c r="BQ1006" s="95"/>
      <c r="BR1006" s="95"/>
      <c r="BS1006" s="95"/>
      <c r="BT1006" s="95"/>
      <c r="BU1006" s="95"/>
      <c r="BV1006" s="95"/>
      <c r="BW1006" s="95"/>
      <c r="BX1006" s="95"/>
      <c r="BY1006" s="95"/>
      <c r="BZ1006" s="95"/>
      <c r="CA1006" s="95"/>
      <c r="CB1006" s="95"/>
      <c r="CC1006" s="95"/>
      <c r="CD1006" s="95"/>
      <c r="CE1006" s="95"/>
      <c r="CF1006" s="95"/>
      <c r="CG1006" s="95"/>
      <c r="CH1006" s="95"/>
      <c r="CI1006" s="95"/>
      <c r="CJ1006" s="95"/>
      <c r="CK1006" s="95"/>
      <c r="CL1006" s="95"/>
      <c r="CM1006" s="95"/>
      <c r="CN1006" s="95"/>
      <c r="CO1006" s="95"/>
      <c r="CP1006" s="95"/>
      <c r="CQ1006" s="95"/>
      <c r="CR1006" s="95"/>
      <c r="CS1006" s="95"/>
      <c r="CT1006" s="95"/>
      <c r="CU1006" s="95"/>
      <c r="CV1006" s="95"/>
      <c r="CW1006" s="95"/>
      <c r="CX1006" s="95"/>
      <c r="CY1006" s="95"/>
      <c r="CZ1006" s="95"/>
      <c r="DA1006" s="95"/>
      <c r="DB1006" s="95"/>
      <c r="DC1006" s="95"/>
      <c r="DD1006" s="95"/>
      <c r="DE1006" s="95"/>
      <c r="DF1006" s="95"/>
      <c r="DG1006" s="95"/>
      <c r="DH1006" s="95"/>
      <c r="DI1006" s="95"/>
      <c r="DJ1006" s="95"/>
      <c r="DK1006" s="95"/>
      <c r="DL1006" s="95"/>
      <c r="DM1006" s="95"/>
      <c r="DN1006" s="95"/>
      <c r="DO1006" s="95"/>
      <c r="DP1006" s="95"/>
      <c r="DQ1006" s="95"/>
      <c r="DR1006" s="95"/>
      <c r="DS1006" s="95"/>
      <c r="DT1006" s="95"/>
      <c r="DU1006" s="95"/>
      <c r="DV1006" s="95"/>
      <c r="DW1006" s="95"/>
      <c r="DX1006" s="95"/>
      <c r="DY1006" s="95"/>
      <c r="DZ1006" s="95"/>
      <c r="EA1006" s="95"/>
      <c r="EB1006" s="95"/>
      <c r="EC1006" s="95"/>
      <c r="ED1006" s="95"/>
      <c r="EE1006" s="95"/>
      <c r="EF1006" s="95"/>
      <c r="EG1006" s="95"/>
      <c r="EH1006" s="95"/>
      <c r="EI1006" s="95"/>
      <c r="EJ1006" s="95"/>
      <c r="EK1006" s="95"/>
      <c r="EL1006" s="95"/>
      <c r="EM1006" s="95"/>
      <c r="EN1006" s="95"/>
      <c r="EO1006" s="95"/>
      <c r="EP1006" s="95"/>
      <c r="EQ1006" s="95"/>
      <c r="ER1006" s="95"/>
      <c r="ES1006" s="95"/>
      <c r="ET1006" s="95"/>
      <c r="EU1006" s="95"/>
      <c r="EV1006" s="95"/>
      <c r="EW1006" s="95"/>
      <c r="EX1006" s="95"/>
      <c r="EY1006" s="95"/>
      <c r="EZ1006" s="95"/>
      <c r="FA1006" s="95"/>
      <c r="FB1006" s="95"/>
      <c r="FC1006" s="95"/>
      <c r="FD1006" s="95"/>
      <c r="FE1006" s="95"/>
      <c r="FF1006" s="95"/>
      <c r="FG1006" s="95"/>
      <c r="FH1006" s="95"/>
      <c r="FI1006" s="95"/>
      <c r="FJ1006" s="95"/>
      <c r="FK1006" s="95"/>
      <c r="FL1006" s="95"/>
      <c r="FM1006" s="95"/>
      <c r="FN1006" s="95"/>
      <c r="FO1006" s="95"/>
      <c r="FP1006" s="95"/>
      <c r="FQ1006" s="95"/>
      <c r="FR1006" s="95"/>
      <c r="FS1006" s="95"/>
      <c r="FT1006" s="95"/>
      <c r="FU1006" s="95"/>
      <c r="FV1006" s="95"/>
      <c r="FW1006" s="95"/>
      <c r="FX1006" s="95"/>
      <c r="FY1006" s="95"/>
      <c r="FZ1006" s="95"/>
      <c r="GA1006" s="95"/>
      <c r="GB1006" s="95"/>
      <c r="GC1006" s="95"/>
      <c r="GD1006" s="95"/>
      <c r="GE1006" s="95"/>
      <c r="GF1006" s="95"/>
      <c r="GG1006" s="95"/>
      <c r="GH1006" s="95"/>
      <c r="GI1006" s="95"/>
      <c r="GJ1006" s="95"/>
      <c r="GK1006" s="95"/>
      <c r="GL1006" s="95"/>
      <c r="GM1006" s="95"/>
      <c r="GN1006" s="95"/>
      <c r="GO1006" s="95"/>
      <c r="GP1006" s="95"/>
      <c r="GQ1006" s="95"/>
      <c r="GR1006" s="95"/>
      <c r="GS1006" s="95"/>
      <c r="GT1006" s="95"/>
      <c r="GU1006" s="95"/>
      <c r="GV1006" s="95"/>
      <c r="GW1006" s="95"/>
      <c r="GX1006" s="95"/>
      <c r="GY1006" s="95"/>
      <c r="GZ1006" s="95"/>
      <c r="HA1006" s="95"/>
      <c r="HB1006" s="95"/>
      <c r="HC1006" s="95"/>
      <c r="HD1006" s="95"/>
      <c r="HE1006" s="95"/>
      <c r="HF1006" s="95"/>
    </row>
    <row r="1007" spans="1:214" s="181" customFormat="1" x14ac:dyDescent="0.2">
      <c r="A1007" s="98"/>
      <c r="B1007" s="548">
        <v>74</v>
      </c>
      <c r="C1007" s="549" t="s">
        <v>684</v>
      </c>
      <c r="D1007" s="550" t="s">
        <v>685</v>
      </c>
      <c r="E1007" s="543"/>
      <c r="F1007" s="543"/>
      <c r="G1007" s="544"/>
      <c r="H1007" s="552">
        <f t="shared" si="520"/>
        <v>74</v>
      </c>
      <c r="I1007" s="556" t="str">
        <f t="shared" si="521"/>
        <v>MOMXAG</v>
      </c>
      <c r="J1007" s="267">
        <f t="shared" ref="J1007:J1008" si="525">J1006</f>
        <v>141914.1129957159</v>
      </c>
      <c r="K1007" s="267">
        <f t="shared" si="524"/>
        <v>3073.1371126171166</v>
      </c>
      <c r="L1007" s="267">
        <f t="shared" si="524"/>
        <v>73375.679145056594</v>
      </c>
      <c r="M1007" s="267">
        <f t="shared" si="524"/>
        <v>6656.4859167394716</v>
      </c>
      <c r="N1007" s="267">
        <f t="shared" si="524"/>
        <v>0</v>
      </c>
      <c r="O1007" s="267">
        <f t="shared" si="524"/>
        <v>3610.6889623632937</v>
      </c>
      <c r="P1007" s="267">
        <f t="shared" si="524"/>
        <v>613.81175109999936</v>
      </c>
      <c r="Q1007" s="547">
        <f t="shared" si="522"/>
        <v>229243.91588359236</v>
      </c>
      <c r="S1007" s="95"/>
      <c r="T1007" s="95"/>
      <c r="U1007" s="95"/>
      <c r="V1007" s="95"/>
      <c r="W1007" s="95"/>
      <c r="X1007" s="95"/>
      <c r="Y1007" s="95"/>
      <c r="Z1007" s="95"/>
      <c r="AA1007" s="95"/>
      <c r="AB1007" s="95"/>
      <c r="AC1007" s="95"/>
      <c r="AD1007" s="95"/>
      <c r="AE1007" s="95"/>
      <c r="AF1007" s="95"/>
      <c r="AG1007" s="95"/>
      <c r="AH1007" s="95"/>
      <c r="AI1007" s="95"/>
      <c r="AJ1007" s="95"/>
      <c r="AK1007" s="95"/>
      <c r="AL1007" s="95"/>
      <c r="AM1007" s="95"/>
      <c r="AN1007" s="95"/>
      <c r="AO1007" s="95"/>
      <c r="AP1007" s="95"/>
      <c r="AQ1007" s="95"/>
      <c r="AR1007" s="95"/>
      <c r="AS1007" s="95"/>
      <c r="AT1007" s="95"/>
      <c r="AU1007" s="95"/>
      <c r="AV1007" s="95"/>
      <c r="AW1007" s="95"/>
      <c r="AX1007" s="95"/>
      <c r="AY1007" s="95"/>
      <c r="AZ1007" s="95"/>
      <c r="BA1007" s="95"/>
      <c r="BB1007" s="95"/>
      <c r="BC1007" s="95"/>
      <c r="BD1007" s="95"/>
      <c r="BE1007" s="95"/>
      <c r="BF1007" s="95"/>
      <c r="BG1007" s="95"/>
      <c r="BH1007" s="95"/>
      <c r="BI1007" s="95"/>
      <c r="BJ1007" s="95"/>
      <c r="BK1007" s="95"/>
      <c r="BL1007" s="95"/>
      <c r="BM1007" s="95"/>
      <c r="BN1007" s="95"/>
      <c r="BO1007" s="95"/>
      <c r="BP1007" s="95"/>
      <c r="BQ1007" s="95"/>
      <c r="BR1007" s="95"/>
      <c r="BS1007" s="95"/>
      <c r="BT1007" s="95"/>
      <c r="BU1007" s="95"/>
      <c r="BV1007" s="95"/>
      <c r="BW1007" s="95"/>
      <c r="BX1007" s="95"/>
      <c r="BY1007" s="95"/>
      <c r="BZ1007" s="95"/>
      <c r="CA1007" s="95"/>
      <c r="CB1007" s="95"/>
      <c r="CC1007" s="95"/>
      <c r="CD1007" s="95"/>
      <c r="CE1007" s="95"/>
      <c r="CF1007" s="95"/>
      <c r="CG1007" s="95"/>
      <c r="CH1007" s="95"/>
      <c r="CI1007" s="95"/>
      <c r="CJ1007" s="95"/>
      <c r="CK1007" s="95"/>
      <c r="CL1007" s="95"/>
      <c r="CM1007" s="95"/>
      <c r="CN1007" s="95"/>
      <c r="CO1007" s="95"/>
      <c r="CP1007" s="95"/>
      <c r="CQ1007" s="95"/>
      <c r="CR1007" s="95"/>
      <c r="CS1007" s="95"/>
      <c r="CT1007" s="95"/>
      <c r="CU1007" s="95"/>
      <c r="CV1007" s="95"/>
      <c r="CW1007" s="95"/>
      <c r="CX1007" s="95"/>
      <c r="CY1007" s="95"/>
      <c r="CZ1007" s="95"/>
      <c r="DA1007" s="95"/>
      <c r="DB1007" s="95"/>
      <c r="DC1007" s="95"/>
      <c r="DD1007" s="95"/>
      <c r="DE1007" s="95"/>
      <c r="DF1007" s="95"/>
      <c r="DG1007" s="95"/>
      <c r="DH1007" s="95"/>
      <c r="DI1007" s="95"/>
      <c r="DJ1007" s="95"/>
      <c r="DK1007" s="95"/>
      <c r="DL1007" s="95"/>
      <c r="DM1007" s="95"/>
      <c r="DN1007" s="95"/>
      <c r="DO1007" s="95"/>
      <c r="DP1007" s="95"/>
      <c r="DQ1007" s="95"/>
      <c r="DR1007" s="95"/>
      <c r="DS1007" s="95"/>
      <c r="DT1007" s="95"/>
      <c r="DU1007" s="95"/>
      <c r="DV1007" s="95"/>
      <c r="DW1007" s="95"/>
      <c r="DX1007" s="95"/>
      <c r="DY1007" s="95"/>
      <c r="DZ1007" s="95"/>
      <c r="EA1007" s="95"/>
      <c r="EB1007" s="95"/>
      <c r="EC1007" s="95"/>
      <c r="ED1007" s="95"/>
      <c r="EE1007" s="95"/>
      <c r="EF1007" s="95"/>
      <c r="EG1007" s="95"/>
      <c r="EH1007" s="95"/>
      <c r="EI1007" s="95"/>
      <c r="EJ1007" s="95"/>
      <c r="EK1007" s="95"/>
      <c r="EL1007" s="95"/>
      <c r="EM1007" s="95"/>
      <c r="EN1007" s="95"/>
      <c r="EO1007" s="95"/>
      <c r="EP1007" s="95"/>
      <c r="EQ1007" s="95"/>
      <c r="ER1007" s="95"/>
      <c r="ES1007" s="95"/>
      <c r="ET1007" s="95"/>
      <c r="EU1007" s="95"/>
      <c r="EV1007" s="95"/>
      <c r="EW1007" s="95"/>
      <c r="EX1007" s="95"/>
      <c r="EY1007" s="95"/>
      <c r="EZ1007" s="95"/>
      <c r="FA1007" s="95"/>
      <c r="FB1007" s="95"/>
      <c r="FC1007" s="95"/>
      <c r="FD1007" s="95"/>
      <c r="FE1007" s="95"/>
      <c r="FF1007" s="95"/>
      <c r="FG1007" s="95"/>
      <c r="FH1007" s="95"/>
      <c r="FI1007" s="95"/>
      <c r="FJ1007" s="95"/>
      <c r="FK1007" s="95"/>
      <c r="FL1007" s="95"/>
      <c r="FM1007" s="95"/>
      <c r="FN1007" s="95"/>
      <c r="FO1007" s="95"/>
      <c r="FP1007" s="95"/>
      <c r="FQ1007" s="95"/>
      <c r="FR1007" s="95"/>
      <c r="FS1007" s="95"/>
      <c r="FT1007" s="95"/>
      <c r="FU1007" s="95"/>
      <c r="FV1007" s="95"/>
      <c r="FW1007" s="95"/>
      <c r="FX1007" s="95"/>
      <c r="FY1007" s="95"/>
      <c r="FZ1007" s="95"/>
      <c r="GA1007" s="95"/>
      <c r="GB1007" s="95"/>
      <c r="GC1007" s="95"/>
      <c r="GD1007" s="95"/>
      <c r="GE1007" s="95"/>
      <c r="GF1007" s="95"/>
      <c r="GG1007" s="95"/>
      <c r="GH1007" s="95"/>
      <c r="GI1007" s="95"/>
      <c r="GJ1007" s="95"/>
      <c r="GK1007" s="95"/>
      <c r="GL1007" s="95"/>
      <c r="GM1007" s="95"/>
      <c r="GN1007" s="95"/>
      <c r="GO1007" s="95"/>
      <c r="GP1007" s="95"/>
      <c r="GQ1007" s="95"/>
      <c r="GR1007" s="95"/>
      <c r="GS1007" s="95"/>
      <c r="GT1007" s="95"/>
      <c r="GU1007" s="95"/>
      <c r="GV1007" s="95"/>
      <c r="GW1007" s="95"/>
      <c r="GX1007" s="95"/>
      <c r="GY1007" s="95"/>
      <c r="GZ1007" s="95"/>
      <c r="HA1007" s="95"/>
      <c r="HB1007" s="95"/>
      <c r="HC1007" s="95"/>
      <c r="HD1007" s="95"/>
      <c r="HE1007" s="95"/>
      <c r="HF1007" s="95"/>
    </row>
    <row r="1008" spans="1:214" s="181" customFormat="1" x14ac:dyDescent="0.2">
      <c r="A1008" s="98"/>
      <c r="B1008" s="548">
        <v>75</v>
      </c>
      <c r="C1008" s="549" t="s">
        <v>686</v>
      </c>
      <c r="D1008" s="550" t="s">
        <v>687</v>
      </c>
      <c r="E1008" s="543"/>
      <c r="F1008" s="543"/>
      <c r="G1008" s="544"/>
      <c r="H1008" s="552">
        <f t="shared" si="520"/>
        <v>75</v>
      </c>
      <c r="I1008" s="557" t="s">
        <v>687</v>
      </c>
      <c r="J1008" s="267">
        <f t="shared" si="525"/>
        <v>141914.1129957159</v>
      </c>
      <c r="K1008" s="267">
        <f t="shared" si="524"/>
        <v>3073.1371126171166</v>
      </c>
      <c r="L1008" s="267">
        <f t="shared" si="524"/>
        <v>73375.679145056594</v>
      </c>
      <c r="M1008" s="267">
        <f t="shared" si="524"/>
        <v>6656.4859167394716</v>
      </c>
      <c r="N1008" s="267">
        <f t="shared" si="524"/>
        <v>0</v>
      </c>
      <c r="O1008" s="267">
        <f t="shared" si="524"/>
        <v>3610.6889623632937</v>
      </c>
      <c r="P1008" s="267">
        <f t="shared" si="524"/>
        <v>613.81175109999936</v>
      </c>
      <c r="Q1008" s="547">
        <f t="shared" si="522"/>
        <v>229243.91588359236</v>
      </c>
      <c r="S1008" s="95"/>
      <c r="T1008" s="95"/>
      <c r="U1008" s="95"/>
      <c r="V1008" s="95"/>
      <c r="W1008" s="95"/>
      <c r="X1008" s="95"/>
      <c r="Y1008" s="95"/>
      <c r="Z1008" s="95"/>
      <c r="AA1008" s="95"/>
      <c r="AB1008" s="95"/>
      <c r="AC1008" s="95"/>
      <c r="AD1008" s="95"/>
      <c r="AE1008" s="95"/>
      <c r="AF1008" s="95"/>
      <c r="AG1008" s="95"/>
      <c r="AH1008" s="95"/>
      <c r="AI1008" s="95"/>
      <c r="AJ1008" s="95"/>
      <c r="AK1008" s="95"/>
      <c r="AL1008" s="95"/>
      <c r="AM1008" s="95"/>
      <c r="AN1008" s="95"/>
      <c r="AO1008" s="95"/>
      <c r="AP1008" s="95"/>
      <c r="AQ1008" s="95"/>
      <c r="AR1008" s="95"/>
      <c r="AS1008" s="95"/>
      <c r="AT1008" s="95"/>
      <c r="AU1008" s="95"/>
      <c r="AV1008" s="95"/>
      <c r="AW1008" s="95"/>
      <c r="AX1008" s="95"/>
      <c r="AY1008" s="95"/>
      <c r="AZ1008" s="95"/>
      <c r="BA1008" s="95"/>
      <c r="BB1008" s="95"/>
      <c r="BC1008" s="95"/>
      <c r="BD1008" s="95"/>
      <c r="BE1008" s="95"/>
      <c r="BF1008" s="95"/>
      <c r="BG1008" s="95"/>
      <c r="BH1008" s="95"/>
      <c r="BI1008" s="95"/>
      <c r="BJ1008" s="95"/>
      <c r="BK1008" s="95"/>
      <c r="BL1008" s="95"/>
      <c r="BM1008" s="95"/>
      <c r="BN1008" s="95"/>
      <c r="BO1008" s="95"/>
      <c r="BP1008" s="95"/>
      <c r="BQ1008" s="95"/>
      <c r="BR1008" s="95"/>
      <c r="BS1008" s="95"/>
      <c r="BT1008" s="95"/>
      <c r="BU1008" s="95"/>
      <c r="BV1008" s="95"/>
      <c r="BW1008" s="95"/>
      <c r="BX1008" s="95"/>
      <c r="BY1008" s="95"/>
      <c r="BZ1008" s="95"/>
      <c r="CA1008" s="95"/>
      <c r="CB1008" s="95"/>
      <c r="CC1008" s="95"/>
      <c r="CD1008" s="95"/>
      <c r="CE1008" s="95"/>
      <c r="CF1008" s="95"/>
      <c r="CG1008" s="95"/>
      <c r="CH1008" s="95"/>
      <c r="CI1008" s="95"/>
      <c r="CJ1008" s="95"/>
      <c r="CK1008" s="95"/>
      <c r="CL1008" s="95"/>
      <c r="CM1008" s="95"/>
      <c r="CN1008" s="95"/>
      <c r="CO1008" s="95"/>
      <c r="CP1008" s="95"/>
      <c r="CQ1008" s="95"/>
      <c r="CR1008" s="95"/>
      <c r="CS1008" s="95"/>
      <c r="CT1008" s="95"/>
      <c r="CU1008" s="95"/>
      <c r="CV1008" s="95"/>
      <c r="CW1008" s="95"/>
      <c r="CX1008" s="95"/>
      <c r="CY1008" s="95"/>
      <c r="CZ1008" s="95"/>
      <c r="DA1008" s="95"/>
      <c r="DB1008" s="95"/>
      <c r="DC1008" s="95"/>
      <c r="DD1008" s="95"/>
      <c r="DE1008" s="95"/>
      <c r="DF1008" s="95"/>
      <c r="DG1008" s="95"/>
      <c r="DH1008" s="95"/>
      <c r="DI1008" s="95"/>
      <c r="DJ1008" s="95"/>
      <c r="DK1008" s="95"/>
      <c r="DL1008" s="95"/>
      <c r="DM1008" s="95"/>
      <c r="DN1008" s="95"/>
      <c r="DO1008" s="95"/>
      <c r="DP1008" s="95"/>
      <c r="DQ1008" s="95"/>
      <c r="DR1008" s="95"/>
      <c r="DS1008" s="95"/>
      <c r="DT1008" s="95"/>
      <c r="DU1008" s="95"/>
      <c r="DV1008" s="95"/>
      <c r="DW1008" s="95"/>
      <c r="DX1008" s="95"/>
      <c r="DY1008" s="95"/>
      <c r="DZ1008" s="95"/>
      <c r="EA1008" s="95"/>
      <c r="EB1008" s="95"/>
      <c r="EC1008" s="95"/>
      <c r="ED1008" s="95"/>
      <c r="EE1008" s="95"/>
      <c r="EF1008" s="95"/>
      <c r="EG1008" s="95"/>
      <c r="EH1008" s="95"/>
      <c r="EI1008" s="95"/>
      <c r="EJ1008" s="95"/>
      <c r="EK1008" s="95"/>
      <c r="EL1008" s="95"/>
      <c r="EM1008" s="95"/>
      <c r="EN1008" s="95"/>
      <c r="EO1008" s="95"/>
      <c r="EP1008" s="95"/>
      <c r="EQ1008" s="95"/>
      <c r="ER1008" s="95"/>
      <c r="ES1008" s="95"/>
      <c r="ET1008" s="95"/>
      <c r="EU1008" s="95"/>
      <c r="EV1008" s="95"/>
      <c r="EW1008" s="95"/>
      <c r="EX1008" s="95"/>
      <c r="EY1008" s="95"/>
      <c r="EZ1008" s="95"/>
      <c r="FA1008" s="95"/>
      <c r="FB1008" s="95"/>
      <c r="FC1008" s="95"/>
      <c r="FD1008" s="95"/>
      <c r="FE1008" s="95"/>
      <c r="FF1008" s="95"/>
      <c r="FG1008" s="95"/>
      <c r="FH1008" s="95"/>
      <c r="FI1008" s="95"/>
      <c r="FJ1008" s="95"/>
      <c r="FK1008" s="95"/>
      <c r="FL1008" s="95"/>
      <c r="FM1008" s="95"/>
      <c r="FN1008" s="95"/>
      <c r="FO1008" s="95"/>
      <c r="FP1008" s="95"/>
      <c r="FQ1008" s="95"/>
      <c r="FR1008" s="95"/>
      <c r="FS1008" s="95"/>
      <c r="FT1008" s="95"/>
      <c r="FU1008" s="95"/>
      <c r="FV1008" s="95"/>
      <c r="FW1008" s="95"/>
      <c r="FX1008" s="95"/>
      <c r="FY1008" s="95"/>
      <c r="FZ1008" s="95"/>
      <c r="GA1008" s="95"/>
      <c r="GB1008" s="95"/>
      <c r="GC1008" s="95"/>
      <c r="GD1008" s="95"/>
      <c r="GE1008" s="95"/>
      <c r="GF1008" s="95"/>
      <c r="GG1008" s="95"/>
      <c r="GH1008" s="95"/>
      <c r="GI1008" s="95"/>
      <c r="GJ1008" s="95"/>
      <c r="GK1008" s="95"/>
      <c r="GL1008" s="95"/>
      <c r="GM1008" s="95"/>
      <c r="GN1008" s="95"/>
      <c r="GO1008" s="95"/>
      <c r="GP1008" s="95"/>
      <c r="GQ1008" s="95"/>
      <c r="GR1008" s="95"/>
      <c r="GS1008" s="95"/>
      <c r="GT1008" s="95"/>
      <c r="GU1008" s="95"/>
      <c r="GV1008" s="95"/>
      <c r="GW1008" s="95"/>
      <c r="GX1008" s="95"/>
      <c r="GY1008" s="95"/>
      <c r="GZ1008" s="95"/>
      <c r="HA1008" s="95"/>
      <c r="HB1008" s="95"/>
      <c r="HC1008" s="95"/>
      <c r="HD1008" s="95"/>
      <c r="HE1008" s="95"/>
      <c r="HF1008" s="95"/>
    </row>
    <row r="1009" spans="1:214" s="181" customFormat="1" x14ac:dyDescent="0.2">
      <c r="A1009" s="98"/>
      <c r="B1009" s="548">
        <v>76</v>
      </c>
      <c r="C1009" s="549"/>
      <c r="D1009" s="550"/>
      <c r="E1009" s="543"/>
      <c r="F1009" s="543"/>
      <c r="G1009" s="544"/>
      <c r="H1009" s="223">
        <f t="shared" si="520"/>
        <v>76</v>
      </c>
      <c r="I1009" s="105"/>
      <c r="J1009" s="267"/>
      <c r="K1009" s="267"/>
      <c r="L1009" s="267"/>
      <c r="M1009" s="267"/>
      <c r="N1009" s="267"/>
      <c r="O1009" s="267"/>
      <c r="P1009" s="267"/>
      <c r="Q1009" s="547">
        <f t="shared" si="522"/>
        <v>0</v>
      </c>
      <c r="S1009" s="95"/>
      <c r="T1009" s="95"/>
      <c r="U1009" s="95"/>
      <c r="V1009" s="95"/>
      <c r="W1009" s="95"/>
      <c r="X1009" s="95"/>
      <c r="Y1009" s="95"/>
      <c r="Z1009" s="95"/>
      <c r="AA1009" s="95"/>
      <c r="AB1009" s="95"/>
      <c r="AC1009" s="95"/>
      <c r="AD1009" s="95"/>
      <c r="AE1009" s="95"/>
      <c r="AF1009" s="95"/>
      <c r="AG1009" s="95"/>
      <c r="AH1009" s="95"/>
      <c r="AI1009" s="95"/>
      <c r="AJ1009" s="95"/>
      <c r="AK1009" s="95"/>
      <c r="AL1009" s="95"/>
      <c r="AM1009" s="95"/>
      <c r="AN1009" s="95"/>
      <c r="AO1009" s="95"/>
      <c r="AP1009" s="95"/>
      <c r="AQ1009" s="95"/>
      <c r="AR1009" s="95"/>
      <c r="AS1009" s="95"/>
      <c r="AT1009" s="95"/>
      <c r="AU1009" s="95"/>
      <c r="AV1009" s="95"/>
      <c r="AW1009" s="95"/>
      <c r="AX1009" s="95"/>
      <c r="AY1009" s="95"/>
      <c r="AZ1009" s="95"/>
      <c r="BA1009" s="95"/>
      <c r="BB1009" s="95"/>
      <c r="BC1009" s="95"/>
      <c r="BD1009" s="95"/>
      <c r="BE1009" s="95"/>
      <c r="BF1009" s="95"/>
      <c r="BG1009" s="95"/>
      <c r="BH1009" s="95"/>
      <c r="BI1009" s="95"/>
      <c r="BJ1009" s="95"/>
      <c r="BK1009" s="95"/>
      <c r="BL1009" s="95"/>
      <c r="BM1009" s="95"/>
      <c r="BN1009" s="95"/>
      <c r="BO1009" s="95"/>
      <c r="BP1009" s="95"/>
      <c r="BQ1009" s="95"/>
      <c r="BR1009" s="95"/>
      <c r="BS1009" s="95"/>
      <c r="BT1009" s="95"/>
      <c r="BU1009" s="95"/>
      <c r="BV1009" s="95"/>
      <c r="BW1009" s="95"/>
      <c r="BX1009" s="95"/>
      <c r="BY1009" s="95"/>
      <c r="BZ1009" s="95"/>
      <c r="CA1009" s="95"/>
      <c r="CB1009" s="95"/>
      <c r="CC1009" s="95"/>
      <c r="CD1009" s="95"/>
      <c r="CE1009" s="95"/>
      <c r="CF1009" s="95"/>
      <c r="CG1009" s="95"/>
      <c r="CH1009" s="95"/>
      <c r="CI1009" s="95"/>
      <c r="CJ1009" s="95"/>
      <c r="CK1009" s="95"/>
      <c r="CL1009" s="95"/>
      <c r="CM1009" s="95"/>
      <c r="CN1009" s="95"/>
      <c r="CO1009" s="95"/>
      <c r="CP1009" s="95"/>
      <c r="CQ1009" s="95"/>
      <c r="CR1009" s="95"/>
      <c r="CS1009" s="95"/>
      <c r="CT1009" s="95"/>
      <c r="CU1009" s="95"/>
      <c r="CV1009" s="95"/>
      <c r="CW1009" s="95"/>
      <c r="CX1009" s="95"/>
      <c r="CY1009" s="95"/>
      <c r="CZ1009" s="95"/>
      <c r="DA1009" s="95"/>
      <c r="DB1009" s="95"/>
      <c r="DC1009" s="95"/>
      <c r="DD1009" s="95"/>
      <c r="DE1009" s="95"/>
      <c r="DF1009" s="95"/>
      <c r="DG1009" s="95"/>
      <c r="DH1009" s="95"/>
      <c r="DI1009" s="95"/>
      <c r="DJ1009" s="95"/>
      <c r="DK1009" s="95"/>
      <c r="DL1009" s="95"/>
      <c r="DM1009" s="95"/>
      <c r="DN1009" s="95"/>
      <c r="DO1009" s="95"/>
      <c r="DP1009" s="95"/>
      <c r="DQ1009" s="95"/>
      <c r="DR1009" s="95"/>
      <c r="DS1009" s="95"/>
      <c r="DT1009" s="95"/>
      <c r="DU1009" s="95"/>
      <c r="DV1009" s="95"/>
      <c r="DW1009" s="95"/>
      <c r="DX1009" s="95"/>
      <c r="DY1009" s="95"/>
      <c r="DZ1009" s="95"/>
      <c r="EA1009" s="95"/>
      <c r="EB1009" s="95"/>
      <c r="EC1009" s="95"/>
      <c r="ED1009" s="95"/>
      <c r="EE1009" s="95"/>
      <c r="EF1009" s="95"/>
      <c r="EG1009" s="95"/>
      <c r="EH1009" s="95"/>
      <c r="EI1009" s="95"/>
      <c r="EJ1009" s="95"/>
      <c r="EK1009" s="95"/>
      <c r="EL1009" s="95"/>
      <c r="EM1009" s="95"/>
      <c r="EN1009" s="95"/>
      <c r="EO1009" s="95"/>
      <c r="EP1009" s="95"/>
      <c r="EQ1009" s="95"/>
      <c r="ER1009" s="95"/>
      <c r="ES1009" s="95"/>
      <c r="ET1009" s="95"/>
      <c r="EU1009" s="95"/>
      <c r="EV1009" s="95"/>
      <c r="EW1009" s="95"/>
      <c r="EX1009" s="95"/>
      <c r="EY1009" s="95"/>
      <c r="EZ1009" s="95"/>
      <c r="FA1009" s="95"/>
      <c r="FB1009" s="95"/>
      <c r="FC1009" s="95"/>
      <c r="FD1009" s="95"/>
      <c r="FE1009" s="95"/>
      <c r="FF1009" s="95"/>
      <c r="FG1009" s="95"/>
      <c r="FH1009" s="95"/>
      <c r="FI1009" s="95"/>
      <c r="FJ1009" s="95"/>
      <c r="FK1009" s="95"/>
      <c r="FL1009" s="95"/>
      <c r="FM1009" s="95"/>
      <c r="FN1009" s="95"/>
      <c r="FO1009" s="95"/>
      <c r="FP1009" s="95"/>
      <c r="FQ1009" s="95"/>
      <c r="FR1009" s="95"/>
      <c r="FS1009" s="95"/>
      <c r="FT1009" s="95"/>
      <c r="FU1009" s="95"/>
      <c r="FV1009" s="95"/>
      <c r="FW1009" s="95"/>
      <c r="FX1009" s="95"/>
      <c r="FY1009" s="95"/>
      <c r="FZ1009" s="95"/>
      <c r="GA1009" s="95"/>
      <c r="GB1009" s="95"/>
      <c r="GC1009" s="95"/>
      <c r="GD1009" s="95"/>
      <c r="GE1009" s="95"/>
      <c r="GF1009" s="95"/>
      <c r="GG1009" s="95"/>
      <c r="GH1009" s="95"/>
      <c r="GI1009" s="95"/>
      <c r="GJ1009" s="95"/>
      <c r="GK1009" s="95"/>
      <c r="GL1009" s="95"/>
      <c r="GM1009" s="95"/>
      <c r="GN1009" s="95"/>
      <c r="GO1009" s="95"/>
      <c r="GP1009" s="95"/>
      <c r="GQ1009" s="95"/>
      <c r="GR1009" s="95"/>
      <c r="GS1009" s="95"/>
      <c r="GT1009" s="95"/>
      <c r="GU1009" s="95"/>
      <c r="GV1009" s="95"/>
      <c r="GW1009" s="95"/>
      <c r="GX1009" s="95"/>
      <c r="GY1009" s="95"/>
      <c r="GZ1009" s="95"/>
      <c r="HA1009" s="95"/>
      <c r="HB1009" s="95"/>
      <c r="HC1009" s="95"/>
      <c r="HD1009" s="95"/>
      <c r="HE1009" s="95"/>
      <c r="HF1009" s="95"/>
    </row>
    <row r="1010" spans="1:214" s="181" customFormat="1" x14ac:dyDescent="0.2">
      <c r="A1010" s="98"/>
      <c r="B1010" s="548">
        <v>77</v>
      </c>
      <c r="C1010" s="549" t="s">
        <v>688</v>
      </c>
      <c r="D1010" s="550" t="s">
        <v>689</v>
      </c>
      <c r="E1010" s="543"/>
      <c r="F1010" s="543"/>
      <c r="G1010" s="544"/>
      <c r="H1010" s="223">
        <f t="shared" si="520"/>
        <v>77</v>
      </c>
      <c r="I1010" s="557" t="s">
        <v>689</v>
      </c>
      <c r="J1010" s="267">
        <f t="shared" ref="J1010:P1010" si="526">J14</f>
        <v>238295.0839152055</v>
      </c>
      <c r="K1010" s="267">
        <f t="shared" si="526"/>
        <v>5161.6354303580902</v>
      </c>
      <c r="L1010" s="267">
        <f t="shared" si="526"/>
        <v>123321.37342749772</v>
      </c>
      <c r="M1010" s="267">
        <f t="shared" si="526"/>
        <v>11154.930244390394</v>
      </c>
      <c r="N1010" s="267">
        <f t="shared" si="526"/>
        <v>0</v>
      </c>
      <c r="O1010" s="267">
        <f t="shared" si="526"/>
        <v>6507.479283443161</v>
      </c>
      <c r="P1010" s="267">
        <f t="shared" si="526"/>
        <v>1031.9271102914436</v>
      </c>
      <c r="Q1010" s="547">
        <f t="shared" si="522"/>
        <v>385472.42941118631</v>
      </c>
      <c r="S1010" s="95"/>
      <c r="T1010" s="95"/>
      <c r="U1010" s="95"/>
      <c r="V1010" s="95"/>
      <c r="W1010" s="95"/>
      <c r="X1010" s="95"/>
      <c r="Y1010" s="95"/>
      <c r="Z1010" s="95"/>
      <c r="AA1010" s="95"/>
      <c r="AB1010" s="95"/>
      <c r="AC1010" s="95"/>
      <c r="AD1010" s="95"/>
      <c r="AE1010" s="95"/>
      <c r="AF1010" s="95"/>
      <c r="AG1010" s="95"/>
      <c r="AH1010" s="95"/>
      <c r="AI1010" s="95"/>
      <c r="AJ1010" s="95"/>
      <c r="AK1010" s="95"/>
      <c r="AL1010" s="95"/>
      <c r="AM1010" s="95"/>
      <c r="AN1010" s="95"/>
      <c r="AO1010" s="95"/>
      <c r="AP1010" s="95"/>
      <c r="AQ1010" s="95"/>
      <c r="AR1010" s="95"/>
      <c r="AS1010" s="95"/>
      <c r="AT1010" s="95"/>
      <c r="AU1010" s="95"/>
      <c r="AV1010" s="95"/>
      <c r="AW1010" s="95"/>
      <c r="AX1010" s="95"/>
      <c r="AY1010" s="95"/>
      <c r="AZ1010" s="95"/>
      <c r="BA1010" s="95"/>
      <c r="BB1010" s="95"/>
      <c r="BC1010" s="95"/>
      <c r="BD1010" s="95"/>
      <c r="BE1010" s="95"/>
      <c r="BF1010" s="95"/>
      <c r="BG1010" s="95"/>
      <c r="BH1010" s="95"/>
      <c r="BI1010" s="95"/>
      <c r="BJ1010" s="95"/>
      <c r="BK1010" s="95"/>
      <c r="BL1010" s="95"/>
      <c r="BM1010" s="95"/>
      <c r="BN1010" s="95"/>
      <c r="BO1010" s="95"/>
      <c r="BP1010" s="95"/>
      <c r="BQ1010" s="95"/>
      <c r="BR1010" s="95"/>
      <c r="BS1010" s="95"/>
      <c r="BT1010" s="95"/>
      <c r="BU1010" s="95"/>
      <c r="BV1010" s="95"/>
      <c r="BW1010" s="95"/>
      <c r="BX1010" s="95"/>
      <c r="BY1010" s="95"/>
      <c r="BZ1010" s="95"/>
      <c r="CA1010" s="95"/>
      <c r="CB1010" s="95"/>
      <c r="CC1010" s="95"/>
      <c r="CD1010" s="95"/>
      <c r="CE1010" s="95"/>
      <c r="CF1010" s="95"/>
      <c r="CG1010" s="95"/>
      <c r="CH1010" s="95"/>
      <c r="CI1010" s="95"/>
      <c r="CJ1010" s="95"/>
      <c r="CK1010" s="95"/>
      <c r="CL1010" s="95"/>
      <c r="CM1010" s="95"/>
      <c r="CN1010" s="95"/>
      <c r="CO1010" s="95"/>
      <c r="CP1010" s="95"/>
      <c r="CQ1010" s="95"/>
      <c r="CR1010" s="95"/>
      <c r="CS1010" s="95"/>
      <c r="CT1010" s="95"/>
      <c r="CU1010" s="95"/>
      <c r="CV1010" s="95"/>
      <c r="CW1010" s="95"/>
      <c r="CX1010" s="95"/>
      <c r="CY1010" s="95"/>
      <c r="CZ1010" s="95"/>
      <c r="DA1010" s="95"/>
      <c r="DB1010" s="95"/>
      <c r="DC1010" s="95"/>
      <c r="DD1010" s="95"/>
      <c r="DE1010" s="95"/>
      <c r="DF1010" s="95"/>
      <c r="DG1010" s="95"/>
      <c r="DH1010" s="95"/>
      <c r="DI1010" s="95"/>
      <c r="DJ1010" s="95"/>
      <c r="DK1010" s="95"/>
      <c r="DL1010" s="95"/>
      <c r="DM1010" s="95"/>
      <c r="DN1010" s="95"/>
      <c r="DO1010" s="95"/>
      <c r="DP1010" s="95"/>
      <c r="DQ1010" s="95"/>
      <c r="DR1010" s="95"/>
      <c r="DS1010" s="95"/>
      <c r="DT1010" s="95"/>
      <c r="DU1010" s="95"/>
      <c r="DV1010" s="95"/>
      <c r="DW1010" s="95"/>
      <c r="DX1010" s="95"/>
      <c r="DY1010" s="95"/>
      <c r="DZ1010" s="95"/>
      <c r="EA1010" s="95"/>
      <c r="EB1010" s="95"/>
      <c r="EC1010" s="95"/>
      <c r="ED1010" s="95"/>
      <c r="EE1010" s="95"/>
      <c r="EF1010" s="95"/>
      <c r="EG1010" s="95"/>
      <c r="EH1010" s="95"/>
      <c r="EI1010" s="95"/>
      <c r="EJ1010" s="95"/>
      <c r="EK1010" s="95"/>
      <c r="EL1010" s="95"/>
      <c r="EM1010" s="95"/>
      <c r="EN1010" s="95"/>
      <c r="EO1010" s="95"/>
      <c r="EP1010" s="95"/>
      <c r="EQ1010" s="95"/>
      <c r="ER1010" s="95"/>
      <c r="ES1010" s="95"/>
      <c r="ET1010" s="95"/>
      <c r="EU1010" s="95"/>
      <c r="EV1010" s="95"/>
      <c r="EW1010" s="95"/>
      <c r="EX1010" s="95"/>
      <c r="EY1010" s="95"/>
      <c r="EZ1010" s="95"/>
      <c r="FA1010" s="95"/>
      <c r="FB1010" s="95"/>
      <c r="FC1010" s="95"/>
      <c r="FD1010" s="95"/>
      <c r="FE1010" s="95"/>
      <c r="FF1010" s="95"/>
      <c r="FG1010" s="95"/>
      <c r="FH1010" s="95"/>
      <c r="FI1010" s="95"/>
      <c r="FJ1010" s="95"/>
      <c r="FK1010" s="95"/>
      <c r="FL1010" s="95"/>
      <c r="FM1010" s="95"/>
      <c r="FN1010" s="95"/>
      <c r="FO1010" s="95"/>
      <c r="FP1010" s="95"/>
      <c r="FQ1010" s="95"/>
      <c r="FR1010" s="95"/>
      <c r="FS1010" s="95"/>
      <c r="FT1010" s="95"/>
      <c r="FU1010" s="95"/>
      <c r="FV1010" s="95"/>
      <c r="FW1010" s="95"/>
      <c r="FX1010" s="95"/>
      <c r="FY1010" s="95"/>
      <c r="FZ1010" s="95"/>
      <c r="GA1010" s="95"/>
      <c r="GB1010" s="95"/>
      <c r="GC1010" s="95"/>
      <c r="GD1010" s="95"/>
      <c r="GE1010" s="95"/>
      <c r="GF1010" s="95"/>
      <c r="GG1010" s="95"/>
      <c r="GH1010" s="95"/>
      <c r="GI1010" s="95"/>
      <c r="GJ1010" s="95"/>
      <c r="GK1010" s="95"/>
      <c r="GL1010" s="95"/>
      <c r="GM1010" s="95"/>
      <c r="GN1010" s="95"/>
      <c r="GO1010" s="95"/>
      <c r="GP1010" s="95"/>
      <c r="GQ1010" s="95"/>
      <c r="GR1010" s="95"/>
      <c r="GS1010" s="95"/>
      <c r="GT1010" s="95"/>
      <c r="GU1010" s="95"/>
      <c r="GV1010" s="95"/>
      <c r="GW1010" s="95"/>
      <c r="GX1010" s="95"/>
      <c r="GY1010" s="95"/>
      <c r="GZ1010" s="95"/>
      <c r="HA1010" s="95"/>
      <c r="HB1010" s="95"/>
      <c r="HC1010" s="95"/>
      <c r="HD1010" s="95"/>
      <c r="HE1010" s="95"/>
      <c r="HF1010" s="95"/>
    </row>
    <row r="1011" spans="1:214" s="181" customFormat="1" x14ac:dyDescent="0.2">
      <c r="A1011" s="98"/>
      <c r="B1011" s="548">
        <v>78</v>
      </c>
      <c r="C1011" s="549" t="s">
        <v>690</v>
      </c>
      <c r="D1011" s="550" t="s">
        <v>691</v>
      </c>
      <c r="E1011" s="543"/>
      <c r="F1011" s="543"/>
      <c r="G1011" s="544"/>
      <c r="H1011" s="223">
        <f t="shared" si="520"/>
        <v>78</v>
      </c>
      <c r="I1011" s="557" t="s">
        <v>691</v>
      </c>
      <c r="J1011" s="267">
        <f>J1010</f>
        <v>238295.0839152055</v>
      </c>
      <c r="K1011" s="267">
        <f t="shared" ref="K1011:P1013" si="527">K1010</f>
        <v>5161.6354303580902</v>
      </c>
      <c r="L1011" s="267">
        <f t="shared" si="527"/>
        <v>123321.37342749772</v>
      </c>
      <c r="M1011" s="267">
        <f t="shared" si="527"/>
        <v>11154.930244390394</v>
      </c>
      <c r="N1011" s="267">
        <f t="shared" si="527"/>
        <v>0</v>
      </c>
      <c r="O1011" s="267">
        <f t="shared" si="527"/>
        <v>6507.479283443161</v>
      </c>
      <c r="P1011" s="267">
        <f t="shared" si="527"/>
        <v>1031.9271102914436</v>
      </c>
      <c r="Q1011" s="547">
        <f t="shared" si="522"/>
        <v>385472.42941118631</v>
      </c>
      <c r="S1011" s="95"/>
      <c r="T1011" s="95"/>
      <c r="U1011" s="95"/>
      <c r="V1011" s="95"/>
      <c r="W1011" s="95"/>
      <c r="X1011" s="95"/>
      <c r="Y1011" s="95"/>
      <c r="Z1011" s="95"/>
      <c r="AA1011" s="95"/>
      <c r="AB1011" s="95"/>
      <c r="AC1011" s="95"/>
      <c r="AD1011" s="95"/>
      <c r="AE1011" s="95"/>
      <c r="AF1011" s="95"/>
      <c r="AG1011" s="95"/>
      <c r="AH1011" s="95"/>
      <c r="AI1011" s="95"/>
      <c r="AJ1011" s="95"/>
      <c r="AK1011" s="95"/>
      <c r="AL1011" s="95"/>
      <c r="AM1011" s="95"/>
      <c r="AN1011" s="95"/>
      <c r="AO1011" s="95"/>
      <c r="AP1011" s="95"/>
      <c r="AQ1011" s="95"/>
      <c r="AR1011" s="95"/>
      <c r="AS1011" s="95"/>
      <c r="AT1011" s="95"/>
      <c r="AU1011" s="95"/>
      <c r="AV1011" s="95"/>
      <c r="AW1011" s="95"/>
      <c r="AX1011" s="95"/>
      <c r="AY1011" s="95"/>
      <c r="AZ1011" s="95"/>
      <c r="BA1011" s="95"/>
      <c r="BB1011" s="95"/>
      <c r="BC1011" s="95"/>
      <c r="BD1011" s="95"/>
      <c r="BE1011" s="95"/>
      <c r="BF1011" s="95"/>
      <c r="BG1011" s="95"/>
      <c r="BH1011" s="95"/>
      <c r="BI1011" s="95"/>
      <c r="BJ1011" s="95"/>
      <c r="BK1011" s="95"/>
      <c r="BL1011" s="95"/>
      <c r="BM1011" s="95"/>
      <c r="BN1011" s="95"/>
      <c r="BO1011" s="95"/>
      <c r="BP1011" s="95"/>
      <c r="BQ1011" s="95"/>
      <c r="BR1011" s="95"/>
      <c r="BS1011" s="95"/>
      <c r="BT1011" s="95"/>
      <c r="BU1011" s="95"/>
      <c r="BV1011" s="95"/>
      <c r="BW1011" s="95"/>
      <c r="BX1011" s="95"/>
      <c r="BY1011" s="95"/>
      <c r="BZ1011" s="95"/>
      <c r="CA1011" s="95"/>
      <c r="CB1011" s="95"/>
      <c r="CC1011" s="95"/>
      <c r="CD1011" s="95"/>
      <c r="CE1011" s="95"/>
      <c r="CF1011" s="95"/>
      <c r="CG1011" s="95"/>
      <c r="CH1011" s="95"/>
      <c r="CI1011" s="95"/>
      <c r="CJ1011" s="95"/>
      <c r="CK1011" s="95"/>
      <c r="CL1011" s="95"/>
      <c r="CM1011" s="95"/>
      <c r="CN1011" s="95"/>
      <c r="CO1011" s="95"/>
      <c r="CP1011" s="95"/>
      <c r="CQ1011" s="95"/>
      <c r="CR1011" s="95"/>
      <c r="CS1011" s="95"/>
      <c r="CT1011" s="95"/>
      <c r="CU1011" s="95"/>
      <c r="CV1011" s="95"/>
      <c r="CW1011" s="95"/>
      <c r="CX1011" s="95"/>
      <c r="CY1011" s="95"/>
      <c r="CZ1011" s="95"/>
      <c r="DA1011" s="95"/>
      <c r="DB1011" s="95"/>
      <c r="DC1011" s="95"/>
      <c r="DD1011" s="95"/>
      <c r="DE1011" s="95"/>
      <c r="DF1011" s="95"/>
      <c r="DG1011" s="95"/>
      <c r="DH1011" s="95"/>
      <c r="DI1011" s="95"/>
      <c r="DJ1011" s="95"/>
      <c r="DK1011" s="95"/>
      <c r="DL1011" s="95"/>
      <c r="DM1011" s="95"/>
      <c r="DN1011" s="95"/>
      <c r="DO1011" s="95"/>
      <c r="DP1011" s="95"/>
      <c r="DQ1011" s="95"/>
      <c r="DR1011" s="95"/>
      <c r="DS1011" s="95"/>
      <c r="DT1011" s="95"/>
      <c r="DU1011" s="95"/>
      <c r="DV1011" s="95"/>
      <c r="DW1011" s="95"/>
      <c r="DX1011" s="95"/>
      <c r="DY1011" s="95"/>
      <c r="DZ1011" s="95"/>
      <c r="EA1011" s="95"/>
      <c r="EB1011" s="95"/>
      <c r="EC1011" s="95"/>
      <c r="ED1011" s="95"/>
      <c r="EE1011" s="95"/>
      <c r="EF1011" s="95"/>
      <c r="EG1011" s="95"/>
      <c r="EH1011" s="95"/>
      <c r="EI1011" s="95"/>
      <c r="EJ1011" s="95"/>
      <c r="EK1011" s="95"/>
      <c r="EL1011" s="95"/>
      <c r="EM1011" s="95"/>
      <c r="EN1011" s="95"/>
      <c r="EO1011" s="95"/>
      <c r="EP1011" s="95"/>
      <c r="EQ1011" s="95"/>
      <c r="ER1011" s="95"/>
      <c r="ES1011" s="95"/>
      <c r="ET1011" s="95"/>
      <c r="EU1011" s="95"/>
      <c r="EV1011" s="95"/>
      <c r="EW1011" s="95"/>
      <c r="EX1011" s="95"/>
      <c r="EY1011" s="95"/>
      <c r="EZ1011" s="95"/>
      <c r="FA1011" s="95"/>
      <c r="FB1011" s="95"/>
      <c r="FC1011" s="95"/>
      <c r="FD1011" s="95"/>
      <c r="FE1011" s="95"/>
      <c r="FF1011" s="95"/>
      <c r="FG1011" s="95"/>
      <c r="FH1011" s="95"/>
      <c r="FI1011" s="95"/>
      <c r="FJ1011" s="95"/>
      <c r="FK1011" s="95"/>
      <c r="FL1011" s="95"/>
      <c r="FM1011" s="95"/>
      <c r="FN1011" s="95"/>
      <c r="FO1011" s="95"/>
      <c r="FP1011" s="95"/>
      <c r="FQ1011" s="95"/>
      <c r="FR1011" s="95"/>
      <c r="FS1011" s="95"/>
      <c r="FT1011" s="95"/>
      <c r="FU1011" s="95"/>
      <c r="FV1011" s="95"/>
      <c r="FW1011" s="95"/>
      <c r="FX1011" s="95"/>
      <c r="FY1011" s="95"/>
      <c r="FZ1011" s="95"/>
      <c r="GA1011" s="95"/>
      <c r="GB1011" s="95"/>
      <c r="GC1011" s="95"/>
      <c r="GD1011" s="95"/>
      <c r="GE1011" s="95"/>
      <c r="GF1011" s="95"/>
      <c r="GG1011" s="95"/>
      <c r="GH1011" s="95"/>
      <c r="GI1011" s="95"/>
      <c r="GJ1011" s="95"/>
      <c r="GK1011" s="95"/>
      <c r="GL1011" s="95"/>
      <c r="GM1011" s="95"/>
      <c r="GN1011" s="95"/>
      <c r="GO1011" s="95"/>
      <c r="GP1011" s="95"/>
      <c r="GQ1011" s="95"/>
      <c r="GR1011" s="95"/>
      <c r="GS1011" s="95"/>
      <c r="GT1011" s="95"/>
      <c r="GU1011" s="95"/>
      <c r="GV1011" s="95"/>
      <c r="GW1011" s="95"/>
      <c r="GX1011" s="95"/>
      <c r="GY1011" s="95"/>
      <c r="GZ1011" s="95"/>
      <c r="HA1011" s="95"/>
      <c r="HB1011" s="95"/>
      <c r="HC1011" s="95"/>
      <c r="HD1011" s="95"/>
      <c r="HE1011" s="95"/>
      <c r="HF1011" s="95"/>
    </row>
    <row r="1012" spans="1:214" s="181" customFormat="1" x14ac:dyDescent="0.2">
      <c r="A1012" s="98"/>
      <c r="B1012" s="548">
        <v>79</v>
      </c>
      <c r="C1012" s="549" t="s">
        <v>692</v>
      </c>
      <c r="D1012" s="550" t="s">
        <v>693</v>
      </c>
      <c r="E1012" s="543"/>
      <c r="F1012" s="543"/>
      <c r="G1012" s="544"/>
      <c r="H1012" s="223">
        <f t="shared" si="520"/>
        <v>79</v>
      </c>
      <c r="I1012" s="557" t="s">
        <v>693</v>
      </c>
      <c r="J1012" s="267">
        <f t="shared" ref="J1012:J1013" si="528">J1011</f>
        <v>238295.0839152055</v>
      </c>
      <c r="K1012" s="267">
        <f t="shared" si="527"/>
        <v>5161.6354303580902</v>
      </c>
      <c r="L1012" s="267">
        <f t="shared" si="527"/>
        <v>123321.37342749772</v>
      </c>
      <c r="M1012" s="267">
        <f t="shared" si="527"/>
        <v>11154.930244390394</v>
      </c>
      <c r="N1012" s="267">
        <f t="shared" si="527"/>
        <v>0</v>
      </c>
      <c r="O1012" s="267">
        <f t="shared" si="527"/>
        <v>6507.479283443161</v>
      </c>
      <c r="P1012" s="267">
        <f t="shared" si="527"/>
        <v>1031.9271102914436</v>
      </c>
      <c r="Q1012" s="547">
        <f t="shared" si="522"/>
        <v>385472.42941118631</v>
      </c>
      <c r="S1012" s="95"/>
      <c r="T1012" s="95"/>
      <c r="U1012" s="95"/>
      <c r="V1012" s="95"/>
      <c r="W1012" s="95"/>
      <c r="X1012" s="95"/>
      <c r="Y1012" s="95"/>
      <c r="Z1012" s="95"/>
      <c r="AA1012" s="95"/>
      <c r="AB1012" s="95"/>
      <c r="AC1012" s="95"/>
      <c r="AD1012" s="95"/>
      <c r="AE1012" s="95"/>
      <c r="AF1012" s="95"/>
      <c r="AG1012" s="95"/>
      <c r="AH1012" s="95"/>
      <c r="AI1012" s="95"/>
      <c r="AJ1012" s="95"/>
      <c r="AK1012" s="95"/>
      <c r="AL1012" s="95"/>
      <c r="AM1012" s="95"/>
      <c r="AN1012" s="95"/>
      <c r="AO1012" s="95"/>
      <c r="AP1012" s="95"/>
      <c r="AQ1012" s="95"/>
      <c r="AR1012" s="95"/>
      <c r="AS1012" s="95"/>
      <c r="AT1012" s="95"/>
      <c r="AU1012" s="95"/>
      <c r="AV1012" s="95"/>
      <c r="AW1012" s="95"/>
      <c r="AX1012" s="95"/>
      <c r="AY1012" s="95"/>
      <c r="AZ1012" s="95"/>
      <c r="BA1012" s="95"/>
      <c r="BB1012" s="95"/>
      <c r="BC1012" s="95"/>
      <c r="BD1012" s="95"/>
      <c r="BE1012" s="95"/>
      <c r="BF1012" s="95"/>
      <c r="BG1012" s="95"/>
      <c r="BH1012" s="95"/>
      <c r="BI1012" s="95"/>
      <c r="BJ1012" s="95"/>
      <c r="BK1012" s="95"/>
      <c r="BL1012" s="95"/>
      <c r="BM1012" s="95"/>
      <c r="BN1012" s="95"/>
      <c r="BO1012" s="95"/>
      <c r="BP1012" s="95"/>
      <c r="BQ1012" s="95"/>
      <c r="BR1012" s="95"/>
      <c r="BS1012" s="95"/>
      <c r="BT1012" s="95"/>
      <c r="BU1012" s="95"/>
      <c r="BV1012" s="95"/>
      <c r="BW1012" s="95"/>
      <c r="BX1012" s="95"/>
      <c r="BY1012" s="95"/>
      <c r="BZ1012" s="95"/>
      <c r="CA1012" s="95"/>
      <c r="CB1012" s="95"/>
      <c r="CC1012" s="95"/>
      <c r="CD1012" s="95"/>
      <c r="CE1012" s="95"/>
      <c r="CF1012" s="95"/>
      <c r="CG1012" s="95"/>
      <c r="CH1012" s="95"/>
      <c r="CI1012" s="95"/>
      <c r="CJ1012" s="95"/>
      <c r="CK1012" s="95"/>
      <c r="CL1012" s="95"/>
      <c r="CM1012" s="95"/>
      <c r="CN1012" s="95"/>
      <c r="CO1012" s="95"/>
      <c r="CP1012" s="95"/>
      <c r="CQ1012" s="95"/>
      <c r="CR1012" s="95"/>
      <c r="CS1012" s="95"/>
      <c r="CT1012" s="95"/>
      <c r="CU1012" s="95"/>
      <c r="CV1012" s="95"/>
      <c r="CW1012" s="95"/>
      <c r="CX1012" s="95"/>
      <c r="CY1012" s="95"/>
      <c r="CZ1012" s="95"/>
      <c r="DA1012" s="95"/>
      <c r="DB1012" s="95"/>
      <c r="DC1012" s="95"/>
      <c r="DD1012" s="95"/>
      <c r="DE1012" s="95"/>
      <c r="DF1012" s="95"/>
      <c r="DG1012" s="95"/>
      <c r="DH1012" s="95"/>
      <c r="DI1012" s="95"/>
      <c r="DJ1012" s="95"/>
      <c r="DK1012" s="95"/>
      <c r="DL1012" s="95"/>
      <c r="DM1012" s="95"/>
      <c r="DN1012" s="95"/>
      <c r="DO1012" s="95"/>
      <c r="DP1012" s="95"/>
      <c r="DQ1012" s="95"/>
      <c r="DR1012" s="95"/>
      <c r="DS1012" s="95"/>
      <c r="DT1012" s="95"/>
      <c r="DU1012" s="95"/>
      <c r="DV1012" s="95"/>
      <c r="DW1012" s="95"/>
      <c r="DX1012" s="95"/>
      <c r="DY1012" s="95"/>
      <c r="DZ1012" s="95"/>
      <c r="EA1012" s="95"/>
      <c r="EB1012" s="95"/>
      <c r="EC1012" s="95"/>
      <c r="ED1012" s="95"/>
      <c r="EE1012" s="95"/>
      <c r="EF1012" s="95"/>
      <c r="EG1012" s="95"/>
      <c r="EH1012" s="95"/>
      <c r="EI1012" s="95"/>
      <c r="EJ1012" s="95"/>
      <c r="EK1012" s="95"/>
      <c r="EL1012" s="95"/>
      <c r="EM1012" s="95"/>
      <c r="EN1012" s="95"/>
      <c r="EO1012" s="95"/>
      <c r="EP1012" s="95"/>
      <c r="EQ1012" s="95"/>
      <c r="ER1012" s="95"/>
      <c r="ES1012" s="95"/>
      <c r="ET1012" s="95"/>
      <c r="EU1012" s="95"/>
      <c r="EV1012" s="95"/>
      <c r="EW1012" s="95"/>
      <c r="EX1012" s="95"/>
      <c r="EY1012" s="95"/>
      <c r="EZ1012" s="95"/>
      <c r="FA1012" s="95"/>
      <c r="FB1012" s="95"/>
      <c r="FC1012" s="95"/>
      <c r="FD1012" s="95"/>
      <c r="FE1012" s="95"/>
      <c r="FF1012" s="95"/>
      <c r="FG1012" s="95"/>
      <c r="FH1012" s="95"/>
      <c r="FI1012" s="95"/>
      <c r="FJ1012" s="95"/>
      <c r="FK1012" s="95"/>
      <c r="FL1012" s="95"/>
      <c r="FM1012" s="95"/>
      <c r="FN1012" s="95"/>
      <c r="FO1012" s="95"/>
      <c r="FP1012" s="95"/>
      <c r="FQ1012" s="95"/>
      <c r="FR1012" s="95"/>
      <c r="FS1012" s="95"/>
      <c r="FT1012" s="95"/>
      <c r="FU1012" s="95"/>
      <c r="FV1012" s="95"/>
      <c r="FW1012" s="95"/>
      <c r="FX1012" s="95"/>
      <c r="FY1012" s="95"/>
      <c r="FZ1012" s="95"/>
      <c r="GA1012" s="95"/>
      <c r="GB1012" s="95"/>
      <c r="GC1012" s="95"/>
      <c r="GD1012" s="95"/>
      <c r="GE1012" s="95"/>
      <c r="GF1012" s="95"/>
      <c r="GG1012" s="95"/>
      <c r="GH1012" s="95"/>
      <c r="GI1012" s="95"/>
      <c r="GJ1012" s="95"/>
      <c r="GK1012" s="95"/>
      <c r="GL1012" s="95"/>
      <c r="GM1012" s="95"/>
      <c r="GN1012" s="95"/>
      <c r="GO1012" s="95"/>
      <c r="GP1012" s="95"/>
      <c r="GQ1012" s="95"/>
      <c r="GR1012" s="95"/>
      <c r="GS1012" s="95"/>
      <c r="GT1012" s="95"/>
      <c r="GU1012" s="95"/>
      <c r="GV1012" s="95"/>
      <c r="GW1012" s="95"/>
      <c r="GX1012" s="95"/>
      <c r="GY1012" s="95"/>
      <c r="GZ1012" s="95"/>
      <c r="HA1012" s="95"/>
      <c r="HB1012" s="95"/>
      <c r="HC1012" s="95"/>
      <c r="HD1012" s="95"/>
      <c r="HE1012" s="95"/>
      <c r="HF1012" s="95"/>
    </row>
    <row r="1013" spans="1:214" s="181" customFormat="1" x14ac:dyDescent="0.2">
      <c r="A1013" s="98"/>
      <c r="B1013" s="548">
        <v>80</v>
      </c>
      <c r="C1013" s="549" t="s">
        <v>694</v>
      </c>
      <c r="D1013" s="550" t="s">
        <v>695</v>
      </c>
      <c r="E1013" s="543"/>
      <c r="F1013" s="543"/>
      <c r="G1013" s="544"/>
      <c r="H1013" s="223">
        <f t="shared" si="520"/>
        <v>80</v>
      </c>
      <c r="I1013" s="557" t="s">
        <v>695</v>
      </c>
      <c r="J1013" s="267">
        <f t="shared" si="528"/>
        <v>238295.0839152055</v>
      </c>
      <c r="K1013" s="267">
        <f t="shared" si="527"/>
        <v>5161.6354303580902</v>
      </c>
      <c r="L1013" s="267">
        <f t="shared" si="527"/>
        <v>123321.37342749772</v>
      </c>
      <c r="M1013" s="267">
        <f t="shared" si="527"/>
        <v>11154.930244390394</v>
      </c>
      <c r="N1013" s="267">
        <f t="shared" si="527"/>
        <v>0</v>
      </c>
      <c r="O1013" s="267">
        <f t="shared" si="527"/>
        <v>6507.479283443161</v>
      </c>
      <c r="P1013" s="267">
        <f t="shared" si="527"/>
        <v>1031.9271102914436</v>
      </c>
      <c r="Q1013" s="547">
        <f t="shared" si="522"/>
        <v>385472.42941118631</v>
      </c>
      <c r="S1013" s="95"/>
      <c r="T1013" s="95"/>
      <c r="U1013" s="95"/>
      <c r="V1013" s="95"/>
      <c r="W1013" s="95"/>
      <c r="X1013" s="95"/>
      <c r="Y1013" s="95"/>
      <c r="Z1013" s="95"/>
      <c r="AA1013" s="95"/>
      <c r="AB1013" s="95"/>
      <c r="AC1013" s="95"/>
      <c r="AD1013" s="95"/>
      <c r="AE1013" s="95"/>
      <c r="AF1013" s="95"/>
      <c r="AG1013" s="95"/>
      <c r="AH1013" s="95"/>
      <c r="AI1013" s="95"/>
      <c r="AJ1013" s="95"/>
      <c r="AK1013" s="95"/>
      <c r="AL1013" s="95"/>
      <c r="AM1013" s="95"/>
      <c r="AN1013" s="95"/>
      <c r="AO1013" s="95"/>
      <c r="AP1013" s="95"/>
      <c r="AQ1013" s="95"/>
      <c r="AR1013" s="95"/>
      <c r="AS1013" s="95"/>
      <c r="AT1013" s="95"/>
      <c r="AU1013" s="95"/>
      <c r="AV1013" s="95"/>
      <c r="AW1013" s="95"/>
      <c r="AX1013" s="95"/>
      <c r="AY1013" s="95"/>
      <c r="AZ1013" s="95"/>
      <c r="BA1013" s="95"/>
      <c r="BB1013" s="95"/>
      <c r="BC1013" s="95"/>
      <c r="BD1013" s="95"/>
      <c r="BE1013" s="95"/>
      <c r="BF1013" s="95"/>
      <c r="BG1013" s="95"/>
      <c r="BH1013" s="95"/>
      <c r="BI1013" s="95"/>
      <c r="BJ1013" s="95"/>
      <c r="BK1013" s="95"/>
      <c r="BL1013" s="95"/>
      <c r="BM1013" s="95"/>
      <c r="BN1013" s="95"/>
      <c r="BO1013" s="95"/>
      <c r="BP1013" s="95"/>
      <c r="BQ1013" s="95"/>
      <c r="BR1013" s="95"/>
      <c r="BS1013" s="95"/>
      <c r="BT1013" s="95"/>
      <c r="BU1013" s="95"/>
      <c r="BV1013" s="95"/>
      <c r="BW1013" s="95"/>
      <c r="BX1013" s="95"/>
      <c r="BY1013" s="95"/>
      <c r="BZ1013" s="95"/>
      <c r="CA1013" s="95"/>
      <c r="CB1013" s="95"/>
      <c r="CC1013" s="95"/>
      <c r="CD1013" s="95"/>
      <c r="CE1013" s="95"/>
      <c r="CF1013" s="95"/>
      <c r="CG1013" s="95"/>
      <c r="CH1013" s="95"/>
      <c r="CI1013" s="95"/>
      <c r="CJ1013" s="95"/>
      <c r="CK1013" s="95"/>
      <c r="CL1013" s="95"/>
      <c r="CM1013" s="95"/>
      <c r="CN1013" s="95"/>
      <c r="CO1013" s="95"/>
      <c r="CP1013" s="95"/>
      <c r="CQ1013" s="95"/>
      <c r="CR1013" s="95"/>
      <c r="CS1013" s="95"/>
      <c r="CT1013" s="95"/>
      <c r="CU1013" s="95"/>
      <c r="CV1013" s="95"/>
      <c r="CW1013" s="95"/>
      <c r="CX1013" s="95"/>
      <c r="CY1013" s="95"/>
      <c r="CZ1013" s="95"/>
      <c r="DA1013" s="95"/>
      <c r="DB1013" s="95"/>
      <c r="DC1013" s="95"/>
      <c r="DD1013" s="95"/>
      <c r="DE1013" s="95"/>
      <c r="DF1013" s="95"/>
      <c r="DG1013" s="95"/>
      <c r="DH1013" s="95"/>
      <c r="DI1013" s="95"/>
      <c r="DJ1013" s="95"/>
      <c r="DK1013" s="95"/>
      <c r="DL1013" s="95"/>
      <c r="DM1013" s="95"/>
      <c r="DN1013" s="95"/>
      <c r="DO1013" s="95"/>
      <c r="DP1013" s="95"/>
      <c r="DQ1013" s="95"/>
      <c r="DR1013" s="95"/>
      <c r="DS1013" s="95"/>
      <c r="DT1013" s="95"/>
      <c r="DU1013" s="95"/>
      <c r="DV1013" s="95"/>
      <c r="DW1013" s="95"/>
      <c r="DX1013" s="95"/>
      <c r="DY1013" s="95"/>
      <c r="DZ1013" s="95"/>
      <c r="EA1013" s="95"/>
      <c r="EB1013" s="95"/>
      <c r="EC1013" s="95"/>
      <c r="ED1013" s="95"/>
      <c r="EE1013" s="95"/>
      <c r="EF1013" s="95"/>
      <c r="EG1013" s="95"/>
      <c r="EH1013" s="95"/>
      <c r="EI1013" s="95"/>
      <c r="EJ1013" s="95"/>
      <c r="EK1013" s="95"/>
      <c r="EL1013" s="95"/>
      <c r="EM1013" s="95"/>
      <c r="EN1013" s="95"/>
      <c r="EO1013" s="95"/>
      <c r="EP1013" s="95"/>
      <c r="EQ1013" s="95"/>
      <c r="ER1013" s="95"/>
      <c r="ES1013" s="95"/>
      <c r="ET1013" s="95"/>
      <c r="EU1013" s="95"/>
      <c r="EV1013" s="95"/>
      <c r="EW1013" s="95"/>
      <c r="EX1013" s="95"/>
      <c r="EY1013" s="95"/>
      <c r="EZ1013" s="95"/>
      <c r="FA1013" s="95"/>
      <c r="FB1013" s="95"/>
      <c r="FC1013" s="95"/>
      <c r="FD1013" s="95"/>
      <c r="FE1013" s="95"/>
      <c r="FF1013" s="95"/>
      <c r="FG1013" s="95"/>
      <c r="FH1013" s="95"/>
      <c r="FI1013" s="95"/>
      <c r="FJ1013" s="95"/>
      <c r="FK1013" s="95"/>
      <c r="FL1013" s="95"/>
      <c r="FM1013" s="95"/>
      <c r="FN1013" s="95"/>
      <c r="FO1013" s="95"/>
      <c r="FP1013" s="95"/>
      <c r="FQ1013" s="95"/>
      <c r="FR1013" s="95"/>
      <c r="FS1013" s="95"/>
      <c r="FT1013" s="95"/>
      <c r="FU1013" s="95"/>
      <c r="FV1013" s="95"/>
      <c r="FW1013" s="95"/>
      <c r="FX1013" s="95"/>
      <c r="FY1013" s="95"/>
      <c r="FZ1013" s="95"/>
      <c r="GA1013" s="95"/>
      <c r="GB1013" s="95"/>
      <c r="GC1013" s="95"/>
      <c r="GD1013" s="95"/>
      <c r="GE1013" s="95"/>
      <c r="GF1013" s="95"/>
      <c r="GG1013" s="95"/>
      <c r="GH1013" s="95"/>
      <c r="GI1013" s="95"/>
      <c r="GJ1013" s="95"/>
      <c r="GK1013" s="95"/>
      <c r="GL1013" s="95"/>
      <c r="GM1013" s="95"/>
      <c r="GN1013" s="95"/>
      <c r="GO1013" s="95"/>
      <c r="GP1013" s="95"/>
      <c r="GQ1013" s="95"/>
      <c r="GR1013" s="95"/>
      <c r="GS1013" s="95"/>
      <c r="GT1013" s="95"/>
      <c r="GU1013" s="95"/>
      <c r="GV1013" s="95"/>
      <c r="GW1013" s="95"/>
      <c r="GX1013" s="95"/>
      <c r="GY1013" s="95"/>
      <c r="GZ1013" s="95"/>
      <c r="HA1013" s="95"/>
      <c r="HB1013" s="95"/>
      <c r="HC1013" s="95"/>
      <c r="HD1013" s="95"/>
      <c r="HE1013" s="95"/>
      <c r="HF1013" s="95"/>
    </row>
    <row r="1014" spans="1:214" s="181" customFormat="1" x14ac:dyDescent="0.2">
      <c r="A1014" s="98"/>
      <c r="B1014" s="548">
        <v>81</v>
      </c>
      <c r="C1014" s="549"/>
      <c r="D1014" s="550"/>
      <c r="E1014" s="543"/>
      <c r="F1014" s="543"/>
      <c r="G1014" s="544"/>
      <c r="H1014" s="223">
        <f t="shared" si="520"/>
        <v>81</v>
      </c>
      <c r="I1014" s="105"/>
      <c r="J1014" s="267"/>
      <c r="K1014" s="267"/>
      <c r="L1014" s="267"/>
      <c r="M1014" s="267"/>
      <c r="N1014" s="267"/>
      <c r="O1014" s="267"/>
      <c r="P1014" s="267"/>
      <c r="Q1014" s="547">
        <f t="shared" si="522"/>
        <v>0</v>
      </c>
      <c r="S1014" s="95"/>
      <c r="T1014" s="95"/>
      <c r="U1014" s="95"/>
      <c r="V1014" s="95"/>
      <c r="W1014" s="95"/>
      <c r="X1014" s="95"/>
      <c r="Y1014" s="95"/>
      <c r="Z1014" s="95"/>
      <c r="AA1014" s="95"/>
      <c r="AB1014" s="95"/>
      <c r="AC1014" s="95"/>
      <c r="AD1014" s="95"/>
      <c r="AE1014" s="95"/>
      <c r="AF1014" s="95"/>
      <c r="AG1014" s="95"/>
      <c r="AH1014" s="95"/>
      <c r="AI1014" s="95"/>
      <c r="AJ1014" s="95"/>
      <c r="AK1014" s="95"/>
      <c r="AL1014" s="95"/>
      <c r="AM1014" s="95"/>
      <c r="AN1014" s="95"/>
      <c r="AO1014" s="95"/>
      <c r="AP1014" s="95"/>
      <c r="AQ1014" s="95"/>
      <c r="AR1014" s="95"/>
      <c r="AS1014" s="95"/>
      <c r="AT1014" s="95"/>
      <c r="AU1014" s="95"/>
      <c r="AV1014" s="95"/>
      <c r="AW1014" s="95"/>
      <c r="AX1014" s="95"/>
      <c r="AY1014" s="95"/>
      <c r="AZ1014" s="95"/>
      <c r="BA1014" s="95"/>
      <c r="BB1014" s="95"/>
      <c r="BC1014" s="95"/>
      <c r="BD1014" s="95"/>
      <c r="BE1014" s="95"/>
      <c r="BF1014" s="95"/>
      <c r="BG1014" s="95"/>
      <c r="BH1014" s="95"/>
      <c r="BI1014" s="95"/>
      <c r="BJ1014" s="95"/>
      <c r="BK1014" s="95"/>
      <c r="BL1014" s="95"/>
      <c r="BM1014" s="95"/>
      <c r="BN1014" s="95"/>
      <c r="BO1014" s="95"/>
      <c r="BP1014" s="95"/>
      <c r="BQ1014" s="95"/>
      <c r="BR1014" s="95"/>
      <c r="BS1014" s="95"/>
      <c r="BT1014" s="95"/>
      <c r="BU1014" s="95"/>
      <c r="BV1014" s="95"/>
      <c r="BW1014" s="95"/>
      <c r="BX1014" s="95"/>
      <c r="BY1014" s="95"/>
      <c r="BZ1014" s="95"/>
      <c r="CA1014" s="95"/>
      <c r="CB1014" s="95"/>
      <c r="CC1014" s="95"/>
      <c r="CD1014" s="95"/>
      <c r="CE1014" s="95"/>
      <c r="CF1014" s="95"/>
      <c r="CG1014" s="95"/>
      <c r="CH1014" s="95"/>
      <c r="CI1014" s="95"/>
      <c r="CJ1014" s="95"/>
      <c r="CK1014" s="95"/>
      <c r="CL1014" s="95"/>
      <c r="CM1014" s="95"/>
      <c r="CN1014" s="95"/>
      <c r="CO1014" s="95"/>
      <c r="CP1014" s="95"/>
      <c r="CQ1014" s="95"/>
      <c r="CR1014" s="95"/>
      <c r="CS1014" s="95"/>
      <c r="CT1014" s="95"/>
      <c r="CU1014" s="95"/>
      <c r="CV1014" s="95"/>
      <c r="CW1014" s="95"/>
      <c r="CX1014" s="95"/>
      <c r="CY1014" s="95"/>
      <c r="CZ1014" s="95"/>
      <c r="DA1014" s="95"/>
      <c r="DB1014" s="95"/>
      <c r="DC1014" s="95"/>
      <c r="DD1014" s="95"/>
      <c r="DE1014" s="95"/>
      <c r="DF1014" s="95"/>
      <c r="DG1014" s="95"/>
      <c r="DH1014" s="95"/>
      <c r="DI1014" s="95"/>
      <c r="DJ1014" s="95"/>
      <c r="DK1014" s="95"/>
      <c r="DL1014" s="95"/>
      <c r="DM1014" s="95"/>
      <c r="DN1014" s="95"/>
      <c r="DO1014" s="95"/>
      <c r="DP1014" s="95"/>
      <c r="DQ1014" s="95"/>
      <c r="DR1014" s="95"/>
      <c r="DS1014" s="95"/>
      <c r="DT1014" s="95"/>
      <c r="DU1014" s="95"/>
      <c r="DV1014" s="95"/>
      <c r="DW1014" s="95"/>
      <c r="DX1014" s="95"/>
      <c r="DY1014" s="95"/>
      <c r="DZ1014" s="95"/>
      <c r="EA1014" s="95"/>
      <c r="EB1014" s="95"/>
      <c r="EC1014" s="95"/>
      <c r="ED1014" s="95"/>
      <c r="EE1014" s="95"/>
      <c r="EF1014" s="95"/>
      <c r="EG1014" s="95"/>
      <c r="EH1014" s="95"/>
      <c r="EI1014" s="95"/>
      <c r="EJ1014" s="95"/>
      <c r="EK1014" s="95"/>
      <c r="EL1014" s="95"/>
      <c r="EM1014" s="95"/>
      <c r="EN1014" s="95"/>
      <c r="EO1014" s="95"/>
      <c r="EP1014" s="95"/>
      <c r="EQ1014" s="95"/>
      <c r="ER1014" s="95"/>
      <c r="ES1014" s="95"/>
      <c r="ET1014" s="95"/>
      <c r="EU1014" s="95"/>
      <c r="EV1014" s="95"/>
      <c r="EW1014" s="95"/>
      <c r="EX1014" s="95"/>
      <c r="EY1014" s="95"/>
      <c r="EZ1014" s="95"/>
      <c r="FA1014" s="95"/>
      <c r="FB1014" s="95"/>
      <c r="FC1014" s="95"/>
      <c r="FD1014" s="95"/>
      <c r="FE1014" s="95"/>
      <c r="FF1014" s="95"/>
      <c r="FG1014" s="95"/>
      <c r="FH1014" s="95"/>
      <c r="FI1014" s="95"/>
      <c r="FJ1014" s="95"/>
      <c r="FK1014" s="95"/>
      <c r="FL1014" s="95"/>
      <c r="FM1014" s="95"/>
      <c r="FN1014" s="95"/>
      <c r="FO1014" s="95"/>
      <c r="FP1014" s="95"/>
      <c r="FQ1014" s="95"/>
      <c r="FR1014" s="95"/>
      <c r="FS1014" s="95"/>
      <c r="FT1014" s="95"/>
      <c r="FU1014" s="95"/>
      <c r="FV1014" s="95"/>
      <c r="FW1014" s="95"/>
      <c r="FX1014" s="95"/>
      <c r="FY1014" s="95"/>
      <c r="FZ1014" s="95"/>
      <c r="GA1014" s="95"/>
      <c r="GB1014" s="95"/>
      <c r="GC1014" s="95"/>
      <c r="GD1014" s="95"/>
      <c r="GE1014" s="95"/>
      <c r="GF1014" s="95"/>
      <c r="GG1014" s="95"/>
      <c r="GH1014" s="95"/>
      <c r="GI1014" s="95"/>
      <c r="GJ1014" s="95"/>
      <c r="GK1014" s="95"/>
      <c r="GL1014" s="95"/>
      <c r="GM1014" s="95"/>
      <c r="GN1014" s="95"/>
      <c r="GO1014" s="95"/>
      <c r="GP1014" s="95"/>
      <c r="GQ1014" s="95"/>
      <c r="GR1014" s="95"/>
      <c r="GS1014" s="95"/>
      <c r="GT1014" s="95"/>
      <c r="GU1014" s="95"/>
      <c r="GV1014" s="95"/>
      <c r="GW1014" s="95"/>
      <c r="GX1014" s="95"/>
      <c r="GY1014" s="95"/>
      <c r="GZ1014" s="95"/>
      <c r="HA1014" s="95"/>
      <c r="HB1014" s="95"/>
      <c r="HC1014" s="95"/>
      <c r="HD1014" s="95"/>
      <c r="HE1014" s="95"/>
      <c r="HF1014" s="95"/>
    </row>
    <row r="1015" spans="1:214" s="181" customFormat="1" x14ac:dyDescent="0.2">
      <c r="A1015" s="98"/>
      <c r="B1015" s="548">
        <v>82</v>
      </c>
      <c r="C1015" s="549" t="s">
        <v>696</v>
      </c>
      <c r="D1015" s="550" t="s">
        <v>697</v>
      </c>
      <c r="E1015" s="543"/>
      <c r="F1015" s="543"/>
      <c r="G1015" s="544"/>
      <c r="H1015" s="223">
        <f t="shared" si="520"/>
        <v>82</v>
      </c>
      <c r="I1015" s="105" t="s">
        <v>697</v>
      </c>
      <c r="J1015" s="267">
        <f>J858</f>
        <v>71778.848499469808</v>
      </c>
      <c r="K1015" s="267">
        <f t="shared" ref="K1015:P1015" si="529">K858</f>
        <v>1580.1810230216818</v>
      </c>
      <c r="L1015" s="267">
        <f t="shared" si="529"/>
        <v>39223.497635445863</v>
      </c>
      <c r="M1015" s="267">
        <f t="shared" si="529"/>
        <v>2948.6140160142022</v>
      </c>
      <c r="N1015" s="267">
        <f t="shared" si="529"/>
        <v>0</v>
      </c>
      <c r="O1015" s="267">
        <f t="shared" si="529"/>
        <v>10160.291911140635</v>
      </c>
      <c r="P1015" s="267">
        <f t="shared" si="529"/>
        <v>333.80029984986675</v>
      </c>
      <c r="Q1015" s="547">
        <f t="shared" si="522"/>
        <v>126025.23338494207</v>
      </c>
      <c r="S1015" s="95"/>
      <c r="T1015" s="95"/>
      <c r="U1015" s="95"/>
      <c r="V1015" s="95"/>
      <c r="W1015" s="95"/>
      <c r="X1015" s="95"/>
      <c r="Y1015" s="95"/>
      <c r="Z1015" s="95"/>
      <c r="AA1015" s="95"/>
      <c r="AB1015" s="95"/>
      <c r="AC1015" s="95"/>
      <c r="AD1015" s="95"/>
      <c r="AE1015" s="95"/>
      <c r="AF1015" s="95"/>
      <c r="AG1015" s="95"/>
      <c r="AH1015" s="95"/>
      <c r="AI1015" s="95"/>
      <c r="AJ1015" s="95"/>
      <c r="AK1015" s="95"/>
      <c r="AL1015" s="95"/>
      <c r="AM1015" s="95"/>
      <c r="AN1015" s="95"/>
      <c r="AO1015" s="95"/>
      <c r="AP1015" s="95"/>
      <c r="AQ1015" s="95"/>
      <c r="AR1015" s="95"/>
      <c r="AS1015" s="95"/>
      <c r="AT1015" s="95"/>
      <c r="AU1015" s="95"/>
      <c r="AV1015" s="95"/>
      <c r="AW1015" s="95"/>
      <c r="AX1015" s="95"/>
      <c r="AY1015" s="95"/>
      <c r="AZ1015" s="95"/>
      <c r="BA1015" s="95"/>
      <c r="BB1015" s="95"/>
      <c r="BC1015" s="95"/>
      <c r="BD1015" s="95"/>
      <c r="BE1015" s="95"/>
      <c r="BF1015" s="95"/>
      <c r="BG1015" s="95"/>
      <c r="BH1015" s="95"/>
      <c r="BI1015" s="95"/>
      <c r="BJ1015" s="95"/>
      <c r="BK1015" s="95"/>
      <c r="BL1015" s="95"/>
      <c r="BM1015" s="95"/>
      <c r="BN1015" s="95"/>
      <c r="BO1015" s="95"/>
      <c r="BP1015" s="95"/>
      <c r="BQ1015" s="95"/>
      <c r="BR1015" s="95"/>
      <c r="BS1015" s="95"/>
      <c r="BT1015" s="95"/>
      <c r="BU1015" s="95"/>
      <c r="BV1015" s="95"/>
      <c r="BW1015" s="95"/>
      <c r="BX1015" s="95"/>
      <c r="BY1015" s="95"/>
      <c r="BZ1015" s="95"/>
      <c r="CA1015" s="95"/>
      <c r="CB1015" s="95"/>
      <c r="CC1015" s="95"/>
      <c r="CD1015" s="95"/>
      <c r="CE1015" s="95"/>
      <c r="CF1015" s="95"/>
      <c r="CG1015" s="95"/>
      <c r="CH1015" s="95"/>
      <c r="CI1015" s="95"/>
      <c r="CJ1015" s="95"/>
      <c r="CK1015" s="95"/>
      <c r="CL1015" s="95"/>
      <c r="CM1015" s="95"/>
      <c r="CN1015" s="95"/>
      <c r="CO1015" s="95"/>
      <c r="CP1015" s="95"/>
      <c r="CQ1015" s="95"/>
      <c r="CR1015" s="95"/>
      <c r="CS1015" s="95"/>
      <c r="CT1015" s="95"/>
      <c r="CU1015" s="95"/>
      <c r="CV1015" s="95"/>
      <c r="CW1015" s="95"/>
      <c r="CX1015" s="95"/>
      <c r="CY1015" s="95"/>
      <c r="CZ1015" s="95"/>
      <c r="DA1015" s="95"/>
      <c r="DB1015" s="95"/>
      <c r="DC1015" s="95"/>
      <c r="DD1015" s="95"/>
      <c r="DE1015" s="95"/>
      <c r="DF1015" s="95"/>
      <c r="DG1015" s="95"/>
      <c r="DH1015" s="95"/>
      <c r="DI1015" s="95"/>
      <c r="DJ1015" s="95"/>
      <c r="DK1015" s="95"/>
      <c r="DL1015" s="95"/>
      <c r="DM1015" s="95"/>
      <c r="DN1015" s="95"/>
      <c r="DO1015" s="95"/>
      <c r="DP1015" s="95"/>
      <c r="DQ1015" s="95"/>
      <c r="DR1015" s="95"/>
      <c r="DS1015" s="95"/>
      <c r="DT1015" s="95"/>
      <c r="DU1015" s="95"/>
      <c r="DV1015" s="95"/>
      <c r="DW1015" s="95"/>
      <c r="DX1015" s="95"/>
      <c r="DY1015" s="95"/>
      <c r="DZ1015" s="95"/>
      <c r="EA1015" s="95"/>
      <c r="EB1015" s="95"/>
      <c r="EC1015" s="95"/>
      <c r="ED1015" s="95"/>
      <c r="EE1015" s="95"/>
      <c r="EF1015" s="95"/>
      <c r="EG1015" s="95"/>
      <c r="EH1015" s="95"/>
      <c r="EI1015" s="95"/>
      <c r="EJ1015" s="95"/>
      <c r="EK1015" s="95"/>
      <c r="EL1015" s="95"/>
      <c r="EM1015" s="95"/>
      <c r="EN1015" s="95"/>
      <c r="EO1015" s="95"/>
      <c r="EP1015" s="95"/>
      <c r="EQ1015" s="95"/>
      <c r="ER1015" s="95"/>
      <c r="ES1015" s="95"/>
      <c r="ET1015" s="95"/>
      <c r="EU1015" s="95"/>
      <c r="EV1015" s="95"/>
      <c r="EW1015" s="95"/>
      <c r="EX1015" s="95"/>
      <c r="EY1015" s="95"/>
      <c r="EZ1015" s="95"/>
      <c r="FA1015" s="95"/>
      <c r="FB1015" s="95"/>
      <c r="FC1015" s="95"/>
      <c r="FD1015" s="95"/>
      <c r="FE1015" s="95"/>
      <c r="FF1015" s="95"/>
      <c r="FG1015" s="95"/>
      <c r="FH1015" s="95"/>
      <c r="FI1015" s="95"/>
      <c r="FJ1015" s="95"/>
      <c r="FK1015" s="95"/>
      <c r="FL1015" s="95"/>
      <c r="FM1015" s="95"/>
      <c r="FN1015" s="95"/>
      <c r="FO1015" s="95"/>
      <c r="FP1015" s="95"/>
      <c r="FQ1015" s="95"/>
      <c r="FR1015" s="95"/>
      <c r="FS1015" s="95"/>
      <c r="FT1015" s="95"/>
      <c r="FU1015" s="95"/>
      <c r="FV1015" s="95"/>
      <c r="FW1015" s="95"/>
      <c r="FX1015" s="95"/>
      <c r="FY1015" s="95"/>
      <c r="FZ1015" s="95"/>
      <c r="GA1015" s="95"/>
      <c r="GB1015" s="95"/>
      <c r="GC1015" s="95"/>
      <c r="GD1015" s="95"/>
      <c r="GE1015" s="95"/>
      <c r="GF1015" s="95"/>
      <c r="GG1015" s="95"/>
      <c r="GH1015" s="95"/>
      <c r="GI1015" s="95"/>
      <c r="GJ1015" s="95"/>
      <c r="GK1015" s="95"/>
      <c r="GL1015" s="95"/>
      <c r="GM1015" s="95"/>
      <c r="GN1015" s="95"/>
      <c r="GO1015" s="95"/>
      <c r="GP1015" s="95"/>
      <c r="GQ1015" s="95"/>
      <c r="GR1015" s="95"/>
      <c r="GS1015" s="95"/>
      <c r="GT1015" s="95"/>
      <c r="GU1015" s="95"/>
      <c r="GV1015" s="95"/>
      <c r="GW1015" s="95"/>
      <c r="GX1015" s="95"/>
      <c r="GY1015" s="95"/>
      <c r="GZ1015" s="95"/>
      <c r="HA1015" s="95"/>
      <c r="HB1015" s="95"/>
      <c r="HC1015" s="95"/>
      <c r="HD1015" s="95"/>
      <c r="HE1015" s="95"/>
      <c r="HF1015" s="95"/>
    </row>
    <row r="1016" spans="1:214" s="181" customFormat="1" x14ac:dyDescent="0.2">
      <c r="A1016" s="98"/>
      <c r="B1016" s="548">
        <v>83</v>
      </c>
      <c r="C1016" s="549" t="s">
        <v>698</v>
      </c>
      <c r="D1016" s="550" t="s">
        <v>699</v>
      </c>
      <c r="E1016" s="543"/>
      <c r="F1016" s="543"/>
      <c r="G1016" s="544"/>
      <c r="H1016" s="223">
        <f t="shared" si="520"/>
        <v>83</v>
      </c>
      <c r="I1016" s="105" t="s">
        <v>699</v>
      </c>
      <c r="J1016" s="267">
        <f>J1015</f>
        <v>71778.848499469808</v>
      </c>
      <c r="K1016" s="267">
        <f t="shared" ref="K1016:P1018" si="530">K1015</f>
        <v>1580.1810230216818</v>
      </c>
      <c r="L1016" s="267">
        <f t="shared" si="530"/>
        <v>39223.497635445863</v>
      </c>
      <c r="M1016" s="267">
        <f t="shared" si="530"/>
        <v>2948.6140160142022</v>
      </c>
      <c r="N1016" s="267">
        <f t="shared" si="530"/>
        <v>0</v>
      </c>
      <c r="O1016" s="267">
        <f t="shared" si="530"/>
        <v>10160.291911140635</v>
      </c>
      <c r="P1016" s="267">
        <f t="shared" si="530"/>
        <v>333.80029984986675</v>
      </c>
      <c r="Q1016" s="547">
        <f t="shared" si="522"/>
        <v>126025.23338494207</v>
      </c>
      <c r="S1016" s="95"/>
      <c r="T1016" s="95"/>
      <c r="U1016" s="95"/>
      <c r="V1016" s="95"/>
      <c r="W1016" s="95"/>
      <c r="X1016" s="95"/>
      <c r="Y1016" s="95"/>
      <c r="Z1016" s="95"/>
      <c r="AA1016" s="95"/>
      <c r="AB1016" s="95"/>
      <c r="AC1016" s="95"/>
      <c r="AD1016" s="95"/>
      <c r="AE1016" s="95"/>
      <c r="AF1016" s="95"/>
      <c r="AG1016" s="95"/>
      <c r="AH1016" s="95"/>
      <c r="AI1016" s="95"/>
      <c r="AJ1016" s="95"/>
      <c r="AK1016" s="95"/>
      <c r="AL1016" s="95"/>
      <c r="AM1016" s="95"/>
      <c r="AN1016" s="95"/>
      <c r="AO1016" s="95"/>
      <c r="AP1016" s="95"/>
      <c r="AQ1016" s="95"/>
      <c r="AR1016" s="95"/>
      <c r="AS1016" s="95"/>
      <c r="AT1016" s="95"/>
      <c r="AU1016" s="95"/>
      <c r="AV1016" s="95"/>
      <c r="AW1016" s="95"/>
      <c r="AX1016" s="95"/>
      <c r="AY1016" s="95"/>
      <c r="AZ1016" s="95"/>
      <c r="BA1016" s="95"/>
      <c r="BB1016" s="95"/>
      <c r="BC1016" s="95"/>
      <c r="BD1016" s="95"/>
      <c r="BE1016" s="95"/>
      <c r="BF1016" s="95"/>
      <c r="BG1016" s="95"/>
      <c r="BH1016" s="95"/>
      <c r="BI1016" s="95"/>
      <c r="BJ1016" s="95"/>
      <c r="BK1016" s="95"/>
      <c r="BL1016" s="95"/>
      <c r="BM1016" s="95"/>
      <c r="BN1016" s="95"/>
      <c r="BO1016" s="95"/>
      <c r="BP1016" s="95"/>
      <c r="BQ1016" s="95"/>
      <c r="BR1016" s="95"/>
      <c r="BS1016" s="95"/>
      <c r="BT1016" s="95"/>
      <c r="BU1016" s="95"/>
      <c r="BV1016" s="95"/>
      <c r="BW1016" s="95"/>
      <c r="BX1016" s="95"/>
      <c r="BY1016" s="95"/>
      <c r="BZ1016" s="95"/>
      <c r="CA1016" s="95"/>
      <c r="CB1016" s="95"/>
      <c r="CC1016" s="95"/>
      <c r="CD1016" s="95"/>
      <c r="CE1016" s="95"/>
      <c r="CF1016" s="95"/>
      <c r="CG1016" s="95"/>
      <c r="CH1016" s="95"/>
      <c r="CI1016" s="95"/>
      <c r="CJ1016" s="95"/>
      <c r="CK1016" s="95"/>
      <c r="CL1016" s="95"/>
      <c r="CM1016" s="95"/>
      <c r="CN1016" s="95"/>
      <c r="CO1016" s="95"/>
      <c r="CP1016" s="95"/>
      <c r="CQ1016" s="95"/>
      <c r="CR1016" s="95"/>
      <c r="CS1016" s="95"/>
      <c r="CT1016" s="95"/>
      <c r="CU1016" s="95"/>
      <c r="CV1016" s="95"/>
      <c r="CW1016" s="95"/>
      <c r="CX1016" s="95"/>
      <c r="CY1016" s="95"/>
      <c r="CZ1016" s="95"/>
      <c r="DA1016" s="95"/>
      <c r="DB1016" s="95"/>
      <c r="DC1016" s="95"/>
      <c r="DD1016" s="95"/>
      <c r="DE1016" s="95"/>
      <c r="DF1016" s="95"/>
      <c r="DG1016" s="95"/>
      <c r="DH1016" s="95"/>
      <c r="DI1016" s="95"/>
      <c r="DJ1016" s="95"/>
      <c r="DK1016" s="95"/>
      <c r="DL1016" s="95"/>
      <c r="DM1016" s="95"/>
      <c r="DN1016" s="95"/>
      <c r="DO1016" s="95"/>
      <c r="DP1016" s="95"/>
      <c r="DQ1016" s="95"/>
      <c r="DR1016" s="95"/>
      <c r="DS1016" s="95"/>
      <c r="DT1016" s="95"/>
      <c r="DU1016" s="95"/>
      <c r="DV1016" s="95"/>
      <c r="DW1016" s="95"/>
      <c r="DX1016" s="95"/>
      <c r="DY1016" s="95"/>
      <c r="DZ1016" s="95"/>
      <c r="EA1016" s="95"/>
      <c r="EB1016" s="95"/>
      <c r="EC1016" s="95"/>
      <c r="ED1016" s="95"/>
      <c r="EE1016" s="95"/>
      <c r="EF1016" s="95"/>
      <c r="EG1016" s="95"/>
      <c r="EH1016" s="95"/>
      <c r="EI1016" s="95"/>
      <c r="EJ1016" s="95"/>
      <c r="EK1016" s="95"/>
      <c r="EL1016" s="95"/>
      <c r="EM1016" s="95"/>
      <c r="EN1016" s="95"/>
      <c r="EO1016" s="95"/>
      <c r="EP1016" s="95"/>
      <c r="EQ1016" s="95"/>
      <c r="ER1016" s="95"/>
      <c r="ES1016" s="95"/>
      <c r="ET1016" s="95"/>
      <c r="EU1016" s="95"/>
      <c r="EV1016" s="95"/>
      <c r="EW1016" s="95"/>
      <c r="EX1016" s="95"/>
      <c r="EY1016" s="95"/>
      <c r="EZ1016" s="95"/>
      <c r="FA1016" s="95"/>
      <c r="FB1016" s="95"/>
      <c r="FC1016" s="95"/>
      <c r="FD1016" s="95"/>
      <c r="FE1016" s="95"/>
      <c r="FF1016" s="95"/>
      <c r="FG1016" s="95"/>
      <c r="FH1016" s="95"/>
      <c r="FI1016" s="95"/>
      <c r="FJ1016" s="95"/>
      <c r="FK1016" s="95"/>
      <c r="FL1016" s="95"/>
      <c r="FM1016" s="95"/>
      <c r="FN1016" s="95"/>
      <c r="FO1016" s="95"/>
      <c r="FP1016" s="95"/>
      <c r="FQ1016" s="95"/>
      <c r="FR1016" s="95"/>
      <c r="FS1016" s="95"/>
      <c r="FT1016" s="95"/>
      <c r="FU1016" s="95"/>
      <c r="FV1016" s="95"/>
      <c r="FW1016" s="95"/>
      <c r="FX1016" s="95"/>
      <c r="FY1016" s="95"/>
      <c r="FZ1016" s="95"/>
      <c r="GA1016" s="95"/>
      <c r="GB1016" s="95"/>
      <c r="GC1016" s="95"/>
      <c r="GD1016" s="95"/>
      <c r="GE1016" s="95"/>
      <c r="GF1016" s="95"/>
      <c r="GG1016" s="95"/>
      <c r="GH1016" s="95"/>
      <c r="GI1016" s="95"/>
      <c r="GJ1016" s="95"/>
      <c r="GK1016" s="95"/>
      <c r="GL1016" s="95"/>
      <c r="GM1016" s="95"/>
      <c r="GN1016" s="95"/>
      <c r="GO1016" s="95"/>
      <c r="GP1016" s="95"/>
      <c r="GQ1016" s="95"/>
      <c r="GR1016" s="95"/>
      <c r="GS1016" s="95"/>
      <c r="GT1016" s="95"/>
      <c r="GU1016" s="95"/>
      <c r="GV1016" s="95"/>
      <c r="GW1016" s="95"/>
      <c r="GX1016" s="95"/>
      <c r="GY1016" s="95"/>
      <c r="GZ1016" s="95"/>
      <c r="HA1016" s="95"/>
      <c r="HB1016" s="95"/>
      <c r="HC1016" s="95"/>
      <c r="HD1016" s="95"/>
      <c r="HE1016" s="95"/>
      <c r="HF1016" s="95"/>
    </row>
    <row r="1017" spans="1:214" s="181" customFormat="1" x14ac:dyDescent="0.2">
      <c r="A1017" s="98"/>
      <c r="B1017" s="548">
        <v>84</v>
      </c>
      <c r="C1017" s="549" t="s">
        <v>700</v>
      </c>
      <c r="D1017" s="550" t="s">
        <v>701</v>
      </c>
      <c r="E1017" s="543"/>
      <c r="F1017" s="543"/>
      <c r="G1017" s="544"/>
      <c r="H1017" s="223">
        <f t="shared" si="520"/>
        <v>84</v>
      </c>
      <c r="I1017" s="105" t="s">
        <v>701</v>
      </c>
      <c r="J1017" s="267">
        <f t="shared" ref="J1017:J1018" si="531">J1016</f>
        <v>71778.848499469808</v>
      </c>
      <c r="K1017" s="267">
        <f t="shared" si="530"/>
        <v>1580.1810230216818</v>
      </c>
      <c r="L1017" s="267">
        <f t="shared" si="530"/>
        <v>39223.497635445863</v>
      </c>
      <c r="M1017" s="267">
        <f t="shared" si="530"/>
        <v>2948.6140160142022</v>
      </c>
      <c r="N1017" s="267">
        <f t="shared" si="530"/>
        <v>0</v>
      </c>
      <c r="O1017" s="267">
        <f t="shared" si="530"/>
        <v>10160.291911140635</v>
      </c>
      <c r="P1017" s="267">
        <f t="shared" si="530"/>
        <v>333.80029984986675</v>
      </c>
      <c r="Q1017" s="547">
        <f t="shared" si="522"/>
        <v>126025.23338494207</v>
      </c>
      <c r="S1017" s="95"/>
      <c r="T1017" s="95"/>
      <c r="U1017" s="95"/>
      <c r="V1017" s="95"/>
      <c r="W1017" s="95"/>
      <c r="X1017" s="95"/>
      <c r="Y1017" s="95"/>
      <c r="Z1017" s="95"/>
      <c r="AA1017" s="95"/>
      <c r="AB1017" s="95"/>
      <c r="AC1017" s="95"/>
      <c r="AD1017" s="95"/>
      <c r="AE1017" s="95"/>
      <c r="AF1017" s="95"/>
      <c r="AG1017" s="95"/>
      <c r="AH1017" s="95"/>
      <c r="AI1017" s="95"/>
      <c r="AJ1017" s="95"/>
      <c r="AK1017" s="95"/>
      <c r="AL1017" s="95"/>
      <c r="AM1017" s="95"/>
      <c r="AN1017" s="95"/>
      <c r="AO1017" s="95"/>
      <c r="AP1017" s="95"/>
      <c r="AQ1017" s="95"/>
      <c r="AR1017" s="95"/>
      <c r="AS1017" s="95"/>
      <c r="AT1017" s="95"/>
      <c r="AU1017" s="95"/>
      <c r="AV1017" s="95"/>
      <c r="AW1017" s="95"/>
      <c r="AX1017" s="95"/>
      <c r="AY1017" s="95"/>
      <c r="AZ1017" s="95"/>
      <c r="BA1017" s="95"/>
      <c r="BB1017" s="95"/>
      <c r="BC1017" s="95"/>
      <c r="BD1017" s="95"/>
      <c r="BE1017" s="95"/>
      <c r="BF1017" s="95"/>
      <c r="BG1017" s="95"/>
      <c r="BH1017" s="95"/>
      <c r="BI1017" s="95"/>
      <c r="BJ1017" s="95"/>
      <c r="BK1017" s="95"/>
      <c r="BL1017" s="95"/>
      <c r="BM1017" s="95"/>
      <c r="BN1017" s="95"/>
      <c r="BO1017" s="95"/>
      <c r="BP1017" s="95"/>
      <c r="BQ1017" s="95"/>
      <c r="BR1017" s="95"/>
      <c r="BS1017" s="95"/>
      <c r="BT1017" s="95"/>
      <c r="BU1017" s="95"/>
      <c r="BV1017" s="95"/>
      <c r="BW1017" s="95"/>
      <c r="BX1017" s="95"/>
      <c r="BY1017" s="95"/>
      <c r="BZ1017" s="95"/>
      <c r="CA1017" s="95"/>
      <c r="CB1017" s="95"/>
      <c r="CC1017" s="95"/>
      <c r="CD1017" s="95"/>
      <c r="CE1017" s="95"/>
      <c r="CF1017" s="95"/>
      <c r="CG1017" s="95"/>
      <c r="CH1017" s="95"/>
      <c r="CI1017" s="95"/>
      <c r="CJ1017" s="95"/>
      <c r="CK1017" s="95"/>
      <c r="CL1017" s="95"/>
      <c r="CM1017" s="95"/>
      <c r="CN1017" s="95"/>
      <c r="CO1017" s="95"/>
      <c r="CP1017" s="95"/>
      <c r="CQ1017" s="95"/>
      <c r="CR1017" s="95"/>
      <c r="CS1017" s="95"/>
      <c r="CT1017" s="95"/>
      <c r="CU1017" s="95"/>
      <c r="CV1017" s="95"/>
      <c r="CW1017" s="95"/>
      <c r="CX1017" s="95"/>
      <c r="CY1017" s="95"/>
      <c r="CZ1017" s="95"/>
      <c r="DA1017" s="95"/>
      <c r="DB1017" s="95"/>
      <c r="DC1017" s="95"/>
      <c r="DD1017" s="95"/>
      <c r="DE1017" s="95"/>
      <c r="DF1017" s="95"/>
      <c r="DG1017" s="95"/>
      <c r="DH1017" s="95"/>
      <c r="DI1017" s="95"/>
      <c r="DJ1017" s="95"/>
      <c r="DK1017" s="95"/>
      <c r="DL1017" s="95"/>
      <c r="DM1017" s="95"/>
      <c r="DN1017" s="95"/>
      <c r="DO1017" s="95"/>
      <c r="DP1017" s="95"/>
      <c r="DQ1017" s="95"/>
      <c r="DR1017" s="95"/>
      <c r="DS1017" s="95"/>
      <c r="DT1017" s="95"/>
      <c r="DU1017" s="95"/>
      <c r="DV1017" s="95"/>
      <c r="DW1017" s="95"/>
      <c r="DX1017" s="95"/>
      <c r="DY1017" s="95"/>
      <c r="DZ1017" s="95"/>
      <c r="EA1017" s="95"/>
      <c r="EB1017" s="95"/>
      <c r="EC1017" s="95"/>
      <c r="ED1017" s="95"/>
      <c r="EE1017" s="95"/>
      <c r="EF1017" s="95"/>
      <c r="EG1017" s="95"/>
      <c r="EH1017" s="95"/>
      <c r="EI1017" s="95"/>
      <c r="EJ1017" s="95"/>
      <c r="EK1017" s="95"/>
      <c r="EL1017" s="95"/>
      <c r="EM1017" s="95"/>
      <c r="EN1017" s="95"/>
      <c r="EO1017" s="95"/>
      <c r="EP1017" s="95"/>
      <c r="EQ1017" s="95"/>
      <c r="ER1017" s="95"/>
      <c r="ES1017" s="95"/>
      <c r="ET1017" s="95"/>
      <c r="EU1017" s="95"/>
      <c r="EV1017" s="95"/>
      <c r="EW1017" s="95"/>
      <c r="EX1017" s="95"/>
      <c r="EY1017" s="95"/>
      <c r="EZ1017" s="95"/>
      <c r="FA1017" s="95"/>
      <c r="FB1017" s="95"/>
      <c r="FC1017" s="95"/>
      <c r="FD1017" s="95"/>
      <c r="FE1017" s="95"/>
      <c r="FF1017" s="95"/>
      <c r="FG1017" s="95"/>
      <c r="FH1017" s="95"/>
      <c r="FI1017" s="95"/>
      <c r="FJ1017" s="95"/>
      <c r="FK1017" s="95"/>
      <c r="FL1017" s="95"/>
      <c r="FM1017" s="95"/>
      <c r="FN1017" s="95"/>
      <c r="FO1017" s="95"/>
      <c r="FP1017" s="95"/>
      <c r="FQ1017" s="95"/>
      <c r="FR1017" s="95"/>
      <c r="FS1017" s="95"/>
      <c r="FT1017" s="95"/>
      <c r="FU1017" s="95"/>
      <c r="FV1017" s="95"/>
      <c r="FW1017" s="95"/>
      <c r="FX1017" s="95"/>
      <c r="FY1017" s="95"/>
      <c r="FZ1017" s="95"/>
      <c r="GA1017" s="95"/>
      <c r="GB1017" s="95"/>
      <c r="GC1017" s="95"/>
      <c r="GD1017" s="95"/>
      <c r="GE1017" s="95"/>
      <c r="GF1017" s="95"/>
      <c r="GG1017" s="95"/>
      <c r="GH1017" s="95"/>
      <c r="GI1017" s="95"/>
      <c r="GJ1017" s="95"/>
      <c r="GK1017" s="95"/>
      <c r="GL1017" s="95"/>
      <c r="GM1017" s="95"/>
      <c r="GN1017" s="95"/>
      <c r="GO1017" s="95"/>
      <c r="GP1017" s="95"/>
      <c r="GQ1017" s="95"/>
      <c r="GR1017" s="95"/>
      <c r="GS1017" s="95"/>
      <c r="GT1017" s="95"/>
      <c r="GU1017" s="95"/>
      <c r="GV1017" s="95"/>
      <c r="GW1017" s="95"/>
      <c r="GX1017" s="95"/>
      <c r="GY1017" s="95"/>
      <c r="GZ1017" s="95"/>
      <c r="HA1017" s="95"/>
      <c r="HB1017" s="95"/>
      <c r="HC1017" s="95"/>
      <c r="HD1017" s="95"/>
      <c r="HE1017" s="95"/>
      <c r="HF1017" s="95"/>
    </row>
    <row r="1018" spans="1:214" s="181" customFormat="1" x14ac:dyDescent="0.2">
      <c r="A1018" s="98"/>
      <c r="B1018" s="548">
        <v>85</v>
      </c>
      <c r="C1018" s="549" t="s">
        <v>702</v>
      </c>
      <c r="D1018" s="550" t="s">
        <v>703</v>
      </c>
      <c r="E1018" s="543"/>
      <c r="F1018" s="543"/>
      <c r="G1018" s="544"/>
      <c r="H1018" s="223">
        <f t="shared" si="520"/>
        <v>85</v>
      </c>
      <c r="I1018" s="105" t="s">
        <v>703</v>
      </c>
      <c r="J1018" s="267">
        <f t="shared" si="531"/>
        <v>71778.848499469808</v>
      </c>
      <c r="K1018" s="267">
        <f t="shared" si="530"/>
        <v>1580.1810230216818</v>
      </c>
      <c r="L1018" s="267">
        <f t="shared" si="530"/>
        <v>39223.497635445863</v>
      </c>
      <c r="M1018" s="267">
        <f t="shared" si="530"/>
        <v>2948.6140160142022</v>
      </c>
      <c r="N1018" s="267">
        <f t="shared" si="530"/>
        <v>0</v>
      </c>
      <c r="O1018" s="267">
        <f t="shared" si="530"/>
        <v>10160.291911140635</v>
      </c>
      <c r="P1018" s="267">
        <f t="shared" si="530"/>
        <v>333.80029984986675</v>
      </c>
      <c r="Q1018" s="547">
        <f t="shared" si="522"/>
        <v>126025.23338494207</v>
      </c>
      <c r="S1018" s="95"/>
      <c r="T1018" s="95"/>
      <c r="U1018" s="95"/>
      <c r="V1018" s="95"/>
      <c r="W1018" s="95"/>
      <c r="X1018" s="95"/>
      <c r="Y1018" s="95"/>
      <c r="Z1018" s="95"/>
      <c r="AA1018" s="95"/>
      <c r="AB1018" s="95"/>
      <c r="AC1018" s="95"/>
      <c r="AD1018" s="95"/>
      <c r="AE1018" s="95"/>
      <c r="AF1018" s="95"/>
      <c r="AG1018" s="95"/>
      <c r="AH1018" s="95"/>
      <c r="AI1018" s="95"/>
      <c r="AJ1018" s="95"/>
      <c r="AK1018" s="95"/>
      <c r="AL1018" s="95"/>
      <c r="AM1018" s="95"/>
      <c r="AN1018" s="95"/>
      <c r="AO1018" s="95"/>
      <c r="AP1018" s="95"/>
      <c r="AQ1018" s="95"/>
      <c r="AR1018" s="95"/>
      <c r="AS1018" s="95"/>
      <c r="AT1018" s="95"/>
      <c r="AU1018" s="95"/>
      <c r="AV1018" s="95"/>
      <c r="AW1018" s="95"/>
      <c r="AX1018" s="95"/>
      <c r="AY1018" s="95"/>
      <c r="AZ1018" s="95"/>
      <c r="BA1018" s="95"/>
      <c r="BB1018" s="95"/>
      <c r="BC1018" s="95"/>
      <c r="BD1018" s="95"/>
      <c r="BE1018" s="95"/>
      <c r="BF1018" s="95"/>
      <c r="BG1018" s="95"/>
      <c r="BH1018" s="95"/>
      <c r="BI1018" s="95"/>
      <c r="BJ1018" s="95"/>
      <c r="BK1018" s="95"/>
      <c r="BL1018" s="95"/>
      <c r="BM1018" s="95"/>
      <c r="BN1018" s="95"/>
      <c r="BO1018" s="95"/>
      <c r="BP1018" s="95"/>
      <c r="BQ1018" s="95"/>
      <c r="BR1018" s="95"/>
      <c r="BS1018" s="95"/>
      <c r="BT1018" s="95"/>
      <c r="BU1018" s="95"/>
      <c r="BV1018" s="95"/>
      <c r="BW1018" s="95"/>
      <c r="BX1018" s="95"/>
      <c r="BY1018" s="95"/>
      <c r="BZ1018" s="95"/>
      <c r="CA1018" s="95"/>
      <c r="CB1018" s="95"/>
      <c r="CC1018" s="95"/>
      <c r="CD1018" s="95"/>
      <c r="CE1018" s="95"/>
      <c r="CF1018" s="95"/>
      <c r="CG1018" s="95"/>
      <c r="CH1018" s="95"/>
      <c r="CI1018" s="95"/>
      <c r="CJ1018" s="95"/>
      <c r="CK1018" s="95"/>
      <c r="CL1018" s="95"/>
      <c r="CM1018" s="95"/>
      <c r="CN1018" s="95"/>
      <c r="CO1018" s="95"/>
      <c r="CP1018" s="95"/>
      <c r="CQ1018" s="95"/>
      <c r="CR1018" s="95"/>
      <c r="CS1018" s="95"/>
      <c r="CT1018" s="95"/>
      <c r="CU1018" s="95"/>
      <c r="CV1018" s="95"/>
      <c r="CW1018" s="95"/>
      <c r="CX1018" s="95"/>
      <c r="CY1018" s="95"/>
      <c r="CZ1018" s="95"/>
      <c r="DA1018" s="95"/>
      <c r="DB1018" s="95"/>
      <c r="DC1018" s="95"/>
      <c r="DD1018" s="95"/>
      <c r="DE1018" s="95"/>
      <c r="DF1018" s="95"/>
      <c r="DG1018" s="95"/>
      <c r="DH1018" s="95"/>
      <c r="DI1018" s="95"/>
      <c r="DJ1018" s="95"/>
      <c r="DK1018" s="95"/>
      <c r="DL1018" s="95"/>
      <c r="DM1018" s="95"/>
      <c r="DN1018" s="95"/>
      <c r="DO1018" s="95"/>
      <c r="DP1018" s="95"/>
      <c r="DQ1018" s="95"/>
      <c r="DR1018" s="95"/>
      <c r="DS1018" s="95"/>
      <c r="DT1018" s="95"/>
      <c r="DU1018" s="95"/>
      <c r="DV1018" s="95"/>
      <c r="DW1018" s="95"/>
      <c r="DX1018" s="95"/>
      <c r="DY1018" s="95"/>
      <c r="DZ1018" s="95"/>
      <c r="EA1018" s="95"/>
      <c r="EB1018" s="95"/>
      <c r="EC1018" s="95"/>
      <c r="ED1018" s="95"/>
      <c r="EE1018" s="95"/>
      <c r="EF1018" s="95"/>
      <c r="EG1018" s="95"/>
      <c r="EH1018" s="95"/>
      <c r="EI1018" s="95"/>
      <c r="EJ1018" s="95"/>
      <c r="EK1018" s="95"/>
      <c r="EL1018" s="95"/>
      <c r="EM1018" s="95"/>
      <c r="EN1018" s="95"/>
      <c r="EO1018" s="95"/>
      <c r="EP1018" s="95"/>
      <c r="EQ1018" s="95"/>
      <c r="ER1018" s="95"/>
      <c r="ES1018" s="95"/>
      <c r="ET1018" s="95"/>
      <c r="EU1018" s="95"/>
      <c r="EV1018" s="95"/>
      <c r="EW1018" s="95"/>
      <c r="EX1018" s="95"/>
      <c r="EY1018" s="95"/>
      <c r="EZ1018" s="95"/>
      <c r="FA1018" s="95"/>
      <c r="FB1018" s="95"/>
      <c r="FC1018" s="95"/>
      <c r="FD1018" s="95"/>
      <c r="FE1018" s="95"/>
      <c r="FF1018" s="95"/>
      <c r="FG1018" s="95"/>
      <c r="FH1018" s="95"/>
      <c r="FI1018" s="95"/>
      <c r="FJ1018" s="95"/>
      <c r="FK1018" s="95"/>
      <c r="FL1018" s="95"/>
      <c r="FM1018" s="95"/>
      <c r="FN1018" s="95"/>
      <c r="FO1018" s="95"/>
      <c r="FP1018" s="95"/>
      <c r="FQ1018" s="95"/>
      <c r="FR1018" s="95"/>
      <c r="FS1018" s="95"/>
      <c r="FT1018" s="95"/>
      <c r="FU1018" s="95"/>
      <c r="FV1018" s="95"/>
      <c r="FW1018" s="95"/>
      <c r="FX1018" s="95"/>
      <c r="FY1018" s="95"/>
      <c r="FZ1018" s="95"/>
      <c r="GA1018" s="95"/>
      <c r="GB1018" s="95"/>
      <c r="GC1018" s="95"/>
      <c r="GD1018" s="95"/>
      <c r="GE1018" s="95"/>
      <c r="GF1018" s="95"/>
      <c r="GG1018" s="95"/>
      <c r="GH1018" s="95"/>
      <c r="GI1018" s="95"/>
      <c r="GJ1018" s="95"/>
      <c r="GK1018" s="95"/>
      <c r="GL1018" s="95"/>
      <c r="GM1018" s="95"/>
      <c r="GN1018" s="95"/>
      <c r="GO1018" s="95"/>
      <c r="GP1018" s="95"/>
      <c r="GQ1018" s="95"/>
      <c r="GR1018" s="95"/>
      <c r="GS1018" s="95"/>
      <c r="GT1018" s="95"/>
      <c r="GU1018" s="95"/>
      <c r="GV1018" s="95"/>
      <c r="GW1018" s="95"/>
      <c r="GX1018" s="95"/>
      <c r="GY1018" s="95"/>
      <c r="GZ1018" s="95"/>
      <c r="HA1018" s="95"/>
      <c r="HB1018" s="95"/>
      <c r="HC1018" s="95"/>
      <c r="HD1018" s="95"/>
      <c r="HE1018" s="95"/>
      <c r="HF1018" s="95"/>
    </row>
    <row r="1019" spans="1:214" s="181" customFormat="1" x14ac:dyDescent="0.2">
      <c r="A1019" s="98"/>
      <c r="B1019" s="548">
        <v>86</v>
      </c>
      <c r="C1019" s="549"/>
      <c r="D1019" s="550"/>
      <c r="E1019" s="543"/>
      <c r="F1019" s="543"/>
      <c r="G1019" s="544"/>
      <c r="H1019" s="223">
        <f t="shared" si="520"/>
        <v>86</v>
      </c>
      <c r="I1019" s="105"/>
      <c r="J1019" s="267"/>
      <c r="K1019" s="267"/>
      <c r="L1019" s="267"/>
      <c r="M1019" s="267"/>
      <c r="N1019" s="267"/>
      <c r="O1019" s="267"/>
      <c r="P1019" s="267"/>
      <c r="Q1019" s="547">
        <f t="shared" si="522"/>
        <v>0</v>
      </c>
      <c r="S1019" s="95"/>
      <c r="T1019" s="95"/>
      <c r="U1019" s="95"/>
      <c r="V1019" s="95"/>
      <c r="W1019" s="95"/>
      <c r="X1019" s="95"/>
      <c r="Y1019" s="95"/>
      <c r="Z1019" s="95"/>
      <c r="AA1019" s="95"/>
      <c r="AB1019" s="95"/>
      <c r="AC1019" s="95"/>
      <c r="AD1019" s="95"/>
      <c r="AE1019" s="95"/>
      <c r="AF1019" s="95"/>
      <c r="AG1019" s="95"/>
      <c r="AH1019" s="95"/>
      <c r="AI1019" s="95"/>
      <c r="AJ1019" s="95"/>
      <c r="AK1019" s="95"/>
      <c r="AL1019" s="95"/>
      <c r="AM1019" s="95"/>
      <c r="AN1019" s="95"/>
      <c r="AO1019" s="95"/>
      <c r="AP1019" s="95"/>
      <c r="AQ1019" s="95"/>
      <c r="AR1019" s="95"/>
      <c r="AS1019" s="95"/>
      <c r="AT1019" s="95"/>
      <c r="AU1019" s="95"/>
      <c r="AV1019" s="95"/>
      <c r="AW1019" s="95"/>
      <c r="AX1019" s="95"/>
      <c r="AY1019" s="95"/>
      <c r="AZ1019" s="95"/>
      <c r="BA1019" s="95"/>
      <c r="BB1019" s="95"/>
      <c r="BC1019" s="95"/>
      <c r="BD1019" s="95"/>
      <c r="BE1019" s="95"/>
      <c r="BF1019" s="95"/>
      <c r="BG1019" s="95"/>
      <c r="BH1019" s="95"/>
      <c r="BI1019" s="95"/>
      <c r="BJ1019" s="95"/>
      <c r="BK1019" s="95"/>
      <c r="BL1019" s="95"/>
      <c r="BM1019" s="95"/>
      <c r="BN1019" s="95"/>
      <c r="BO1019" s="95"/>
      <c r="BP1019" s="95"/>
      <c r="BQ1019" s="95"/>
      <c r="BR1019" s="95"/>
      <c r="BS1019" s="95"/>
      <c r="BT1019" s="95"/>
      <c r="BU1019" s="95"/>
      <c r="BV1019" s="95"/>
      <c r="BW1019" s="95"/>
      <c r="BX1019" s="95"/>
      <c r="BY1019" s="95"/>
      <c r="BZ1019" s="95"/>
      <c r="CA1019" s="95"/>
      <c r="CB1019" s="95"/>
      <c r="CC1019" s="95"/>
      <c r="CD1019" s="95"/>
      <c r="CE1019" s="95"/>
      <c r="CF1019" s="95"/>
      <c r="CG1019" s="95"/>
      <c r="CH1019" s="95"/>
      <c r="CI1019" s="95"/>
      <c r="CJ1019" s="95"/>
      <c r="CK1019" s="95"/>
      <c r="CL1019" s="95"/>
      <c r="CM1019" s="95"/>
      <c r="CN1019" s="95"/>
      <c r="CO1019" s="95"/>
      <c r="CP1019" s="95"/>
      <c r="CQ1019" s="95"/>
      <c r="CR1019" s="95"/>
      <c r="CS1019" s="95"/>
      <c r="CT1019" s="95"/>
      <c r="CU1019" s="95"/>
      <c r="CV1019" s="95"/>
      <c r="CW1019" s="95"/>
      <c r="CX1019" s="95"/>
      <c r="CY1019" s="95"/>
      <c r="CZ1019" s="95"/>
      <c r="DA1019" s="95"/>
      <c r="DB1019" s="95"/>
      <c r="DC1019" s="95"/>
      <c r="DD1019" s="95"/>
      <c r="DE1019" s="95"/>
      <c r="DF1019" s="95"/>
      <c r="DG1019" s="95"/>
      <c r="DH1019" s="95"/>
      <c r="DI1019" s="95"/>
      <c r="DJ1019" s="95"/>
      <c r="DK1019" s="95"/>
      <c r="DL1019" s="95"/>
      <c r="DM1019" s="95"/>
      <c r="DN1019" s="95"/>
      <c r="DO1019" s="95"/>
      <c r="DP1019" s="95"/>
      <c r="DQ1019" s="95"/>
      <c r="DR1019" s="95"/>
      <c r="DS1019" s="95"/>
      <c r="DT1019" s="95"/>
      <c r="DU1019" s="95"/>
      <c r="DV1019" s="95"/>
      <c r="DW1019" s="95"/>
      <c r="DX1019" s="95"/>
      <c r="DY1019" s="95"/>
      <c r="DZ1019" s="95"/>
      <c r="EA1019" s="95"/>
      <c r="EB1019" s="95"/>
      <c r="EC1019" s="95"/>
      <c r="ED1019" s="95"/>
      <c r="EE1019" s="95"/>
      <c r="EF1019" s="95"/>
      <c r="EG1019" s="95"/>
      <c r="EH1019" s="95"/>
      <c r="EI1019" s="95"/>
      <c r="EJ1019" s="95"/>
      <c r="EK1019" s="95"/>
      <c r="EL1019" s="95"/>
      <c r="EM1019" s="95"/>
      <c r="EN1019" s="95"/>
      <c r="EO1019" s="95"/>
      <c r="EP1019" s="95"/>
      <c r="EQ1019" s="95"/>
      <c r="ER1019" s="95"/>
      <c r="ES1019" s="95"/>
      <c r="ET1019" s="95"/>
      <c r="EU1019" s="95"/>
      <c r="EV1019" s="95"/>
      <c r="EW1019" s="95"/>
      <c r="EX1019" s="95"/>
      <c r="EY1019" s="95"/>
      <c r="EZ1019" s="95"/>
      <c r="FA1019" s="95"/>
      <c r="FB1019" s="95"/>
      <c r="FC1019" s="95"/>
      <c r="FD1019" s="95"/>
      <c r="FE1019" s="95"/>
      <c r="FF1019" s="95"/>
      <c r="FG1019" s="95"/>
      <c r="FH1019" s="95"/>
      <c r="FI1019" s="95"/>
      <c r="FJ1019" s="95"/>
      <c r="FK1019" s="95"/>
      <c r="FL1019" s="95"/>
      <c r="FM1019" s="95"/>
      <c r="FN1019" s="95"/>
      <c r="FO1019" s="95"/>
      <c r="FP1019" s="95"/>
      <c r="FQ1019" s="95"/>
      <c r="FR1019" s="95"/>
      <c r="FS1019" s="95"/>
      <c r="FT1019" s="95"/>
      <c r="FU1019" s="95"/>
      <c r="FV1019" s="95"/>
      <c r="FW1019" s="95"/>
      <c r="FX1019" s="95"/>
      <c r="FY1019" s="95"/>
      <c r="FZ1019" s="95"/>
      <c r="GA1019" s="95"/>
      <c r="GB1019" s="95"/>
      <c r="GC1019" s="95"/>
      <c r="GD1019" s="95"/>
      <c r="GE1019" s="95"/>
      <c r="GF1019" s="95"/>
      <c r="GG1019" s="95"/>
      <c r="GH1019" s="95"/>
      <c r="GI1019" s="95"/>
      <c r="GJ1019" s="95"/>
      <c r="GK1019" s="95"/>
      <c r="GL1019" s="95"/>
      <c r="GM1019" s="95"/>
      <c r="GN1019" s="95"/>
      <c r="GO1019" s="95"/>
      <c r="GP1019" s="95"/>
      <c r="GQ1019" s="95"/>
      <c r="GR1019" s="95"/>
      <c r="GS1019" s="95"/>
      <c r="GT1019" s="95"/>
      <c r="GU1019" s="95"/>
      <c r="GV1019" s="95"/>
      <c r="GW1019" s="95"/>
      <c r="GX1019" s="95"/>
      <c r="GY1019" s="95"/>
      <c r="GZ1019" s="95"/>
      <c r="HA1019" s="95"/>
      <c r="HB1019" s="95"/>
      <c r="HC1019" s="95"/>
      <c r="HD1019" s="95"/>
      <c r="HE1019" s="95"/>
      <c r="HF1019" s="95"/>
    </row>
    <row r="1020" spans="1:214" s="181" customFormat="1" x14ac:dyDescent="0.2">
      <c r="A1020" s="98"/>
      <c r="B1020" s="548">
        <v>87</v>
      </c>
      <c r="C1020" s="549" t="s">
        <v>704</v>
      </c>
      <c r="D1020" s="550" t="s">
        <v>705</v>
      </c>
      <c r="E1020" s="543"/>
      <c r="F1020" s="543"/>
      <c r="G1020" s="544"/>
      <c r="H1020" s="223">
        <f t="shared" si="520"/>
        <v>87</v>
      </c>
      <c r="I1020" s="105" t="s">
        <v>705</v>
      </c>
      <c r="J1020" s="267">
        <v>456696.11562239635</v>
      </c>
      <c r="K1020" s="267">
        <v>8598.1007587900258</v>
      </c>
      <c r="L1020" s="267">
        <v>333494.07998752233</v>
      </c>
      <c r="M1020" s="267">
        <v>34110.696216071818</v>
      </c>
      <c r="N1020" s="267">
        <v>146066.46585912901</v>
      </c>
      <c r="O1020" s="267">
        <v>0</v>
      </c>
      <c r="P1020" s="267">
        <v>0</v>
      </c>
      <c r="Q1020" s="547">
        <f t="shared" si="522"/>
        <v>978965.45844390953</v>
      </c>
      <c r="S1020" s="95"/>
      <c r="T1020" s="95"/>
      <c r="U1020" s="95"/>
      <c r="V1020" s="95"/>
      <c r="W1020" s="95"/>
      <c r="X1020" s="95"/>
      <c r="Y1020" s="95"/>
      <c r="Z1020" s="95"/>
      <c r="AA1020" s="95"/>
      <c r="AB1020" s="95"/>
      <c r="AC1020" s="95"/>
      <c r="AD1020" s="95"/>
      <c r="AE1020" s="95"/>
      <c r="AF1020" s="95"/>
      <c r="AG1020" s="95"/>
      <c r="AH1020" s="95"/>
      <c r="AI1020" s="95"/>
      <c r="AJ1020" s="95"/>
      <c r="AK1020" s="95"/>
      <c r="AL1020" s="95"/>
      <c r="AM1020" s="95"/>
      <c r="AN1020" s="95"/>
      <c r="AO1020" s="95"/>
      <c r="AP1020" s="95"/>
      <c r="AQ1020" s="95"/>
      <c r="AR1020" s="95"/>
      <c r="AS1020" s="95"/>
      <c r="AT1020" s="95"/>
      <c r="AU1020" s="95"/>
      <c r="AV1020" s="95"/>
      <c r="AW1020" s="95"/>
      <c r="AX1020" s="95"/>
      <c r="AY1020" s="95"/>
      <c r="AZ1020" s="95"/>
      <c r="BA1020" s="95"/>
      <c r="BB1020" s="95"/>
      <c r="BC1020" s="95"/>
      <c r="BD1020" s="95"/>
      <c r="BE1020" s="95"/>
      <c r="BF1020" s="95"/>
      <c r="BG1020" s="95"/>
      <c r="BH1020" s="95"/>
      <c r="BI1020" s="95"/>
      <c r="BJ1020" s="95"/>
      <c r="BK1020" s="95"/>
      <c r="BL1020" s="95"/>
      <c r="BM1020" s="95"/>
      <c r="BN1020" s="95"/>
      <c r="BO1020" s="95"/>
      <c r="BP1020" s="95"/>
      <c r="BQ1020" s="95"/>
      <c r="BR1020" s="95"/>
      <c r="BS1020" s="95"/>
      <c r="BT1020" s="95"/>
      <c r="BU1020" s="95"/>
      <c r="BV1020" s="95"/>
      <c r="BW1020" s="95"/>
      <c r="BX1020" s="95"/>
      <c r="BY1020" s="95"/>
      <c r="BZ1020" s="95"/>
      <c r="CA1020" s="95"/>
      <c r="CB1020" s="95"/>
      <c r="CC1020" s="95"/>
      <c r="CD1020" s="95"/>
      <c r="CE1020" s="95"/>
      <c r="CF1020" s="95"/>
      <c r="CG1020" s="95"/>
      <c r="CH1020" s="95"/>
      <c r="CI1020" s="95"/>
      <c r="CJ1020" s="95"/>
      <c r="CK1020" s="95"/>
      <c r="CL1020" s="95"/>
      <c r="CM1020" s="95"/>
      <c r="CN1020" s="95"/>
      <c r="CO1020" s="95"/>
      <c r="CP1020" s="95"/>
      <c r="CQ1020" s="95"/>
      <c r="CR1020" s="95"/>
      <c r="CS1020" s="95"/>
      <c r="CT1020" s="95"/>
      <c r="CU1020" s="95"/>
      <c r="CV1020" s="95"/>
      <c r="CW1020" s="95"/>
      <c r="CX1020" s="95"/>
      <c r="CY1020" s="95"/>
      <c r="CZ1020" s="95"/>
      <c r="DA1020" s="95"/>
      <c r="DB1020" s="95"/>
      <c r="DC1020" s="95"/>
      <c r="DD1020" s="95"/>
      <c r="DE1020" s="95"/>
      <c r="DF1020" s="95"/>
      <c r="DG1020" s="95"/>
      <c r="DH1020" s="95"/>
      <c r="DI1020" s="95"/>
      <c r="DJ1020" s="95"/>
      <c r="DK1020" s="95"/>
      <c r="DL1020" s="95"/>
      <c r="DM1020" s="95"/>
      <c r="DN1020" s="95"/>
      <c r="DO1020" s="95"/>
      <c r="DP1020" s="95"/>
      <c r="DQ1020" s="95"/>
      <c r="DR1020" s="95"/>
      <c r="DS1020" s="95"/>
      <c r="DT1020" s="95"/>
      <c r="DU1020" s="95"/>
      <c r="DV1020" s="95"/>
      <c r="DW1020" s="95"/>
      <c r="DX1020" s="95"/>
      <c r="DY1020" s="95"/>
      <c r="DZ1020" s="95"/>
      <c r="EA1020" s="95"/>
      <c r="EB1020" s="95"/>
      <c r="EC1020" s="95"/>
      <c r="ED1020" s="95"/>
      <c r="EE1020" s="95"/>
      <c r="EF1020" s="95"/>
      <c r="EG1020" s="95"/>
      <c r="EH1020" s="95"/>
      <c r="EI1020" s="95"/>
      <c r="EJ1020" s="95"/>
      <c r="EK1020" s="95"/>
      <c r="EL1020" s="95"/>
      <c r="EM1020" s="95"/>
      <c r="EN1020" s="95"/>
      <c r="EO1020" s="95"/>
      <c r="EP1020" s="95"/>
      <c r="EQ1020" s="95"/>
      <c r="ER1020" s="95"/>
      <c r="ES1020" s="95"/>
      <c r="ET1020" s="95"/>
      <c r="EU1020" s="95"/>
      <c r="EV1020" s="95"/>
      <c r="EW1020" s="95"/>
      <c r="EX1020" s="95"/>
      <c r="EY1020" s="95"/>
      <c r="EZ1020" s="95"/>
      <c r="FA1020" s="95"/>
      <c r="FB1020" s="95"/>
      <c r="FC1020" s="95"/>
      <c r="FD1020" s="95"/>
      <c r="FE1020" s="95"/>
      <c r="FF1020" s="95"/>
      <c r="FG1020" s="95"/>
      <c r="FH1020" s="95"/>
      <c r="FI1020" s="95"/>
      <c r="FJ1020" s="95"/>
      <c r="FK1020" s="95"/>
      <c r="FL1020" s="95"/>
      <c r="FM1020" s="95"/>
      <c r="FN1020" s="95"/>
      <c r="FO1020" s="95"/>
      <c r="FP1020" s="95"/>
      <c r="FQ1020" s="95"/>
      <c r="FR1020" s="95"/>
      <c r="FS1020" s="95"/>
      <c r="FT1020" s="95"/>
      <c r="FU1020" s="95"/>
      <c r="FV1020" s="95"/>
      <c r="FW1020" s="95"/>
      <c r="FX1020" s="95"/>
      <c r="FY1020" s="95"/>
      <c r="FZ1020" s="95"/>
      <c r="GA1020" s="95"/>
      <c r="GB1020" s="95"/>
      <c r="GC1020" s="95"/>
      <c r="GD1020" s="95"/>
      <c r="GE1020" s="95"/>
      <c r="GF1020" s="95"/>
      <c r="GG1020" s="95"/>
      <c r="GH1020" s="95"/>
      <c r="GI1020" s="95"/>
      <c r="GJ1020" s="95"/>
      <c r="GK1020" s="95"/>
      <c r="GL1020" s="95"/>
      <c r="GM1020" s="95"/>
      <c r="GN1020" s="95"/>
      <c r="GO1020" s="95"/>
      <c r="GP1020" s="95"/>
      <c r="GQ1020" s="95"/>
      <c r="GR1020" s="95"/>
      <c r="GS1020" s="95"/>
      <c r="GT1020" s="95"/>
      <c r="GU1020" s="95"/>
      <c r="GV1020" s="95"/>
      <c r="GW1020" s="95"/>
      <c r="GX1020" s="95"/>
      <c r="GY1020" s="95"/>
      <c r="GZ1020" s="95"/>
      <c r="HA1020" s="95"/>
      <c r="HB1020" s="95"/>
      <c r="HC1020" s="95"/>
      <c r="HD1020" s="95"/>
      <c r="HE1020" s="95"/>
      <c r="HF1020" s="95"/>
    </row>
    <row r="1021" spans="1:214" s="181" customFormat="1" x14ac:dyDescent="0.2">
      <c r="A1021" s="98"/>
      <c r="B1021" s="548">
        <v>88</v>
      </c>
      <c r="C1021" s="549" t="s">
        <v>706</v>
      </c>
      <c r="D1021" s="550" t="s">
        <v>707</v>
      </c>
      <c r="E1021" s="543"/>
      <c r="F1021" s="543"/>
      <c r="G1021" s="544"/>
      <c r="H1021" s="223">
        <f t="shared" si="520"/>
        <v>88</v>
      </c>
      <c r="I1021" s="105" t="s">
        <v>707</v>
      </c>
      <c r="J1021" s="267">
        <v>678541.07924486895</v>
      </c>
      <c r="K1021" s="267">
        <v>14624.880297869768</v>
      </c>
      <c r="L1021" s="267">
        <v>405667.47384608758</v>
      </c>
      <c r="M1021" s="267">
        <v>34646.473545779147</v>
      </c>
      <c r="N1021" s="267">
        <v>17673.935237512665</v>
      </c>
      <c r="O1021" s="267">
        <v>58097.529918498796</v>
      </c>
      <c r="P1021" s="267">
        <v>2934.1666830998438</v>
      </c>
      <c r="Q1021" s="547">
        <f t="shared" si="522"/>
        <v>1212185.5387737171</v>
      </c>
      <c r="S1021" s="95"/>
      <c r="T1021" s="95"/>
      <c r="U1021" s="95"/>
      <c r="V1021" s="95"/>
      <c r="W1021" s="95"/>
      <c r="X1021" s="95"/>
      <c r="Y1021" s="95"/>
      <c r="Z1021" s="95"/>
      <c r="AA1021" s="95"/>
      <c r="AB1021" s="95"/>
      <c r="AC1021" s="95"/>
      <c r="AD1021" s="95"/>
      <c r="AE1021" s="95"/>
      <c r="AF1021" s="95"/>
      <c r="AG1021" s="95"/>
      <c r="AH1021" s="95"/>
      <c r="AI1021" s="95"/>
      <c r="AJ1021" s="95"/>
      <c r="AK1021" s="95"/>
      <c r="AL1021" s="95"/>
      <c r="AM1021" s="95"/>
      <c r="AN1021" s="95"/>
      <c r="AO1021" s="95"/>
      <c r="AP1021" s="95"/>
      <c r="AQ1021" s="95"/>
      <c r="AR1021" s="95"/>
      <c r="AS1021" s="95"/>
      <c r="AT1021" s="95"/>
      <c r="AU1021" s="95"/>
      <c r="AV1021" s="95"/>
      <c r="AW1021" s="95"/>
      <c r="AX1021" s="95"/>
      <c r="AY1021" s="95"/>
      <c r="AZ1021" s="95"/>
      <c r="BA1021" s="95"/>
      <c r="BB1021" s="95"/>
      <c r="BC1021" s="95"/>
      <c r="BD1021" s="95"/>
      <c r="BE1021" s="95"/>
      <c r="BF1021" s="95"/>
      <c r="BG1021" s="95"/>
      <c r="BH1021" s="95"/>
      <c r="BI1021" s="95"/>
      <c r="BJ1021" s="95"/>
      <c r="BK1021" s="95"/>
      <c r="BL1021" s="95"/>
      <c r="BM1021" s="95"/>
      <c r="BN1021" s="95"/>
      <c r="BO1021" s="95"/>
      <c r="BP1021" s="95"/>
      <c r="BQ1021" s="95"/>
      <c r="BR1021" s="95"/>
      <c r="BS1021" s="95"/>
      <c r="BT1021" s="95"/>
      <c r="BU1021" s="95"/>
      <c r="BV1021" s="95"/>
      <c r="BW1021" s="95"/>
      <c r="BX1021" s="95"/>
      <c r="BY1021" s="95"/>
      <c r="BZ1021" s="95"/>
      <c r="CA1021" s="95"/>
      <c r="CB1021" s="95"/>
      <c r="CC1021" s="95"/>
      <c r="CD1021" s="95"/>
      <c r="CE1021" s="95"/>
      <c r="CF1021" s="95"/>
      <c r="CG1021" s="95"/>
      <c r="CH1021" s="95"/>
      <c r="CI1021" s="95"/>
      <c r="CJ1021" s="95"/>
      <c r="CK1021" s="95"/>
      <c r="CL1021" s="95"/>
      <c r="CM1021" s="95"/>
      <c r="CN1021" s="95"/>
      <c r="CO1021" s="95"/>
      <c r="CP1021" s="95"/>
      <c r="CQ1021" s="95"/>
      <c r="CR1021" s="95"/>
      <c r="CS1021" s="95"/>
      <c r="CT1021" s="95"/>
      <c r="CU1021" s="95"/>
      <c r="CV1021" s="95"/>
      <c r="CW1021" s="95"/>
      <c r="CX1021" s="95"/>
      <c r="CY1021" s="95"/>
      <c r="CZ1021" s="95"/>
      <c r="DA1021" s="95"/>
      <c r="DB1021" s="95"/>
      <c r="DC1021" s="95"/>
      <c r="DD1021" s="95"/>
      <c r="DE1021" s="95"/>
      <c r="DF1021" s="95"/>
      <c r="DG1021" s="95"/>
      <c r="DH1021" s="95"/>
      <c r="DI1021" s="95"/>
      <c r="DJ1021" s="95"/>
      <c r="DK1021" s="95"/>
      <c r="DL1021" s="95"/>
      <c r="DM1021" s="95"/>
      <c r="DN1021" s="95"/>
      <c r="DO1021" s="95"/>
      <c r="DP1021" s="95"/>
      <c r="DQ1021" s="95"/>
      <c r="DR1021" s="95"/>
      <c r="DS1021" s="95"/>
      <c r="DT1021" s="95"/>
      <c r="DU1021" s="95"/>
      <c r="DV1021" s="95"/>
      <c r="DW1021" s="95"/>
      <c r="DX1021" s="95"/>
      <c r="DY1021" s="95"/>
      <c r="DZ1021" s="95"/>
      <c r="EA1021" s="95"/>
      <c r="EB1021" s="95"/>
      <c r="EC1021" s="95"/>
      <c r="ED1021" s="95"/>
      <c r="EE1021" s="95"/>
      <c r="EF1021" s="95"/>
      <c r="EG1021" s="95"/>
      <c r="EH1021" s="95"/>
      <c r="EI1021" s="95"/>
      <c r="EJ1021" s="95"/>
      <c r="EK1021" s="95"/>
      <c r="EL1021" s="95"/>
      <c r="EM1021" s="95"/>
      <c r="EN1021" s="95"/>
      <c r="EO1021" s="95"/>
      <c r="EP1021" s="95"/>
      <c r="EQ1021" s="95"/>
      <c r="ER1021" s="95"/>
      <c r="ES1021" s="95"/>
      <c r="ET1021" s="95"/>
      <c r="EU1021" s="95"/>
      <c r="EV1021" s="95"/>
      <c r="EW1021" s="95"/>
      <c r="EX1021" s="95"/>
      <c r="EY1021" s="95"/>
      <c r="EZ1021" s="95"/>
      <c r="FA1021" s="95"/>
      <c r="FB1021" s="95"/>
      <c r="FC1021" s="95"/>
      <c r="FD1021" s="95"/>
      <c r="FE1021" s="95"/>
      <c r="FF1021" s="95"/>
      <c r="FG1021" s="95"/>
      <c r="FH1021" s="95"/>
      <c r="FI1021" s="95"/>
      <c r="FJ1021" s="95"/>
      <c r="FK1021" s="95"/>
      <c r="FL1021" s="95"/>
      <c r="FM1021" s="95"/>
      <c r="FN1021" s="95"/>
      <c r="FO1021" s="95"/>
      <c r="FP1021" s="95"/>
      <c r="FQ1021" s="95"/>
      <c r="FR1021" s="95"/>
      <c r="FS1021" s="95"/>
      <c r="FT1021" s="95"/>
      <c r="FU1021" s="95"/>
      <c r="FV1021" s="95"/>
      <c r="FW1021" s="95"/>
      <c r="FX1021" s="95"/>
      <c r="FY1021" s="95"/>
      <c r="FZ1021" s="95"/>
      <c r="GA1021" s="95"/>
      <c r="GB1021" s="95"/>
      <c r="GC1021" s="95"/>
      <c r="GD1021" s="95"/>
      <c r="GE1021" s="95"/>
      <c r="GF1021" s="95"/>
      <c r="GG1021" s="95"/>
      <c r="GH1021" s="95"/>
      <c r="GI1021" s="95"/>
      <c r="GJ1021" s="95"/>
      <c r="GK1021" s="95"/>
      <c r="GL1021" s="95"/>
      <c r="GM1021" s="95"/>
      <c r="GN1021" s="95"/>
      <c r="GO1021" s="95"/>
      <c r="GP1021" s="95"/>
      <c r="GQ1021" s="95"/>
      <c r="GR1021" s="95"/>
      <c r="GS1021" s="95"/>
      <c r="GT1021" s="95"/>
      <c r="GU1021" s="95"/>
      <c r="GV1021" s="95"/>
      <c r="GW1021" s="95"/>
      <c r="GX1021" s="95"/>
      <c r="GY1021" s="95"/>
      <c r="GZ1021" s="95"/>
      <c r="HA1021" s="95"/>
      <c r="HB1021" s="95"/>
      <c r="HC1021" s="95"/>
      <c r="HD1021" s="95"/>
      <c r="HE1021" s="95"/>
      <c r="HF1021" s="95"/>
    </row>
    <row r="1022" spans="1:214" s="181" customFormat="1" x14ac:dyDescent="0.2">
      <c r="A1022" s="98"/>
      <c r="B1022" s="548">
        <v>89</v>
      </c>
      <c r="C1022" s="549" t="s">
        <v>708</v>
      </c>
      <c r="D1022" s="550" t="s">
        <v>709</v>
      </c>
      <c r="E1022" s="543"/>
      <c r="F1022" s="543"/>
      <c r="G1022" s="544"/>
      <c r="H1022" s="223">
        <f t="shared" si="520"/>
        <v>89</v>
      </c>
      <c r="I1022" s="105" t="s">
        <v>709</v>
      </c>
      <c r="J1022" s="267">
        <v>51564.922861173451</v>
      </c>
      <c r="K1022" s="267">
        <v>3755.4178609189371</v>
      </c>
      <c r="L1022" s="267">
        <v>14706.991721184235</v>
      </c>
      <c r="M1022" s="267">
        <v>2815.8120456767829</v>
      </c>
      <c r="N1022" s="267">
        <v>3571.6999611492047</v>
      </c>
      <c r="O1022" s="267">
        <v>0</v>
      </c>
      <c r="P1022" s="267">
        <v>0</v>
      </c>
      <c r="Q1022" s="547">
        <f t="shared" si="522"/>
        <v>76414.84445010261</v>
      </c>
      <c r="S1022" s="95"/>
      <c r="T1022" s="95"/>
      <c r="U1022" s="95"/>
      <c r="V1022" s="95"/>
      <c r="W1022" s="95"/>
      <c r="X1022" s="95"/>
      <c r="Y1022" s="95"/>
      <c r="Z1022" s="95"/>
      <c r="AA1022" s="95"/>
      <c r="AB1022" s="95"/>
      <c r="AC1022" s="95"/>
      <c r="AD1022" s="95"/>
      <c r="AE1022" s="95"/>
      <c r="AF1022" s="95"/>
      <c r="AG1022" s="95"/>
      <c r="AH1022" s="95"/>
      <c r="AI1022" s="95"/>
      <c r="AJ1022" s="95"/>
      <c r="AK1022" s="95"/>
      <c r="AL1022" s="95"/>
      <c r="AM1022" s="95"/>
      <c r="AN1022" s="95"/>
      <c r="AO1022" s="95"/>
      <c r="AP1022" s="95"/>
      <c r="AQ1022" s="95"/>
      <c r="AR1022" s="95"/>
      <c r="AS1022" s="95"/>
      <c r="AT1022" s="95"/>
      <c r="AU1022" s="95"/>
      <c r="AV1022" s="95"/>
      <c r="AW1022" s="95"/>
      <c r="AX1022" s="95"/>
      <c r="AY1022" s="95"/>
      <c r="AZ1022" s="95"/>
      <c r="BA1022" s="95"/>
      <c r="BB1022" s="95"/>
      <c r="BC1022" s="95"/>
      <c r="BD1022" s="95"/>
      <c r="BE1022" s="95"/>
      <c r="BF1022" s="95"/>
      <c r="BG1022" s="95"/>
      <c r="BH1022" s="95"/>
      <c r="BI1022" s="95"/>
      <c r="BJ1022" s="95"/>
      <c r="BK1022" s="95"/>
      <c r="BL1022" s="95"/>
      <c r="BM1022" s="95"/>
      <c r="BN1022" s="95"/>
      <c r="BO1022" s="95"/>
      <c r="BP1022" s="95"/>
      <c r="BQ1022" s="95"/>
      <c r="BR1022" s="95"/>
      <c r="BS1022" s="95"/>
      <c r="BT1022" s="95"/>
      <c r="BU1022" s="95"/>
      <c r="BV1022" s="95"/>
      <c r="BW1022" s="95"/>
      <c r="BX1022" s="95"/>
      <c r="BY1022" s="95"/>
      <c r="BZ1022" s="95"/>
      <c r="CA1022" s="95"/>
      <c r="CB1022" s="95"/>
      <c r="CC1022" s="95"/>
      <c r="CD1022" s="95"/>
      <c r="CE1022" s="95"/>
      <c r="CF1022" s="95"/>
      <c r="CG1022" s="95"/>
      <c r="CH1022" s="95"/>
      <c r="CI1022" s="95"/>
      <c r="CJ1022" s="95"/>
      <c r="CK1022" s="95"/>
      <c r="CL1022" s="95"/>
      <c r="CM1022" s="95"/>
      <c r="CN1022" s="95"/>
      <c r="CO1022" s="95"/>
      <c r="CP1022" s="95"/>
      <c r="CQ1022" s="95"/>
      <c r="CR1022" s="95"/>
      <c r="CS1022" s="95"/>
      <c r="CT1022" s="95"/>
      <c r="CU1022" s="95"/>
      <c r="CV1022" s="95"/>
      <c r="CW1022" s="95"/>
      <c r="CX1022" s="95"/>
      <c r="CY1022" s="95"/>
      <c r="CZ1022" s="95"/>
      <c r="DA1022" s="95"/>
      <c r="DB1022" s="95"/>
      <c r="DC1022" s="95"/>
      <c r="DD1022" s="95"/>
      <c r="DE1022" s="95"/>
      <c r="DF1022" s="95"/>
      <c r="DG1022" s="95"/>
      <c r="DH1022" s="95"/>
      <c r="DI1022" s="95"/>
      <c r="DJ1022" s="95"/>
      <c r="DK1022" s="95"/>
      <c r="DL1022" s="95"/>
      <c r="DM1022" s="95"/>
      <c r="DN1022" s="95"/>
      <c r="DO1022" s="95"/>
      <c r="DP1022" s="95"/>
      <c r="DQ1022" s="95"/>
      <c r="DR1022" s="95"/>
      <c r="DS1022" s="95"/>
      <c r="DT1022" s="95"/>
      <c r="DU1022" s="95"/>
      <c r="DV1022" s="95"/>
      <c r="DW1022" s="95"/>
      <c r="DX1022" s="95"/>
      <c r="DY1022" s="95"/>
      <c r="DZ1022" s="95"/>
      <c r="EA1022" s="95"/>
      <c r="EB1022" s="95"/>
      <c r="EC1022" s="95"/>
      <c r="ED1022" s="95"/>
      <c r="EE1022" s="95"/>
      <c r="EF1022" s="95"/>
      <c r="EG1022" s="95"/>
      <c r="EH1022" s="95"/>
      <c r="EI1022" s="95"/>
      <c r="EJ1022" s="95"/>
      <c r="EK1022" s="95"/>
      <c r="EL1022" s="95"/>
      <c r="EM1022" s="95"/>
      <c r="EN1022" s="95"/>
      <c r="EO1022" s="95"/>
      <c r="EP1022" s="95"/>
      <c r="EQ1022" s="95"/>
      <c r="ER1022" s="95"/>
      <c r="ES1022" s="95"/>
      <c r="ET1022" s="95"/>
      <c r="EU1022" s="95"/>
      <c r="EV1022" s="95"/>
      <c r="EW1022" s="95"/>
      <c r="EX1022" s="95"/>
      <c r="EY1022" s="95"/>
      <c r="EZ1022" s="95"/>
      <c r="FA1022" s="95"/>
      <c r="FB1022" s="95"/>
      <c r="FC1022" s="95"/>
      <c r="FD1022" s="95"/>
      <c r="FE1022" s="95"/>
      <c r="FF1022" s="95"/>
      <c r="FG1022" s="95"/>
      <c r="FH1022" s="95"/>
      <c r="FI1022" s="95"/>
      <c r="FJ1022" s="95"/>
      <c r="FK1022" s="95"/>
      <c r="FL1022" s="95"/>
      <c r="FM1022" s="95"/>
      <c r="FN1022" s="95"/>
      <c r="FO1022" s="95"/>
      <c r="FP1022" s="95"/>
      <c r="FQ1022" s="95"/>
      <c r="FR1022" s="95"/>
      <c r="FS1022" s="95"/>
      <c r="FT1022" s="95"/>
      <c r="FU1022" s="95"/>
      <c r="FV1022" s="95"/>
      <c r="FW1022" s="95"/>
      <c r="FX1022" s="95"/>
      <c r="FY1022" s="95"/>
      <c r="FZ1022" s="95"/>
      <c r="GA1022" s="95"/>
      <c r="GB1022" s="95"/>
      <c r="GC1022" s="95"/>
      <c r="GD1022" s="95"/>
      <c r="GE1022" s="95"/>
      <c r="GF1022" s="95"/>
      <c r="GG1022" s="95"/>
      <c r="GH1022" s="95"/>
      <c r="GI1022" s="95"/>
      <c r="GJ1022" s="95"/>
      <c r="GK1022" s="95"/>
      <c r="GL1022" s="95"/>
      <c r="GM1022" s="95"/>
      <c r="GN1022" s="95"/>
      <c r="GO1022" s="95"/>
      <c r="GP1022" s="95"/>
      <c r="GQ1022" s="95"/>
      <c r="GR1022" s="95"/>
      <c r="GS1022" s="95"/>
      <c r="GT1022" s="95"/>
      <c r="GU1022" s="95"/>
      <c r="GV1022" s="95"/>
      <c r="GW1022" s="95"/>
      <c r="GX1022" s="95"/>
      <c r="GY1022" s="95"/>
      <c r="GZ1022" s="95"/>
      <c r="HA1022" s="95"/>
      <c r="HB1022" s="95"/>
      <c r="HC1022" s="95"/>
      <c r="HD1022" s="95"/>
      <c r="HE1022" s="95"/>
      <c r="HF1022" s="95"/>
    </row>
    <row r="1023" spans="1:214" s="181" customFormat="1" x14ac:dyDescent="0.2">
      <c r="A1023" s="98"/>
      <c r="B1023" s="548">
        <v>90</v>
      </c>
      <c r="C1023" s="549" t="s">
        <v>710</v>
      </c>
      <c r="D1023" s="550" t="s">
        <v>711</v>
      </c>
      <c r="E1023" s="543"/>
      <c r="F1023" s="543"/>
      <c r="G1023" s="544"/>
      <c r="H1023" s="223">
        <f t="shared" si="520"/>
        <v>90</v>
      </c>
      <c r="I1023" s="105" t="s">
        <v>711</v>
      </c>
      <c r="J1023" s="267">
        <v>65287.96113640735</v>
      </c>
      <c r="K1023" s="267">
        <v>4336.0123062652365</v>
      </c>
      <c r="L1023" s="267">
        <v>7350.9100876645234</v>
      </c>
      <c r="M1023" s="267">
        <v>454.62971030711833</v>
      </c>
      <c r="N1023" s="267">
        <v>545.86580827499677</v>
      </c>
      <c r="O1023" s="267">
        <v>2481.0062280417892</v>
      </c>
      <c r="P1023" s="267">
        <v>273.45103349202884</v>
      </c>
      <c r="Q1023" s="547">
        <f t="shared" si="522"/>
        <v>80729.836310453044</v>
      </c>
      <c r="S1023" s="95"/>
      <c r="T1023" s="95"/>
      <c r="U1023" s="95"/>
      <c r="V1023" s="95"/>
      <c r="W1023" s="95"/>
      <c r="X1023" s="95"/>
      <c r="Y1023" s="95"/>
      <c r="Z1023" s="95"/>
      <c r="AA1023" s="95"/>
      <c r="AB1023" s="95"/>
      <c r="AC1023" s="95"/>
      <c r="AD1023" s="95"/>
      <c r="AE1023" s="95"/>
      <c r="AF1023" s="95"/>
      <c r="AG1023" s="95"/>
      <c r="AH1023" s="95"/>
      <c r="AI1023" s="95"/>
      <c r="AJ1023" s="95"/>
      <c r="AK1023" s="95"/>
      <c r="AL1023" s="95"/>
      <c r="AM1023" s="95"/>
      <c r="AN1023" s="95"/>
      <c r="AO1023" s="95"/>
      <c r="AP1023" s="95"/>
      <c r="AQ1023" s="95"/>
      <c r="AR1023" s="95"/>
      <c r="AS1023" s="95"/>
      <c r="AT1023" s="95"/>
      <c r="AU1023" s="95"/>
      <c r="AV1023" s="95"/>
      <c r="AW1023" s="95"/>
      <c r="AX1023" s="95"/>
      <c r="AY1023" s="95"/>
      <c r="AZ1023" s="95"/>
      <c r="BA1023" s="95"/>
      <c r="BB1023" s="95"/>
      <c r="BC1023" s="95"/>
      <c r="BD1023" s="95"/>
      <c r="BE1023" s="95"/>
      <c r="BF1023" s="95"/>
      <c r="BG1023" s="95"/>
      <c r="BH1023" s="95"/>
      <c r="BI1023" s="95"/>
      <c r="BJ1023" s="95"/>
      <c r="BK1023" s="95"/>
      <c r="BL1023" s="95"/>
      <c r="BM1023" s="95"/>
      <c r="BN1023" s="95"/>
      <c r="BO1023" s="95"/>
      <c r="BP1023" s="95"/>
      <c r="BQ1023" s="95"/>
      <c r="BR1023" s="95"/>
      <c r="BS1023" s="95"/>
      <c r="BT1023" s="95"/>
      <c r="BU1023" s="95"/>
      <c r="BV1023" s="95"/>
      <c r="BW1023" s="95"/>
      <c r="BX1023" s="95"/>
      <c r="BY1023" s="95"/>
      <c r="BZ1023" s="95"/>
      <c r="CA1023" s="95"/>
      <c r="CB1023" s="95"/>
      <c r="CC1023" s="95"/>
      <c r="CD1023" s="95"/>
      <c r="CE1023" s="95"/>
      <c r="CF1023" s="95"/>
      <c r="CG1023" s="95"/>
      <c r="CH1023" s="95"/>
      <c r="CI1023" s="95"/>
      <c r="CJ1023" s="95"/>
      <c r="CK1023" s="95"/>
      <c r="CL1023" s="95"/>
      <c r="CM1023" s="95"/>
      <c r="CN1023" s="95"/>
      <c r="CO1023" s="95"/>
      <c r="CP1023" s="95"/>
      <c r="CQ1023" s="95"/>
      <c r="CR1023" s="95"/>
      <c r="CS1023" s="95"/>
      <c r="CT1023" s="95"/>
      <c r="CU1023" s="95"/>
      <c r="CV1023" s="95"/>
      <c r="CW1023" s="95"/>
      <c r="CX1023" s="95"/>
      <c r="CY1023" s="95"/>
      <c r="CZ1023" s="95"/>
      <c r="DA1023" s="95"/>
      <c r="DB1023" s="95"/>
      <c r="DC1023" s="95"/>
      <c r="DD1023" s="95"/>
      <c r="DE1023" s="95"/>
      <c r="DF1023" s="95"/>
      <c r="DG1023" s="95"/>
      <c r="DH1023" s="95"/>
      <c r="DI1023" s="95"/>
      <c r="DJ1023" s="95"/>
      <c r="DK1023" s="95"/>
      <c r="DL1023" s="95"/>
      <c r="DM1023" s="95"/>
      <c r="DN1023" s="95"/>
      <c r="DO1023" s="95"/>
      <c r="DP1023" s="95"/>
      <c r="DQ1023" s="95"/>
      <c r="DR1023" s="95"/>
      <c r="DS1023" s="95"/>
      <c r="DT1023" s="95"/>
      <c r="DU1023" s="95"/>
      <c r="DV1023" s="95"/>
      <c r="DW1023" s="95"/>
      <c r="DX1023" s="95"/>
      <c r="DY1023" s="95"/>
      <c r="DZ1023" s="95"/>
      <c r="EA1023" s="95"/>
      <c r="EB1023" s="95"/>
      <c r="EC1023" s="95"/>
      <c r="ED1023" s="95"/>
      <c r="EE1023" s="95"/>
      <c r="EF1023" s="95"/>
      <c r="EG1023" s="95"/>
      <c r="EH1023" s="95"/>
      <c r="EI1023" s="95"/>
      <c r="EJ1023" s="95"/>
      <c r="EK1023" s="95"/>
      <c r="EL1023" s="95"/>
      <c r="EM1023" s="95"/>
      <c r="EN1023" s="95"/>
      <c r="EO1023" s="95"/>
      <c r="EP1023" s="95"/>
      <c r="EQ1023" s="95"/>
      <c r="ER1023" s="95"/>
      <c r="ES1023" s="95"/>
      <c r="ET1023" s="95"/>
      <c r="EU1023" s="95"/>
      <c r="EV1023" s="95"/>
      <c r="EW1023" s="95"/>
      <c r="EX1023" s="95"/>
      <c r="EY1023" s="95"/>
      <c r="EZ1023" s="95"/>
      <c r="FA1023" s="95"/>
      <c r="FB1023" s="95"/>
      <c r="FC1023" s="95"/>
      <c r="FD1023" s="95"/>
      <c r="FE1023" s="95"/>
      <c r="FF1023" s="95"/>
      <c r="FG1023" s="95"/>
      <c r="FH1023" s="95"/>
      <c r="FI1023" s="95"/>
      <c r="FJ1023" s="95"/>
      <c r="FK1023" s="95"/>
      <c r="FL1023" s="95"/>
      <c r="FM1023" s="95"/>
      <c r="FN1023" s="95"/>
      <c r="FO1023" s="95"/>
      <c r="FP1023" s="95"/>
      <c r="FQ1023" s="95"/>
      <c r="FR1023" s="95"/>
      <c r="FS1023" s="95"/>
      <c r="FT1023" s="95"/>
      <c r="FU1023" s="95"/>
      <c r="FV1023" s="95"/>
      <c r="FW1023" s="95"/>
      <c r="FX1023" s="95"/>
      <c r="FY1023" s="95"/>
      <c r="FZ1023" s="95"/>
      <c r="GA1023" s="95"/>
      <c r="GB1023" s="95"/>
      <c r="GC1023" s="95"/>
      <c r="GD1023" s="95"/>
      <c r="GE1023" s="95"/>
      <c r="GF1023" s="95"/>
      <c r="GG1023" s="95"/>
      <c r="GH1023" s="95"/>
      <c r="GI1023" s="95"/>
      <c r="GJ1023" s="95"/>
      <c r="GK1023" s="95"/>
      <c r="GL1023" s="95"/>
      <c r="GM1023" s="95"/>
      <c r="GN1023" s="95"/>
      <c r="GO1023" s="95"/>
      <c r="GP1023" s="95"/>
      <c r="GQ1023" s="95"/>
      <c r="GR1023" s="95"/>
      <c r="GS1023" s="95"/>
      <c r="GT1023" s="95"/>
      <c r="GU1023" s="95"/>
      <c r="GV1023" s="95"/>
      <c r="GW1023" s="95"/>
      <c r="GX1023" s="95"/>
      <c r="GY1023" s="95"/>
      <c r="GZ1023" s="95"/>
      <c r="HA1023" s="95"/>
      <c r="HB1023" s="95"/>
      <c r="HC1023" s="95"/>
      <c r="HD1023" s="95"/>
      <c r="HE1023" s="95"/>
      <c r="HF1023" s="95"/>
    </row>
    <row r="1024" spans="1:214" s="181" customFormat="1" x14ac:dyDescent="0.2">
      <c r="A1024" s="98"/>
      <c r="B1024" s="548">
        <v>91</v>
      </c>
      <c r="C1024" s="549" t="s">
        <v>712</v>
      </c>
      <c r="D1024" s="550" t="s">
        <v>713</v>
      </c>
      <c r="E1024" s="543"/>
      <c r="F1024" s="543"/>
      <c r="G1024" s="544"/>
      <c r="H1024" s="223">
        <f t="shared" si="520"/>
        <v>91</v>
      </c>
      <c r="I1024" s="105" t="s">
        <v>713</v>
      </c>
      <c r="J1024" s="267">
        <v>1252090.0788648461</v>
      </c>
      <c r="K1024" s="267">
        <v>31314.411223843967</v>
      </c>
      <c r="L1024" s="267">
        <v>761219.45564245875</v>
      </c>
      <c r="M1024" s="267">
        <v>72027.61151783487</v>
      </c>
      <c r="N1024" s="267">
        <v>167857.96686606592</v>
      </c>
      <c r="O1024" s="267">
        <v>60578.536146540588</v>
      </c>
      <c r="P1024" s="267">
        <v>3207.617716591873</v>
      </c>
      <c r="Q1024" s="547">
        <f t="shared" si="522"/>
        <v>2348295.6779781817</v>
      </c>
      <c r="S1024" s="95"/>
      <c r="T1024" s="95"/>
      <c r="U1024" s="95"/>
      <c r="V1024" s="95"/>
      <c r="W1024" s="95"/>
      <c r="X1024" s="95"/>
      <c r="Y1024" s="95"/>
      <c r="Z1024" s="95"/>
      <c r="AA1024" s="95"/>
      <c r="AB1024" s="95"/>
      <c r="AC1024" s="95"/>
      <c r="AD1024" s="95"/>
      <c r="AE1024" s="95"/>
      <c r="AF1024" s="95"/>
      <c r="AG1024" s="95"/>
      <c r="AH1024" s="95"/>
      <c r="AI1024" s="95"/>
      <c r="AJ1024" s="95"/>
      <c r="AK1024" s="95"/>
      <c r="AL1024" s="95"/>
      <c r="AM1024" s="95"/>
      <c r="AN1024" s="95"/>
      <c r="AO1024" s="95"/>
      <c r="AP1024" s="95"/>
      <c r="AQ1024" s="95"/>
      <c r="AR1024" s="95"/>
      <c r="AS1024" s="95"/>
      <c r="AT1024" s="95"/>
      <c r="AU1024" s="95"/>
      <c r="AV1024" s="95"/>
      <c r="AW1024" s="95"/>
      <c r="AX1024" s="95"/>
      <c r="AY1024" s="95"/>
      <c r="AZ1024" s="95"/>
      <c r="BA1024" s="95"/>
      <c r="BB1024" s="95"/>
      <c r="BC1024" s="95"/>
      <c r="BD1024" s="95"/>
      <c r="BE1024" s="95"/>
      <c r="BF1024" s="95"/>
      <c r="BG1024" s="95"/>
      <c r="BH1024" s="95"/>
      <c r="BI1024" s="95"/>
      <c r="BJ1024" s="95"/>
      <c r="BK1024" s="95"/>
      <c r="BL1024" s="95"/>
      <c r="BM1024" s="95"/>
      <c r="BN1024" s="95"/>
      <c r="BO1024" s="95"/>
      <c r="BP1024" s="95"/>
      <c r="BQ1024" s="95"/>
      <c r="BR1024" s="95"/>
      <c r="BS1024" s="95"/>
      <c r="BT1024" s="95"/>
      <c r="BU1024" s="95"/>
      <c r="BV1024" s="95"/>
      <c r="BW1024" s="95"/>
      <c r="BX1024" s="95"/>
      <c r="BY1024" s="95"/>
      <c r="BZ1024" s="95"/>
      <c r="CA1024" s="95"/>
      <c r="CB1024" s="95"/>
      <c r="CC1024" s="95"/>
      <c r="CD1024" s="95"/>
      <c r="CE1024" s="95"/>
      <c r="CF1024" s="95"/>
      <c r="CG1024" s="95"/>
      <c r="CH1024" s="95"/>
      <c r="CI1024" s="95"/>
      <c r="CJ1024" s="95"/>
      <c r="CK1024" s="95"/>
      <c r="CL1024" s="95"/>
      <c r="CM1024" s="95"/>
      <c r="CN1024" s="95"/>
      <c r="CO1024" s="95"/>
      <c r="CP1024" s="95"/>
      <c r="CQ1024" s="95"/>
      <c r="CR1024" s="95"/>
      <c r="CS1024" s="95"/>
      <c r="CT1024" s="95"/>
      <c r="CU1024" s="95"/>
      <c r="CV1024" s="95"/>
      <c r="CW1024" s="95"/>
      <c r="CX1024" s="95"/>
      <c r="CY1024" s="95"/>
      <c r="CZ1024" s="95"/>
      <c r="DA1024" s="95"/>
      <c r="DB1024" s="95"/>
      <c r="DC1024" s="95"/>
      <c r="DD1024" s="95"/>
      <c r="DE1024" s="95"/>
      <c r="DF1024" s="95"/>
      <c r="DG1024" s="95"/>
      <c r="DH1024" s="95"/>
      <c r="DI1024" s="95"/>
      <c r="DJ1024" s="95"/>
      <c r="DK1024" s="95"/>
      <c r="DL1024" s="95"/>
      <c r="DM1024" s="95"/>
      <c r="DN1024" s="95"/>
      <c r="DO1024" s="95"/>
      <c r="DP1024" s="95"/>
      <c r="DQ1024" s="95"/>
      <c r="DR1024" s="95"/>
      <c r="DS1024" s="95"/>
      <c r="DT1024" s="95"/>
      <c r="DU1024" s="95"/>
      <c r="DV1024" s="95"/>
      <c r="DW1024" s="95"/>
      <c r="DX1024" s="95"/>
      <c r="DY1024" s="95"/>
      <c r="DZ1024" s="95"/>
      <c r="EA1024" s="95"/>
      <c r="EB1024" s="95"/>
      <c r="EC1024" s="95"/>
      <c r="ED1024" s="95"/>
      <c r="EE1024" s="95"/>
      <c r="EF1024" s="95"/>
      <c r="EG1024" s="95"/>
      <c r="EH1024" s="95"/>
      <c r="EI1024" s="95"/>
      <c r="EJ1024" s="95"/>
      <c r="EK1024" s="95"/>
      <c r="EL1024" s="95"/>
      <c r="EM1024" s="95"/>
      <c r="EN1024" s="95"/>
      <c r="EO1024" s="95"/>
      <c r="EP1024" s="95"/>
      <c r="EQ1024" s="95"/>
      <c r="ER1024" s="95"/>
      <c r="ES1024" s="95"/>
      <c r="ET1024" s="95"/>
      <c r="EU1024" s="95"/>
      <c r="EV1024" s="95"/>
      <c r="EW1024" s="95"/>
      <c r="EX1024" s="95"/>
      <c r="EY1024" s="95"/>
      <c r="EZ1024" s="95"/>
      <c r="FA1024" s="95"/>
      <c r="FB1024" s="95"/>
      <c r="FC1024" s="95"/>
      <c r="FD1024" s="95"/>
      <c r="FE1024" s="95"/>
      <c r="FF1024" s="95"/>
      <c r="FG1024" s="95"/>
      <c r="FH1024" s="95"/>
      <c r="FI1024" s="95"/>
      <c r="FJ1024" s="95"/>
      <c r="FK1024" s="95"/>
      <c r="FL1024" s="95"/>
      <c r="FM1024" s="95"/>
      <c r="FN1024" s="95"/>
      <c r="FO1024" s="95"/>
      <c r="FP1024" s="95"/>
      <c r="FQ1024" s="95"/>
      <c r="FR1024" s="95"/>
      <c r="FS1024" s="95"/>
      <c r="FT1024" s="95"/>
      <c r="FU1024" s="95"/>
      <c r="FV1024" s="95"/>
      <c r="FW1024" s="95"/>
      <c r="FX1024" s="95"/>
      <c r="FY1024" s="95"/>
      <c r="FZ1024" s="95"/>
      <c r="GA1024" s="95"/>
      <c r="GB1024" s="95"/>
      <c r="GC1024" s="95"/>
      <c r="GD1024" s="95"/>
      <c r="GE1024" s="95"/>
      <c r="GF1024" s="95"/>
      <c r="GG1024" s="95"/>
      <c r="GH1024" s="95"/>
      <c r="GI1024" s="95"/>
      <c r="GJ1024" s="95"/>
      <c r="GK1024" s="95"/>
      <c r="GL1024" s="95"/>
      <c r="GM1024" s="95"/>
      <c r="GN1024" s="95"/>
      <c r="GO1024" s="95"/>
      <c r="GP1024" s="95"/>
      <c r="GQ1024" s="95"/>
      <c r="GR1024" s="95"/>
      <c r="GS1024" s="95"/>
      <c r="GT1024" s="95"/>
      <c r="GU1024" s="95"/>
      <c r="GV1024" s="95"/>
      <c r="GW1024" s="95"/>
      <c r="GX1024" s="95"/>
      <c r="GY1024" s="95"/>
      <c r="GZ1024" s="95"/>
      <c r="HA1024" s="95"/>
      <c r="HB1024" s="95"/>
      <c r="HC1024" s="95"/>
      <c r="HD1024" s="95"/>
      <c r="HE1024" s="95"/>
      <c r="HF1024" s="95"/>
    </row>
    <row r="1025" spans="1:214" s="181" customFormat="1" x14ac:dyDescent="0.2">
      <c r="A1025" s="98"/>
      <c r="B1025" s="548">
        <v>92</v>
      </c>
      <c r="C1025" s="549"/>
      <c r="D1025" s="550"/>
      <c r="E1025" s="543"/>
      <c r="F1025" s="543"/>
      <c r="G1025" s="544"/>
      <c r="H1025" s="223">
        <f t="shared" si="520"/>
        <v>92</v>
      </c>
      <c r="I1025" s="105"/>
      <c r="J1025" s="267"/>
      <c r="K1025" s="267"/>
      <c r="L1025" s="267"/>
      <c r="M1025" s="267"/>
      <c r="N1025" s="267"/>
      <c r="O1025" s="267"/>
      <c r="P1025" s="267"/>
      <c r="Q1025" s="547">
        <f t="shared" si="522"/>
        <v>0</v>
      </c>
      <c r="S1025" s="95"/>
      <c r="T1025" s="95"/>
      <c r="U1025" s="95"/>
      <c r="V1025" s="95"/>
      <c r="W1025" s="95"/>
      <c r="X1025" s="95"/>
      <c r="Y1025" s="95"/>
      <c r="Z1025" s="95"/>
      <c r="AA1025" s="95"/>
      <c r="AB1025" s="95"/>
      <c r="AC1025" s="95"/>
      <c r="AD1025" s="95"/>
      <c r="AE1025" s="95"/>
      <c r="AF1025" s="95"/>
      <c r="AG1025" s="95"/>
      <c r="AH1025" s="95"/>
      <c r="AI1025" s="95"/>
      <c r="AJ1025" s="95"/>
      <c r="AK1025" s="95"/>
      <c r="AL1025" s="95"/>
      <c r="AM1025" s="95"/>
      <c r="AN1025" s="95"/>
      <c r="AO1025" s="95"/>
      <c r="AP1025" s="95"/>
      <c r="AQ1025" s="95"/>
      <c r="AR1025" s="95"/>
      <c r="AS1025" s="95"/>
      <c r="AT1025" s="95"/>
      <c r="AU1025" s="95"/>
      <c r="AV1025" s="95"/>
      <c r="AW1025" s="95"/>
      <c r="AX1025" s="95"/>
      <c r="AY1025" s="95"/>
      <c r="AZ1025" s="95"/>
      <c r="BA1025" s="95"/>
      <c r="BB1025" s="95"/>
      <c r="BC1025" s="95"/>
      <c r="BD1025" s="95"/>
      <c r="BE1025" s="95"/>
      <c r="BF1025" s="95"/>
      <c r="BG1025" s="95"/>
      <c r="BH1025" s="95"/>
      <c r="BI1025" s="95"/>
      <c r="BJ1025" s="95"/>
      <c r="BK1025" s="95"/>
      <c r="BL1025" s="95"/>
      <c r="BM1025" s="95"/>
      <c r="BN1025" s="95"/>
      <c r="BO1025" s="95"/>
      <c r="BP1025" s="95"/>
      <c r="BQ1025" s="95"/>
      <c r="BR1025" s="95"/>
      <c r="BS1025" s="95"/>
      <c r="BT1025" s="95"/>
      <c r="BU1025" s="95"/>
      <c r="BV1025" s="95"/>
      <c r="BW1025" s="95"/>
      <c r="BX1025" s="95"/>
      <c r="BY1025" s="95"/>
      <c r="BZ1025" s="95"/>
      <c r="CA1025" s="95"/>
      <c r="CB1025" s="95"/>
      <c r="CC1025" s="95"/>
      <c r="CD1025" s="95"/>
      <c r="CE1025" s="95"/>
      <c r="CF1025" s="95"/>
      <c r="CG1025" s="95"/>
      <c r="CH1025" s="95"/>
      <c r="CI1025" s="95"/>
      <c r="CJ1025" s="95"/>
      <c r="CK1025" s="95"/>
      <c r="CL1025" s="95"/>
      <c r="CM1025" s="95"/>
      <c r="CN1025" s="95"/>
      <c r="CO1025" s="95"/>
      <c r="CP1025" s="95"/>
      <c r="CQ1025" s="95"/>
      <c r="CR1025" s="95"/>
      <c r="CS1025" s="95"/>
      <c r="CT1025" s="95"/>
      <c r="CU1025" s="95"/>
      <c r="CV1025" s="95"/>
      <c r="CW1025" s="95"/>
      <c r="CX1025" s="95"/>
      <c r="CY1025" s="95"/>
      <c r="CZ1025" s="95"/>
      <c r="DA1025" s="95"/>
      <c r="DB1025" s="95"/>
      <c r="DC1025" s="95"/>
      <c r="DD1025" s="95"/>
      <c r="DE1025" s="95"/>
      <c r="DF1025" s="95"/>
      <c r="DG1025" s="95"/>
      <c r="DH1025" s="95"/>
      <c r="DI1025" s="95"/>
      <c r="DJ1025" s="95"/>
      <c r="DK1025" s="95"/>
      <c r="DL1025" s="95"/>
      <c r="DM1025" s="95"/>
      <c r="DN1025" s="95"/>
      <c r="DO1025" s="95"/>
      <c r="DP1025" s="95"/>
      <c r="DQ1025" s="95"/>
      <c r="DR1025" s="95"/>
      <c r="DS1025" s="95"/>
      <c r="DT1025" s="95"/>
      <c r="DU1025" s="95"/>
      <c r="DV1025" s="95"/>
      <c r="DW1025" s="95"/>
      <c r="DX1025" s="95"/>
      <c r="DY1025" s="95"/>
      <c r="DZ1025" s="95"/>
      <c r="EA1025" s="95"/>
      <c r="EB1025" s="95"/>
      <c r="EC1025" s="95"/>
      <c r="ED1025" s="95"/>
      <c r="EE1025" s="95"/>
      <c r="EF1025" s="95"/>
      <c r="EG1025" s="95"/>
      <c r="EH1025" s="95"/>
      <c r="EI1025" s="95"/>
      <c r="EJ1025" s="95"/>
      <c r="EK1025" s="95"/>
      <c r="EL1025" s="95"/>
      <c r="EM1025" s="95"/>
      <c r="EN1025" s="95"/>
      <c r="EO1025" s="95"/>
      <c r="EP1025" s="95"/>
      <c r="EQ1025" s="95"/>
      <c r="ER1025" s="95"/>
      <c r="ES1025" s="95"/>
      <c r="ET1025" s="95"/>
      <c r="EU1025" s="95"/>
      <c r="EV1025" s="95"/>
      <c r="EW1025" s="95"/>
      <c r="EX1025" s="95"/>
      <c r="EY1025" s="95"/>
      <c r="EZ1025" s="95"/>
      <c r="FA1025" s="95"/>
      <c r="FB1025" s="95"/>
      <c r="FC1025" s="95"/>
      <c r="FD1025" s="95"/>
      <c r="FE1025" s="95"/>
      <c r="FF1025" s="95"/>
      <c r="FG1025" s="95"/>
      <c r="FH1025" s="95"/>
      <c r="FI1025" s="95"/>
      <c r="FJ1025" s="95"/>
      <c r="FK1025" s="95"/>
      <c r="FL1025" s="95"/>
      <c r="FM1025" s="95"/>
      <c r="FN1025" s="95"/>
      <c r="FO1025" s="95"/>
      <c r="FP1025" s="95"/>
      <c r="FQ1025" s="95"/>
      <c r="FR1025" s="95"/>
      <c r="FS1025" s="95"/>
      <c r="FT1025" s="95"/>
      <c r="FU1025" s="95"/>
      <c r="FV1025" s="95"/>
      <c r="FW1025" s="95"/>
      <c r="FX1025" s="95"/>
      <c r="FY1025" s="95"/>
      <c r="FZ1025" s="95"/>
      <c r="GA1025" s="95"/>
      <c r="GB1025" s="95"/>
      <c r="GC1025" s="95"/>
      <c r="GD1025" s="95"/>
      <c r="GE1025" s="95"/>
      <c r="GF1025" s="95"/>
      <c r="GG1025" s="95"/>
      <c r="GH1025" s="95"/>
      <c r="GI1025" s="95"/>
      <c r="GJ1025" s="95"/>
      <c r="GK1025" s="95"/>
      <c r="GL1025" s="95"/>
      <c r="GM1025" s="95"/>
      <c r="GN1025" s="95"/>
      <c r="GO1025" s="95"/>
      <c r="GP1025" s="95"/>
      <c r="GQ1025" s="95"/>
      <c r="GR1025" s="95"/>
      <c r="GS1025" s="95"/>
      <c r="GT1025" s="95"/>
      <c r="GU1025" s="95"/>
      <c r="GV1025" s="95"/>
      <c r="GW1025" s="95"/>
      <c r="GX1025" s="95"/>
      <c r="GY1025" s="95"/>
      <c r="GZ1025" s="95"/>
      <c r="HA1025" s="95"/>
      <c r="HB1025" s="95"/>
      <c r="HC1025" s="95"/>
      <c r="HD1025" s="95"/>
      <c r="HE1025" s="95"/>
      <c r="HF1025" s="95"/>
    </row>
    <row r="1026" spans="1:214" s="181" customFormat="1" x14ac:dyDescent="0.2">
      <c r="A1026" s="98"/>
      <c r="B1026" s="548">
        <v>93</v>
      </c>
      <c r="C1026" s="549" t="s">
        <v>714</v>
      </c>
      <c r="D1026" s="550" t="s">
        <v>715</v>
      </c>
      <c r="E1026" s="543"/>
      <c r="F1026" s="543"/>
      <c r="G1026" s="544"/>
      <c r="H1026" s="223">
        <f t="shared" si="520"/>
        <v>93</v>
      </c>
      <c r="I1026" s="550" t="s">
        <v>715</v>
      </c>
      <c r="J1026" s="267">
        <f>(J946/J947)*J1027</f>
        <v>8763.5605052800565</v>
      </c>
      <c r="K1026" s="267">
        <f t="shared" ref="K1026:M1026" si="532">(K946/K947)*K1027</f>
        <v>196.93922959999998</v>
      </c>
      <c r="L1026" s="267">
        <f t="shared" si="532"/>
        <v>6465.5251876793154</v>
      </c>
      <c r="M1026" s="267">
        <f t="shared" si="532"/>
        <v>663.7634697747128</v>
      </c>
      <c r="N1026" s="267"/>
      <c r="O1026" s="267"/>
      <c r="P1026" s="267"/>
      <c r="Q1026" s="547">
        <f t="shared" si="522"/>
        <v>16089.788392334085</v>
      </c>
      <c r="S1026" s="95"/>
      <c r="T1026" s="95"/>
      <c r="U1026" s="95"/>
      <c r="V1026" s="95"/>
      <c r="W1026" s="95"/>
      <c r="X1026" s="95"/>
      <c r="Y1026" s="95"/>
      <c r="Z1026" s="95"/>
      <c r="AA1026" s="95"/>
      <c r="AB1026" s="95"/>
      <c r="AC1026" s="95"/>
      <c r="AD1026" s="95"/>
      <c r="AE1026" s="95"/>
      <c r="AF1026" s="95"/>
      <c r="AG1026" s="95"/>
      <c r="AH1026" s="95"/>
      <c r="AI1026" s="95"/>
      <c r="AJ1026" s="95"/>
      <c r="AK1026" s="95"/>
      <c r="AL1026" s="95"/>
      <c r="AM1026" s="95"/>
      <c r="AN1026" s="95"/>
      <c r="AO1026" s="95"/>
      <c r="AP1026" s="95"/>
      <c r="AQ1026" s="95"/>
      <c r="AR1026" s="95"/>
      <c r="AS1026" s="95"/>
      <c r="AT1026" s="95"/>
      <c r="AU1026" s="95"/>
      <c r="AV1026" s="95"/>
      <c r="AW1026" s="95"/>
      <c r="AX1026" s="95"/>
      <c r="AY1026" s="95"/>
      <c r="AZ1026" s="95"/>
      <c r="BA1026" s="95"/>
      <c r="BB1026" s="95"/>
      <c r="BC1026" s="95"/>
      <c r="BD1026" s="95"/>
      <c r="BE1026" s="95"/>
      <c r="BF1026" s="95"/>
      <c r="BG1026" s="95"/>
      <c r="BH1026" s="95"/>
      <c r="BI1026" s="95"/>
      <c r="BJ1026" s="95"/>
      <c r="BK1026" s="95"/>
      <c r="BL1026" s="95"/>
      <c r="BM1026" s="95"/>
      <c r="BN1026" s="95"/>
      <c r="BO1026" s="95"/>
      <c r="BP1026" s="95"/>
      <c r="BQ1026" s="95"/>
      <c r="BR1026" s="95"/>
      <c r="BS1026" s="95"/>
      <c r="BT1026" s="95"/>
      <c r="BU1026" s="95"/>
      <c r="BV1026" s="95"/>
      <c r="BW1026" s="95"/>
      <c r="BX1026" s="95"/>
      <c r="BY1026" s="95"/>
      <c r="BZ1026" s="95"/>
      <c r="CA1026" s="95"/>
      <c r="CB1026" s="95"/>
      <c r="CC1026" s="95"/>
      <c r="CD1026" s="95"/>
      <c r="CE1026" s="95"/>
      <c r="CF1026" s="95"/>
      <c r="CG1026" s="95"/>
      <c r="CH1026" s="95"/>
      <c r="CI1026" s="95"/>
      <c r="CJ1026" s="95"/>
      <c r="CK1026" s="95"/>
      <c r="CL1026" s="95"/>
      <c r="CM1026" s="95"/>
      <c r="CN1026" s="95"/>
      <c r="CO1026" s="95"/>
      <c r="CP1026" s="95"/>
      <c r="CQ1026" s="95"/>
      <c r="CR1026" s="95"/>
      <c r="CS1026" s="95"/>
      <c r="CT1026" s="95"/>
      <c r="CU1026" s="95"/>
      <c r="CV1026" s="95"/>
      <c r="CW1026" s="95"/>
      <c r="CX1026" s="95"/>
      <c r="CY1026" s="95"/>
      <c r="CZ1026" s="95"/>
      <c r="DA1026" s="95"/>
      <c r="DB1026" s="95"/>
      <c r="DC1026" s="95"/>
      <c r="DD1026" s="95"/>
      <c r="DE1026" s="95"/>
      <c r="DF1026" s="95"/>
      <c r="DG1026" s="95"/>
      <c r="DH1026" s="95"/>
      <c r="DI1026" s="95"/>
      <c r="DJ1026" s="95"/>
      <c r="DK1026" s="95"/>
      <c r="DL1026" s="95"/>
      <c r="DM1026" s="95"/>
      <c r="DN1026" s="95"/>
      <c r="DO1026" s="95"/>
      <c r="DP1026" s="95"/>
      <c r="DQ1026" s="95"/>
      <c r="DR1026" s="95"/>
      <c r="DS1026" s="95"/>
      <c r="DT1026" s="95"/>
      <c r="DU1026" s="95"/>
      <c r="DV1026" s="95"/>
      <c r="DW1026" s="95"/>
      <c r="DX1026" s="95"/>
      <c r="DY1026" s="95"/>
      <c r="DZ1026" s="95"/>
      <c r="EA1026" s="95"/>
      <c r="EB1026" s="95"/>
      <c r="EC1026" s="95"/>
      <c r="ED1026" s="95"/>
      <c r="EE1026" s="95"/>
      <c r="EF1026" s="95"/>
      <c r="EG1026" s="95"/>
      <c r="EH1026" s="95"/>
      <c r="EI1026" s="95"/>
      <c r="EJ1026" s="95"/>
      <c r="EK1026" s="95"/>
      <c r="EL1026" s="95"/>
      <c r="EM1026" s="95"/>
      <c r="EN1026" s="95"/>
      <c r="EO1026" s="95"/>
      <c r="EP1026" s="95"/>
      <c r="EQ1026" s="95"/>
      <c r="ER1026" s="95"/>
      <c r="ES1026" s="95"/>
      <c r="ET1026" s="95"/>
      <c r="EU1026" s="95"/>
      <c r="EV1026" s="95"/>
      <c r="EW1026" s="95"/>
      <c r="EX1026" s="95"/>
      <c r="EY1026" s="95"/>
      <c r="EZ1026" s="95"/>
      <c r="FA1026" s="95"/>
      <c r="FB1026" s="95"/>
      <c r="FC1026" s="95"/>
      <c r="FD1026" s="95"/>
      <c r="FE1026" s="95"/>
      <c r="FF1026" s="95"/>
      <c r="FG1026" s="95"/>
      <c r="FH1026" s="95"/>
      <c r="FI1026" s="95"/>
      <c r="FJ1026" s="95"/>
      <c r="FK1026" s="95"/>
      <c r="FL1026" s="95"/>
      <c r="FM1026" s="95"/>
      <c r="FN1026" s="95"/>
      <c r="FO1026" s="95"/>
      <c r="FP1026" s="95"/>
      <c r="FQ1026" s="95"/>
      <c r="FR1026" s="95"/>
      <c r="FS1026" s="95"/>
      <c r="FT1026" s="95"/>
      <c r="FU1026" s="95"/>
      <c r="FV1026" s="95"/>
      <c r="FW1026" s="95"/>
      <c r="FX1026" s="95"/>
      <c r="FY1026" s="95"/>
      <c r="FZ1026" s="95"/>
      <c r="GA1026" s="95"/>
      <c r="GB1026" s="95"/>
      <c r="GC1026" s="95"/>
      <c r="GD1026" s="95"/>
      <c r="GE1026" s="95"/>
      <c r="GF1026" s="95"/>
      <c r="GG1026" s="95"/>
      <c r="GH1026" s="95"/>
      <c r="GI1026" s="95"/>
      <c r="GJ1026" s="95"/>
      <c r="GK1026" s="95"/>
      <c r="GL1026" s="95"/>
      <c r="GM1026" s="95"/>
      <c r="GN1026" s="95"/>
      <c r="GO1026" s="95"/>
      <c r="GP1026" s="95"/>
      <c r="GQ1026" s="95"/>
      <c r="GR1026" s="95"/>
      <c r="GS1026" s="95"/>
      <c r="GT1026" s="95"/>
      <c r="GU1026" s="95"/>
      <c r="GV1026" s="95"/>
      <c r="GW1026" s="95"/>
      <c r="GX1026" s="95"/>
      <c r="GY1026" s="95"/>
      <c r="GZ1026" s="95"/>
      <c r="HA1026" s="95"/>
      <c r="HB1026" s="95"/>
      <c r="HC1026" s="95"/>
      <c r="HD1026" s="95"/>
      <c r="HE1026" s="95"/>
      <c r="HF1026" s="95"/>
    </row>
    <row r="1027" spans="1:214" s="181" customFormat="1" x14ac:dyDescent="0.2">
      <c r="A1027" s="98"/>
      <c r="B1027" s="548">
        <v>94</v>
      </c>
      <c r="C1027" s="549" t="s">
        <v>716</v>
      </c>
      <c r="D1027" s="550" t="s">
        <v>717</v>
      </c>
      <c r="E1027" s="543"/>
      <c r="F1027" s="543"/>
      <c r="G1027" s="544"/>
      <c r="H1027" s="223">
        <f t="shared" si="520"/>
        <v>94</v>
      </c>
      <c r="I1027" s="550" t="s">
        <v>717</v>
      </c>
      <c r="J1027" s="267">
        <f>J1028</f>
        <v>8740.3565708000006</v>
      </c>
      <c r="K1027" s="267">
        <f t="shared" ref="K1027:L1027" si="533">K1028</f>
        <v>196.93922959999998</v>
      </c>
      <c r="L1027" s="267">
        <f t="shared" si="533"/>
        <v>6254.5329163999995</v>
      </c>
      <c r="M1027" s="267">
        <f>'[2]WP_Class 4CP'!I108</f>
        <v>650.31747080000002</v>
      </c>
      <c r="N1027" s="267"/>
      <c r="O1027" s="267"/>
      <c r="P1027" s="267"/>
      <c r="Q1027" s="547">
        <f t="shared" si="522"/>
        <v>15842.146187600001</v>
      </c>
      <c r="S1027" s="95"/>
      <c r="T1027" s="95"/>
      <c r="U1027" s="95"/>
      <c r="V1027" s="95"/>
      <c r="W1027" s="95"/>
      <c r="X1027" s="95"/>
      <c r="Y1027" s="95"/>
      <c r="Z1027" s="95"/>
      <c r="AA1027" s="95"/>
      <c r="AB1027" s="95"/>
      <c r="AC1027" s="95"/>
      <c r="AD1027" s="95"/>
      <c r="AE1027" s="95"/>
      <c r="AF1027" s="95"/>
      <c r="AG1027" s="95"/>
      <c r="AH1027" s="95"/>
      <c r="AI1027" s="95"/>
      <c r="AJ1027" s="95"/>
      <c r="AK1027" s="95"/>
      <c r="AL1027" s="95"/>
      <c r="AM1027" s="95"/>
      <c r="AN1027" s="95"/>
      <c r="AO1027" s="95"/>
      <c r="AP1027" s="95"/>
      <c r="AQ1027" s="95"/>
      <c r="AR1027" s="95"/>
      <c r="AS1027" s="95"/>
      <c r="AT1027" s="95"/>
      <c r="AU1027" s="95"/>
      <c r="AV1027" s="95"/>
      <c r="AW1027" s="95"/>
      <c r="AX1027" s="95"/>
      <c r="AY1027" s="95"/>
      <c r="AZ1027" s="95"/>
      <c r="BA1027" s="95"/>
      <c r="BB1027" s="95"/>
      <c r="BC1027" s="95"/>
      <c r="BD1027" s="95"/>
      <c r="BE1027" s="95"/>
      <c r="BF1027" s="95"/>
      <c r="BG1027" s="95"/>
      <c r="BH1027" s="95"/>
      <c r="BI1027" s="95"/>
      <c r="BJ1027" s="95"/>
      <c r="BK1027" s="95"/>
      <c r="BL1027" s="95"/>
      <c r="BM1027" s="95"/>
      <c r="BN1027" s="95"/>
      <c r="BO1027" s="95"/>
      <c r="BP1027" s="95"/>
      <c r="BQ1027" s="95"/>
      <c r="BR1027" s="95"/>
      <c r="BS1027" s="95"/>
      <c r="BT1027" s="95"/>
      <c r="BU1027" s="95"/>
      <c r="BV1027" s="95"/>
      <c r="BW1027" s="95"/>
      <c r="BX1027" s="95"/>
      <c r="BY1027" s="95"/>
      <c r="BZ1027" s="95"/>
      <c r="CA1027" s="95"/>
      <c r="CB1027" s="95"/>
      <c r="CC1027" s="95"/>
      <c r="CD1027" s="95"/>
      <c r="CE1027" s="95"/>
      <c r="CF1027" s="95"/>
      <c r="CG1027" s="95"/>
      <c r="CH1027" s="95"/>
      <c r="CI1027" s="95"/>
      <c r="CJ1027" s="95"/>
      <c r="CK1027" s="95"/>
      <c r="CL1027" s="95"/>
      <c r="CM1027" s="95"/>
      <c r="CN1027" s="95"/>
      <c r="CO1027" s="95"/>
      <c r="CP1027" s="95"/>
      <c r="CQ1027" s="95"/>
      <c r="CR1027" s="95"/>
      <c r="CS1027" s="95"/>
      <c r="CT1027" s="95"/>
      <c r="CU1027" s="95"/>
      <c r="CV1027" s="95"/>
      <c r="CW1027" s="95"/>
      <c r="CX1027" s="95"/>
      <c r="CY1027" s="95"/>
      <c r="CZ1027" s="95"/>
      <c r="DA1027" s="95"/>
      <c r="DB1027" s="95"/>
      <c r="DC1027" s="95"/>
      <c r="DD1027" s="95"/>
      <c r="DE1027" s="95"/>
      <c r="DF1027" s="95"/>
      <c r="DG1027" s="95"/>
      <c r="DH1027" s="95"/>
      <c r="DI1027" s="95"/>
      <c r="DJ1027" s="95"/>
      <c r="DK1027" s="95"/>
      <c r="DL1027" s="95"/>
      <c r="DM1027" s="95"/>
      <c r="DN1027" s="95"/>
      <c r="DO1027" s="95"/>
      <c r="DP1027" s="95"/>
      <c r="DQ1027" s="95"/>
      <c r="DR1027" s="95"/>
      <c r="DS1027" s="95"/>
      <c r="DT1027" s="95"/>
      <c r="DU1027" s="95"/>
      <c r="DV1027" s="95"/>
      <c r="DW1027" s="95"/>
      <c r="DX1027" s="95"/>
      <c r="DY1027" s="95"/>
      <c r="DZ1027" s="95"/>
      <c r="EA1027" s="95"/>
      <c r="EB1027" s="95"/>
      <c r="EC1027" s="95"/>
      <c r="ED1027" s="95"/>
      <c r="EE1027" s="95"/>
      <c r="EF1027" s="95"/>
      <c r="EG1027" s="95"/>
      <c r="EH1027" s="95"/>
      <c r="EI1027" s="95"/>
      <c r="EJ1027" s="95"/>
      <c r="EK1027" s="95"/>
      <c r="EL1027" s="95"/>
      <c r="EM1027" s="95"/>
      <c r="EN1027" s="95"/>
      <c r="EO1027" s="95"/>
      <c r="EP1027" s="95"/>
      <c r="EQ1027" s="95"/>
      <c r="ER1027" s="95"/>
      <c r="ES1027" s="95"/>
      <c r="ET1027" s="95"/>
      <c r="EU1027" s="95"/>
      <c r="EV1027" s="95"/>
      <c r="EW1027" s="95"/>
      <c r="EX1027" s="95"/>
      <c r="EY1027" s="95"/>
      <c r="EZ1027" s="95"/>
      <c r="FA1027" s="95"/>
      <c r="FB1027" s="95"/>
      <c r="FC1027" s="95"/>
      <c r="FD1027" s="95"/>
      <c r="FE1027" s="95"/>
      <c r="FF1027" s="95"/>
      <c r="FG1027" s="95"/>
      <c r="FH1027" s="95"/>
      <c r="FI1027" s="95"/>
      <c r="FJ1027" s="95"/>
      <c r="FK1027" s="95"/>
      <c r="FL1027" s="95"/>
      <c r="FM1027" s="95"/>
      <c r="FN1027" s="95"/>
      <c r="FO1027" s="95"/>
      <c r="FP1027" s="95"/>
      <c r="FQ1027" s="95"/>
      <c r="FR1027" s="95"/>
      <c r="FS1027" s="95"/>
      <c r="FT1027" s="95"/>
      <c r="FU1027" s="95"/>
      <c r="FV1027" s="95"/>
      <c r="FW1027" s="95"/>
      <c r="FX1027" s="95"/>
      <c r="FY1027" s="95"/>
      <c r="FZ1027" s="95"/>
      <c r="GA1027" s="95"/>
      <c r="GB1027" s="95"/>
      <c r="GC1027" s="95"/>
      <c r="GD1027" s="95"/>
      <c r="GE1027" s="95"/>
      <c r="GF1027" s="95"/>
      <c r="GG1027" s="95"/>
      <c r="GH1027" s="95"/>
      <c r="GI1027" s="95"/>
      <c r="GJ1027" s="95"/>
      <c r="GK1027" s="95"/>
      <c r="GL1027" s="95"/>
      <c r="GM1027" s="95"/>
      <c r="GN1027" s="95"/>
      <c r="GO1027" s="95"/>
      <c r="GP1027" s="95"/>
      <c r="GQ1027" s="95"/>
      <c r="GR1027" s="95"/>
      <c r="GS1027" s="95"/>
      <c r="GT1027" s="95"/>
      <c r="GU1027" s="95"/>
      <c r="GV1027" s="95"/>
      <c r="GW1027" s="95"/>
      <c r="GX1027" s="95"/>
      <c r="GY1027" s="95"/>
      <c r="GZ1027" s="95"/>
      <c r="HA1027" s="95"/>
      <c r="HB1027" s="95"/>
      <c r="HC1027" s="95"/>
      <c r="HD1027" s="95"/>
      <c r="HE1027" s="95"/>
      <c r="HF1027" s="95"/>
    </row>
    <row r="1028" spans="1:214" s="181" customFormat="1" x14ac:dyDescent="0.2">
      <c r="A1028" s="98"/>
      <c r="B1028" s="548">
        <v>95</v>
      </c>
      <c r="C1028" s="549" t="s">
        <v>718</v>
      </c>
      <c r="D1028" s="550" t="s">
        <v>719</v>
      </c>
      <c r="E1028" s="543"/>
      <c r="F1028" s="543"/>
      <c r="G1028" s="544"/>
      <c r="H1028" s="223">
        <f t="shared" si="520"/>
        <v>95</v>
      </c>
      <c r="I1028" s="550" t="s">
        <v>719</v>
      </c>
      <c r="J1028" s="267">
        <f>'[2]WP_Class 4CP'!D108</f>
        <v>8740.3565708000006</v>
      </c>
      <c r="K1028" s="267">
        <f>'[2]WP_Class 4CP'!E108</f>
        <v>196.93922959999998</v>
      </c>
      <c r="L1028" s="267">
        <f>'[2]WP_Class 4CP'!G108</f>
        <v>6254.5329163999995</v>
      </c>
      <c r="M1028" s="267"/>
      <c r="N1028" s="267"/>
      <c r="O1028" s="267"/>
      <c r="P1028" s="267"/>
      <c r="Q1028" s="547">
        <f t="shared" si="522"/>
        <v>15191.828716800001</v>
      </c>
      <c r="S1028" s="95"/>
      <c r="T1028" s="95"/>
      <c r="U1028" s="95"/>
      <c r="V1028" s="95"/>
      <c r="W1028" s="95"/>
      <c r="X1028" s="95"/>
      <c r="Y1028" s="95"/>
      <c r="Z1028" s="95"/>
      <c r="AA1028" s="95"/>
      <c r="AB1028" s="95"/>
      <c r="AC1028" s="95"/>
      <c r="AD1028" s="95"/>
      <c r="AE1028" s="95"/>
      <c r="AF1028" s="95"/>
      <c r="AG1028" s="95"/>
      <c r="AH1028" s="95"/>
      <c r="AI1028" s="95"/>
      <c r="AJ1028" s="95"/>
      <c r="AK1028" s="95"/>
      <c r="AL1028" s="95"/>
      <c r="AM1028" s="95"/>
      <c r="AN1028" s="95"/>
      <c r="AO1028" s="95"/>
      <c r="AP1028" s="95"/>
      <c r="AQ1028" s="95"/>
      <c r="AR1028" s="95"/>
      <c r="AS1028" s="95"/>
      <c r="AT1028" s="95"/>
      <c r="AU1028" s="95"/>
      <c r="AV1028" s="95"/>
      <c r="AW1028" s="95"/>
      <c r="AX1028" s="95"/>
      <c r="AY1028" s="95"/>
      <c r="AZ1028" s="95"/>
      <c r="BA1028" s="95"/>
      <c r="BB1028" s="95"/>
      <c r="BC1028" s="95"/>
      <c r="BD1028" s="95"/>
      <c r="BE1028" s="95"/>
      <c r="BF1028" s="95"/>
      <c r="BG1028" s="95"/>
      <c r="BH1028" s="95"/>
      <c r="BI1028" s="95"/>
      <c r="BJ1028" s="95"/>
      <c r="BK1028" s="95"/>
      <c r="BL1028" s="95"/>
      <c r="BM1028" s="95"/>
      <c r="BN1028" s="95"/>
      <c r="BO1028" s="95"/>
      <c r="BP1028" s="95"/>
      <c r="BQ1028" s="95"/>
      <c r="BR1028" s="95"/>
      <c r="BS1028" s="95"/>
      <c r="BT1028" s="95"/>
      <c r="BU1028" s="95"/>
      <c r="BV1028" s="95"/>
      <c r="BW1028" s="95"/>
      <c r="BX1028" s="95"/>
      <c r="BY1028" s="95"/>
      <c r="BZ1028" s="95"/>
      <c r="CA1028" s="95"/>
      <c r="CB1028" s="95"/>
      <c r="CC1028" s="95"/>
      <c r="CD1028" s="95"/>
      <c r="CE1028" s="95"/>
      <c r="CF1028" s="95"/>
      <c r="CG1028" s="95"/>
      <c r="CH1028" s="95"/>
      <c r="CI1028" s="95"/>
      <c r="CJ1028" s="95"/>
      <c r="CK1028" s="95"/>
      <c r="CL1028" s="95"/>
      <c r="CM1028" s="95"/>
      <c r="CN1028" s="95"/>
      <c r="CO1028" s="95"/>
      <c r="CP1028" s="95"/>
      <c r="CQ1028" s="95"/>
      <c r="CR1028" s="95"/>
      <c r="CS1028" s="95"/>
      <c r="CT1028" s="95"/>
      <c r="CU1028" s="95"/>
      <c r="CV1028" s="95"/>
      <c r="CW1028" s="95"/>
      <c r="CX1028" s="95"/>
      <c r="CY1028" s="95"/>
      <c r="CZ1028" s="95"/>
      <c r="DA1028" s="95"/>
      <c r="DB1028" s="95"/>
      <c r="DC1028" s="95"/>
      <c r="DD1028" s="95"/>
      <c r="DE1028" s="95"/>
      <c r="DF1028" s="95"/>
      <c r="DG1028" s="95"/>
      <c r="DH1028" s="95"/>
      <c r="DI1028" s="95"/>
      <c r="DJ1028" s="95"/>
      <c r="DK1028" s="95"/>
      <c r="DL1028" s="95"/>
      <c r="DM1028" s="95"/>
      <c r="DN1028" s="95"/>
      <c r="DO1028" s="95"/>
      <c r="DP1028" s="95"/>
      <c r="DQ1028" s="95"/>
      <c r="DR1028" s="95"/>
      <c r="DS1028" s="95"/>
      <c r="DT1028" s="95"/>
      <c r="DU1028" s="95"/>
      <c r="DV1028" s="95"/>
      <c r="DW1028" s="95"/>
      <c r="DX1028" s="95"/>
      <c r="DY1028" s="95"/>
      <c r="DZ1028" s="95"/>
      <c r="EA1028" s="95"/>
      <c r="EB1028" s="95"/>
      <c r="EC1028" s="95"/>
      <c r="ED1028" s="95"/>
      <c r="EE1028" s="95"/>
      <c r="EF1028" s="95"/>
      <c r="EG1028" s="95"/>
      <c r="EH1028" s="95"/>
      <c r="EI1028" s="95"/>
      <c r="EJ1028" s="95"/>
      <c r="EK1028" s="95"/>
      <c r="EL1028" s="95"/>
      <c r="EM1028" s="95"/>
      <c r="EN1028" s="95"/>
      <c r="EO1028" s="95"/>
      <c r="EP1028" s="95"/>
      <c r="EQ1028" s="95"/>
      <c r="ER1028" s="95"/>
      <c r="ES1028" s="95"/>
      <c r="ET1028" s="95"/>
      <c r="EU1028" s="95"/>
      <c r="EV1028" s="95"/>
      <c r="EW1028" s="95"/>
      <c r="EX1028" s="95"/>
      <c r="EY1028" s="95"/>
      <c r="EZ1028" s="95"/>
      <c r="FA1028" s="95"/>
      <c r="FB1028" s="95"/>
      <c r="FC1028" s="95"/>
      <c r="FD1028" s="95"/>
      <c r="FE1028" s="95"/>
      <c r="FF1028" s="95"/>
      <c r="FG1028" s="95"/>
      <c r="FH1028" s="95"/>
      <c r="FI1028" s="95"/>
      <c r="FJ1028" s="95"/>
      <c r="FK1028" s="95"/>
      <c r="FL1028" s="95"/>
      <c r="FM1028" s="95"/>
      <c r="FN1028" s="95"/>
      <c r="FO1028" s="95"/>
      <c r="FP1028" s="95"/>
      <c r="FQ1028" s="95"/>
      <c r="FR1028" s="95"/>
      <c r="FS1028" s="95"/>
      <c r="FT1028" s="95"/>
      <c r="FU1028" s="95"/>
      <c r="FV1028" s="95"/>
      <c r="FW1028" s="95"/>
      <c r="FX1028" s="95"/>
      <c r="FY1028" s="95"/>
      <c r="FZ1028" s="95"/>
      <c r="GA1028" s="95"/>
      <c r="GB1028" s="95"/>
      <c r="GC1028" s="95"/>
      <c r="GD1028" s="95"/>
      <c r="GE1028" s="95"/>
      <c r="GF1028" s="95"/>
      <c r="GG1028" s="95"/>
      <c r="GH1028" s="95"/>
      <c r="GI1028" s="95"/>
      <c r="GJ1028" s="95"/>
      <c r="GK1028" s="95"/>
      <c r="GL1028" s="95"/>
      <c r="GM1028" s="95"/>
      <c r="GN1028" s="95"/>
      <c r="GO1028" s="95"/>
      <c r="GP1028" s="95"/>
      <c r="GQ1028" s="95"/>
      <c r="GR1028" s="95"/>
      <c r="GS1028" s="95"/>
      <c r="GT1028" s="95"/>
      <c r="GU1028" s="95"/>
      <c r="GV1028" s="95"/>
      <c r="GW1028" s="95"/>
      <c r="GX1028" s="95"/>
      <c r="GY1028" s="95"/>
      <c r="GZ1028" s="95"/>
      <c r="HA1028" s="95"/>
      <c r="HB1028" s="95"/>
      <c r="HC1028" s="95"/>
      <c r="HD1028" s="95"/>
      <c r="HE1028" s="95"/>
      <c r="HF1028" s="95"/>
    </row>
    <row r="1029" spans="1:214" s="181" customFormat="1" x14ac:dyDescent="0.2">
      <c r="A1029" s="98"/>
      <c r="B1029" s="548">
        <v>96</v>
      </c>
      <c r="C1029" s="549"/>
      <c r="D1029" s="550"/>
      <c r="E1029" s="543"/>
      <c r="F1029" s="543"/>
      <c r="G1029" s="544"/>
      <c r="H1029" s="223">
        <f t="shared" si="520"/>
        <v>96</v>
      </c>
      <c r="I1029" s="105"/>
      <c r="J1029" s="267"/>
      <c r="K1029" s="267"/>
      <c r="L1029" s="267"/>
      <c r="M1029" s="267"/>
      <c r="N1029" s="267"/>
      <c r="O1029" s="267"/>
      <c r="P1029" s="267"/>
      <c r="Q1029" s="547">
        <f t="shared" si="522"/>
        <v>0</v>
      </c>
      <c r="S1029" s="95"/>
      <c r="T1029" s="95"/>
      <c r="U1029" s="95"/>
      <c r="V1029" s="95"/>
      <c r="W1029" s="95"/>
      <c r="X1029" s="95"/>
      <c r="Y1029" s="95"/>
      <c r="Z1029" s="95"/>
      <c r="AA1029" s="95"/>
      <c r="AB1029" s="95"/>
      <c r="AC1029" s="95"/>
      <c r="AD1029" s="95"/>
      <c r="AE1029" s="95"/>
      <c r="AF1029" s="95"/>
      <c r="AG1029" s="95"/>
      <c r="AH1029" s="95"/>
      <c r="AI1029" s="95"/>
      <c r="AJ1029" s="95"/>
      <c r="AK1029" s="95"/>
      <c r="AL1029" s="95"/>
      <c r="AM1029" s="95"/>
      <c r="AN1029" s="95"/>
      <c r="AO1029" s="95"/>
      <c r="AP1029" s="95"/>
      <c r="AQ1029" s="95"/>
      <c r="AR1029" s="95"/>
      <c r="AS1029" s="95"/>
      <c r="AT1029" s="95"/>
      <c r="AU1029" s="95"/>
      <c r="AV1029" s="95"/>
      <c r="AW1029" s="95"/>
      <c r="AX1029" s="95"/>
      <c r="AY1029" s="95"/>
      <c r="AZ1029" s="95"/>
      <c r="BA1029" s="95"/>
      <c r="BB1029" s="95"/>
      <c r="BC1029" s="95"/>
      <c r="BD1029" s="95"/>
      <c r="BE1029" s="95"/>
      <c r="BF1029" s="95"/>
      <c r="BG1029" s="95"/>
      <c r="BH1029" s="95"/>
      <c r="BI1029" s="95"/>
      <c r="BJ1029" s="95"/>
      <c r="BK1029" s="95"/>
      <c r="BL1029" s="95"/>
      <c r="BM1029" s="95"/>
      <c r="BN1029" s="95"/>
      <c r="BO1029" s="95"/>
      <c r="BP1029" s="95"/>
      <c r="BQ1029" s="95"/>
      <c r="BR1029" s="95"/>
      <c r="BS1029" s="95"/>
      <c r="BT1029" s="95"/>
      <c r="BU1029" s="95"/>
      <c r="BV1029" s="95"/>
      <c r="BW1029" s="95"/>
      <c r="BX1029" s="95"/>
      <c r="BY1029" s="95"/>
      <c r="BZ1029" s="95"/>
      <c r="CA1029" s="95"/>
      <c r="CB1029" s="95"/>
      <c r="CC1029" s="95"/>
      <c r="CD1029" s="95"/>
      <c r="CE1029" s="95"/>
      <c r="CF1029" s="95"/>
      <c r="CG1029" s="95"/>
      <c r="CH1029" s="95"/>
      <c r="CI1029" s="95"/>
      <c r="CJ1029" s="95"/>
      <c r="CK1029" s="95"/>
      <c r="CL1029" s="95"/>
      <c r="CM1029" s="95"/>
      <c r="CN1029" s="95"/>
      <c r="CO1029" s="95"/>
      <c r="CP1029" s="95"/>
      <c r="CQ1029" s="95"/>
      <c r="CR1029" s="95"/>
      <c r="CS1029" s="95"/>
      <c r="CT1029" s="95"/>
      <c r="CU1029" s="95"/>
      <c r="CV1029" s="95"/>
      <c r="CW1029" s="95"/>
      <c r="CX1029" s="95"/>
      <c r="CY1029" s="95"/>
      <c r="CZ1029" s="95"/>
      <c r="DA1029" s="95"/>
      <c r="DB1029" s="95"/>
      <c r="DC1029" s="95"/>
      <c r="DD1029" s="95"/>
      <c r="DE1029" s="95"/>
      <c r="DF1029" s="95"/>
      <c r="DG1029" s="95"/>
      <c r="DH1029" s="95"/>
      <c r="DI1029" s="95"/>
      <c r="DJ1029" s="95"/>
      <c r="DK1029" s="95"/>
      <c r="DL1029" s="95"/>
      <c r="DM1029" s="95"/>
      <c r="DN1029" s="95"/>
      <c r="DO1029" s="95"/>
      <c r="DP1029" s="95"/>
      <c r="DQ1029" s="95"/>
      <c r="DR1029" s="95"/>
      <c r="DS1029" s="95"/>
      <c r="DT1029" s="95"/>
      <c r="DU1029" s="95"/>
      <c r="DV1029" s="95"/>
      <c r="DW1029" s="95"/>
      <c r="DX1029" s="95"/>
      <c r="DY1029" s="95"/>
      <c r="DZ1029" s="95"/>
      <c r="EA1029" s="95"/>
      <c r="EB1029" s="95"/>
      <c r="EC1029" s="95"/>
      <c r="ED1029" s="95"/>
      <c r="EE1029" s="95"/>
      <c r="EF1029" s="95"/>
      <c r="EG1029" s="95"/>
      <c r="EH1029" s="95"/>
      <c r="EI1029" s="95"/>
      <c r="EJ1029" s="95"/>
      <c r="EK1029" s="95"/>
      <c r="EL1029" s="95"/>
      <c r="EM1029" s="95"/>
      <c r="EN1029" s="95"/>
      <c r="EO1029" s="95"/>
      <c r="EP1029" s="95"/>
      <c r="EQ1029" s="95"/>
      <c r="ER1029" s="95"/>
      <c r="ES1029" s="95"/>
      <c r="ET1029" s="95"/>
      <c r="EU1029" s="95"/>
      <c r="EV1029" s="95"/>
      <c r="EW1029" s="95"/>
      <c r="EX1029" s="95"/>
      <c r="EY1029" s="95"/>
      <c r="EZ1029" s="95"/>
      <c r="FA1029" s="95"/>
      <c r="FB1029" s="95"/>
      <c r="FC1029" s="95"/>
      <c r="FD1029" s="95"/>
      <c r="FE1029" s="95"/>
      <c r="FF1029" s="95"/>
      <c r="FG1029" s="95"/>
      <c r="FH1029" s="95"/>
      <c r="FI1029" s="95"/>
      <c r="FJ1029" s="95"/>
      <c r="FK1029" s="95"/>
      <c r="FL1029" s="95"/>
      <c r="FM1029" s="95"/>
      <c r="FN1029" s="95"/>
      <c r="FO1029" s="95"/>
      <c r="FP1029" s="95"/>
      <c r="FQ1029" s="95"/>
      <c r="FR1029" s="95"/>
      <c r="FS1029" s="95"/>
      <c r="FT1029" s="95"/>
      <c r="FU1029" s="95"/>
      <c r="FV1029" s="95"/>
      <c r="FW1029" s="95"/>
      <c r="FX1029" s="95"/>
      <c r="FY1029" s="95"/>
      <c r="FZ1029" s="95"/>
      <c r="GA1029" s="95"/>
      <c r="GB1029" s="95"/>
      <c r="GC1029" s="95"/>
      <c r="GD1029" s="95"/>
      <c r="GE1029" s="95"/>
      <c r="GF1029" s="95"/>
      <c r="GG1029" s="95"/>
      <c r="GH1029" s="95"/>
      <c r="GI1029" s="95"/>
      <c r="GJ1029" s="95"/>
      <c r="GK1029" s="95"/>
      <c r="GL1029" s="95"/>
      <c r="GM1029" s="95"/>
      <c r="GN1029" s="95"/>
      <c r="GO1029" s="95"/>
      <c r="GP1029" s="95"/>
      <c r="GQ1029" s="95"/>
      <c r="GR1029" s="95"/>
      <c r="GS1029" s="95"/>
      <c r="GT1029" s="95"/>
      <c r="GU1029" s="95"/>
      <c r="GV1029" s="95"/>
      <c r="GW1029" s="95"/>
      <c r="GX1029" s="95"/>
      <c r="GY1029" s="95"/>
      <c r="GZ1029" s="95"/>
      <c r="HA1029" s="95"/>
      <c r="HB1029" s="95"/>
      <c r="HC1029" s="95"/>
      <c r="HD1029" s="95"/>
      <c r="HE1029" s="95"/>
      <c r="HF1029" s="95"/>
    </row>
    <row r="1030" spans="1:214" s="181" customFormat="1" x14ac:dyDescent="0.2">
      <c r="A1030" s="98"/>
      <c r="B1030" s="548">
        <v>97</v>
      </c>
      <c r="C1030" s="549"/>
      <c r="D1030" s="550"/>
      <c r="E1030" s="543"/>
      <c r="F1030" s="543"/>
      <c r="G1030" s="544"/>
      <c r="H1030" s="223">
        <f t="shared" si="520"/>
        <v>97</v>
      </c>
      <c r="I1030" s="105"/>
      <c r="J1030" s="267"/>
      <c r="K1030" s="267"/>
      <c r="L1030" s="267"/>
      <c r="M1030" s="267"/>
      <c r="N1030" s="267"/>
      <c r="O1030" s="267"/>
      <c r="P1030" s="267"/>
      <c r="Q1030" s="547">
        <f t="shared" si="522"/>
        <v>0</v>
      </c>
      <c r="S1030" s="95"/>
      <c r="T1030" s="95"/>
      <c r="U1030" s="95"/>
      <c r="V1030" s="95"/>
      <c r="W1030" s="95"/>
      <c r="X1030" s="95"/>
      <c r="Y1030" s="95"/>
      <c r="Z1030" s="95"/>
      <c r="AA1030" s="95"/>
      <c r="AB1030" s="95"/>
      <c r="AC1030" s="95"/>
      <c r="AD1030" s="95"/>
      <c r="AE1030" s="95"/>
      <c r="AF1030" s="95"/>
      <c r="AG1030" s="95"/>
      <c r="AH1030" s="95"/>
      <c r="AI1030" s="95"/>
      <c r="AJ1030" s="95"/>
      <c r="AK1030" s="95"/>
      <c r="AL1030" s="95"/>
      <c r="AM1030" s="95"/>
      <c r="AN1030" s="95"/>
      <c r="AO1030" s="95"/>
      <c r="AP1030" s="95"/>
      <c r="AQ1030" s="95"/>
      <c r="AR1030" s="95"/>
      <c r="AS1030" s="95"/>
      <c r="AT1030" s="95"/>
      <c r="AU1030" s="95"/>
      <c r="AV1030" s="95"/>
      <c r="AW1030" s="95"/>
      <c r="AX1030" s="95"/>
      <c r="AY1030" s="95"/>
      <c r="AZ1030" s="95"/>
      <c r="BA1030" s="95"/>
      <c r="BB1030" s="95"/>
      <c r="BC1030" s="95"/>
      <c r="BD1030" s="95"/>
      <c r="BE1030" s="95"/>
      <c r="BF1030" s="95"/>
      <c r="BG1030" s="95"/>
      <c r="BH1030" s="95"/>
      <c r="BI1030" s="95"/>
      <c r="BJ1030" s="95"/>
      <c r="BK1030" s="95"/>
      <c r="BL1030" s="95"/>
      <c r="BM1030" s="95"/>
      <c r="BN1030" s="95"/>
      <c r="BO1030" s="95"/>
      <c r="BP1030" s="95"/>
      <c r="BQ1030" s="95"/>
      <c r="BR1030" s="95"/>
      <c r="BS1030" s="95"/>
      <c r="BT1030" s="95"/>
      <c r="BU1030" s="95"/>
      <c r="BV1030" s="95"/>
      <c r="BW1030" s="95"/>
      <c r="BX1030" s="95"/>
      <c r="BY1030" s="95"/>
      <c r="BZ1030" s="95"/>
      <c r="CA1030" s="95"/>
      <c r="CB1030" s="95"/>
      <c r="CC1030" s="95"/>
      <c r="CD1030" s="95"/>
      <c r="CE1030" s="95"/>
      <c r="CF1030" s="95"/>
      <c r="CG1030" s="95"/>
      <c r="CH1030" s="95"/>
      <c r="CI1030" s="95"/>
      <c r="CJ1030" s="95"/>
      <c r="CK1030" s="95"/>
      <c r="CL1030" s="95"/>
      <c r="CM1030" s="95"/>
      <c r="CN1030" s="95"/>
      <c r="CO1030" s="95"/>
      <c r="CP1030" s="95"/>
      <c r="CQ1030" s="95"/>
      <c r="CR1030" s="95"/>
      <c r="CS1030" s="95"/>
      <c r="CT1030" s="95"/>
      <c r="CU1030" s="95"/>
      <c r="CV1030" s="95"/>
      <c r="CW1030" s="95"/>
      <c r="CX1030" s="95"/>
      <c r="CY1030" s="95"/>
      <c r="CZ1030" s="95"/>
      <c r="DA1030" s="95"/>
      <c r="DB1030" s="95"/>
      <c r="DC1030" s="95"/>
      <c r="DD1030" s="95"/>
      <c r="DE1030" s="95"/>
      <c r="DF1030" s="95"/>
      <c r="DG1030" s="95"/>
      <c r="DH1030" s="95"/>
      <c r="DI1030" s="95"/>
      <c r="DJ1030" s="95"/>
      <c r="DK1030" s="95"/>
      <c r="DL1030" s="95"/>
      <c r="DM1030" s="95"/>
      <c r="DN1030" s="95"/>
      <c r="DO1030" s="95"/>
      <c r="DP1030" s="95"/>
      <c r="DQ1030" s="95"/>
      <c r="DR1030" s="95"/>
      <c r="DS1030" s="95"/>
      <c r="DT1030" s="95"/>
      <c r="DU1030" s="95"/>
      <c r="DV1030" s="95"/>
      <c r="DW1030" s="95"/>
      <c r="DX1030" s="95"/>
      <c r="DY1030" s="95"/>
      <c r="DZ1030" s="95"/>
      <c r="EA1030" s="95"/>
      <c r="EB1030" s="95"/>
      <c r="EC1030" s="95"/>
      <c r="ED1030" s="95"/>
      <c r="EE1030" s="95"/>
      <c r="EF1030" s="95"/>
      <c r="EG1030" s="95"/>
      <c r="EH1030" s="95"/>
      <c r="EI1030" s="95"/>
      <c r="EJ1030" s="95"/>
      <c r="EK1030" s="95"/>
      <c r="EL1030" s="95"/>
      <c r="EM1030" s="95"/>
      <c r="EN1030" s="95"/>
      <c r="EO1030" s="95"/>
      <c r="EP1030" s="95"/>
      <c r="EQ1030" s="95"/>
      <c r="ER1030" s="95"/>
      <c r="ES1030" s="95"/>
      <c r="ET1030" s="95"/>
      <c r="EU1030" s="95"/>
      <c r="EV1030" s="95"/>
      <c r="EW1030" s="95"/>
      <c r="EX1030" s="95"/>
      <c r="EY1030" s="95"/>
      <c r="EZ1030" s="95"/>
      <c r="FA1030" s="95"/>
      <c r="FB1030" s="95"/>
      <c r="FC1030" s="95"/>
      <c r="FD1030" s="95"/>
      <c r="FE1030" s="95"/>
      <c r="FF1030" s="95"/>
      <c r="FG1030" s="95"/>
      <c r="FH1030" s="95"/>
      <c r="FI1030" s="95"/>
      <c r="FJ1030" s="95"/>
      <c r="FK1030" s="95"/>
      <c r="FL1030" s="95"/>
      <c r="FM1030" s="95"/>
      <c r="FN1030" s="95"/>
      <c r="FO1030" s="95"/>
      <c r="FP1030" s="95"/>
      <c r="FQ1030" s="95"/>
      <c r="FR1030" s="95"/>
      <c r="FS1030" s="95"/>
      <c r="FT1030" s="95"/>
      <c r="FU1030" s="95"/>
      <c r="FV1030" s="95"/>
      <c r="FW1030" s="95"/>
      <c r="FX1030" s="95"/>
      <c r="FY1030" s="95"/>
      <c r="FZ1030" s="95"/>
      <c r="GA1030" s="95"/>
      <c r="GB1030" s="95"/>
      <c r="GC1030" s="95"/>
      <c r="GD1030" s="95"/>
      <c r="GE1030" s="95"/>
      <c r="GF1030" s="95"/>
      <c r="GG1030" s="95"/>
      <c r="GH1030" s="95"/>
      <c r="GI1030" s="95"/>
      <c r="GJ1030" s="95"/>
      <c r="GK1030" s="95"/>
      <c r="GL1030" s="95"/>
      <c r="GM1030" s="95"/>
      <c r="GN1030" s="95"/>
      <c r="GO1030" s="95"/>
      <c r="GP1030" s="95"/>
      <c r="GQ1030" s="95"/>
      <c r="GR1030" s="95"/>
      <c r="GS1030" s="95"/>
      <c r="GT1030" s="95"/>
      <c r="GU1030" s="95"/>
      <c r="GV1030" s="95"/>
      <c r="GW1030" s="95"/>
      <c r="GX1030" s="95"/>
      <c r="GY1030" s="95"/>
      <c r="GZ1030" s="95"/>
      <c r="HA1030" s="95"/>
      <c r="HB1030" s="95"/>
      <c r="HC1030" s="95"/>
      <c r="HD1030" s="95"/>
      <c r="HE1030" s="95"/>
      <c r="HF1030" s="95"/>
    </row>
    <row r="1031" spans="1:214" s="181" customFormat="1" x14ac:dyDescent="0.2">
      <c r="A1031" s="98"/>
      <c r="B1031" s="548">
        <v>98</v>
      </c>
      <c r="C1031" s="549"/>
      <c r="D1031" s="550"/>
      <c r="E1031" s="543"/>
      <c r="F1031" s="543"/>
      <c r="G1031" s="544"/>
      <c r="H1031" s="223">
        <f t="shared" si="520"/>
        <v>98</v>
      </c>
      <c r="I1031" s="105"/>
      <c r="J1031" s="267"/>
      <c r="K1031" s="267"/>
      <c r="L1031" s="267"/>
      <c r="M1031" s="267"/>
      <c r="N1031" s="267"/>
      <c r="O1031" s="267"/>
      <c r="P1031" s="267"/>
      <c r="Q1031" s="547">
        <f t="shared" si="522"/>
        <v>0</v>
      </c>
      <c r="S1031" s="95"/>
      <c r="T1031" s="95"/>
      <c r="U1031" s="95"/>
      <c r="V1031" s="95"/>
      <c r="W1031" s="95"/>
      <c r="X1031" s="95"/>
      <c r="Y1031" s="95"/>
      <c r="Z1031" s="95"/>
      <c r="AA1031" s="95"/>
      <c r="AB1031" s="95"/>
      <c r="AC1031" s="95"/>
      <c r="AD1031" s="95"/>
      <c r="AE1031" s="95"/>
      <c r="AF1031" s="95"/>
      <c r="AG1031" s="95"/>
      <c r="AH1031" s="95"/>
      <c r="AI1031" s="95"/>
      <c r="AJ1031" s="95"/>
      <c r="AK1031" s="95"/>
      <c r="AL1031" s="95"/>
      <c r="AM1031" s="95"/>
      <c r="AN1031" s="95"/>
      <c r="AO1031" s="95"/>
      <c r="AP1031" s="95"/>
      <c r="AQ1031" s="95"/>
      <c r="AR1031" s="95"/>
      <c r="AS1031" s="95"/>
      <c r="AT1031" s="95"/>
      <c r="AU1031" s="95"/>
      <c r="AV1031" s="95"/>
      <c r="AW1031" s="95"/>
      <c r="AX1031" s="95"/>
      <c r="AY1031" s="95"/>
      <c r="AZ1031" s="95"/>
      <c r="BA1031" s="95"/>
      <c r="BB1031" s="95"/>
      <c r="BC1031" s="95"/>
      <c r="BD1031" s="95"/>
      <c r="BE1031" s="95"/>
      <c r="BF1031" s="95"/>
      <c r="BG1031" s="95"/>
      <c r="BH1031" s="95"/>
      <c r="BI1031" s="95"/>
      <c r="BJ1031" s="95"/>
      <c r="BK1031" s="95"/>
      <c r="BL1031" s="95"/>
      <c r="BM1031" s="95"/>
      <c r="BN1031" s="95"/>
      <c r="BO1031" s="95"/>
      <c r="BP1031" s="95"/>
      <c r="BQ1031" s="95"/>
      <c r="BR1031" s="95"/>
      <c r="BS1031" s="95"/>
      <c r="BT1031" s="95"/>
      <c r="BU1031" s="95"/>
      <c r="BV1031" s="95"/>
      <c r="BW1031" s="95"/>
      <c r="BX1031" s="95"/>
      <c r="BY1031" s="95"/>
      <c r="BZ1031" s="95"/>
      <c r="CA1031" s="95"/>
      <c r="CB1031" s="95"/>
      <c r="CC1031" s="95"/>
      <c r="CD1031" s="95"/>
      <c r="CE1031" s="95"/>
      <c r="CF1031" s="95"/>
      <c r="CG1031" s="95"/>
      <c r="CH1031" s="95"/>
      <c r="CI1031" s="95"/>
      <c r="CJ1031" s="95"/>
      <c r="CK1031" s="95"/>
      <c r="CL1031" s="95"/>
      <c r="CM1031" s="95"/>
      <c r="CN1031" s="95"/>
      <c r="CO1031" s="95"/>
      <c r="CP1031" s="95"/>
      <c r="CQ1031" s="95"/>
      <c r="CR1031" s="95"/>
      <c r="CS1031" s="95"/>
      <c r="CT1031" s="95"/>
      <c r="CU1031" s="95"/>
      <c r="CV1031" s="95"/>
      <c r="CW1031" s="95"/>
      <c r="CX1031" s="95"/>
      <c r="CY1031" s="95"/>
      <c r="CZ1031" s="95"/>
      <c r="DA1031" s="95"/>
      <c r="DB1031" s="95"/>
      <c r="DC1031" s="95"/>
      <c r="DD1031" s="95"/>
      <c r="DE1031" s="95"/>
      <c r="DF1031" s="95"/>
      <c r="DG1031" s="95"/>
      <c r="DH1031" s="95"/>
      <c r="DI1031" s="95"/>
      <c r="DJ1031" s="95"/>
      <c r="DK1031" s="95"/>
      <c r="DL1031" s="95"/>
      <c r="DM1031" s="95"/>
      <c r="DN1031" s="95"/>
      <c r="DO1031" s="95"/>
      <c r="DP1031" s="95"/>
      <c r="DQ1031" s="95"/>
      <c r="DR1031" s="95"/>
      <c r="DS1031" s="95"/>
      <c r="DT1031" s="95"/>
      <c r="DU1031" s="95"/>
      <c r="DV1031" s="95"/>
      <c r="DW1031" s="95"/>
      <c r="DX1031" s="95"/>
      <c r="DY1031" s="95"/>
      <c r="DZ1031" s="95"/>
      <c r="EA1031" s="95"/>
      <c r="EB1031" s="95"/>
      <c r="EC1031" s="95"/>
      <c r="ED1031" s="95"/>
      <c r="EE1031" s="95"/>
      <c r="EF1031" s="95"/>
      <c r="EG1031" s="95"/>
      <c r="EH1031" s="95"/>
      <c r="EI1031" s="95"/>
      <c r="EJ1031" s="95"/>
      <c r="EK1031" s="95"/>
      <c r="EL1031" s="95"/>
      <c r="EM1031" s="95"/>
      <c r="EN1031" s="95"/>
      <c r="EO1031" s="95"/>
      <c r="EP1031" s="95"/>
      <c r="EQ1031" s="95"/>
      <c r="ER1031" s="95"/>
      <c r="ES1031" s="95"/>
      <c r="ET1031" s="95"/>
      <c r="EU1031" s="95"/>
      <c r="EV1031" s="95"/>
      <c r="EW1031" s="95"/>
      <c r="EX1031" s="95"/>
      <c r="EY1031" s="95"/>
      <c r="EZ1031" s="95"/>
      <c r="FA1031" s="95"/>
      <c r="FB1031" s="95"/>
      <c r="FC1031" s="95"/>
      <c r="FD1031" s="95"/>
      <c r="FE1031" s="95"/>
      <c r="FF1031" s="95"/>
      <c r="FG1031" s="95"/>
      <c r="FH1031" s="95"/>
      <c r="FI1031" s="95"/>
      <c r="FJ1031" s="95"/>
      <c r="FK1031" s="95"/>
      <c r="FL1031" s="95"/>
      <c r="FM1031" s="95"/>
      <c r="FN1031" s="95"/>
      <c r="FO1031" s="95"/>
      <c r="FP1031" s="95"/>
      <c r="FQ1031" s="95"/>
      <c r="FR1031" s="95"/>
      <c r="FS1031" s="95"/>
      <c r="FT1031" s="95"/>
      <c r="FU1031" s="95"/>
      <c r="FV1031" s="95"/>
      <c r="FW1031" s="95"/>
      <c r="FX1031" s="95"/>
      <c r="FY1031" s="95"/>
      <c r="FZ1031" s="95"/>
      <c r="GA1031" s="95"/>
      <c r="GB1031" s="95"/>
      <c r="GC1031" s="95"/>
      <c r="GD1031" s="95"/>
      <c r="GE1031" s="95"/>
      <c r="GF1031" s="95"/>
      <c r="GG1031" s="95"/>
      <c r="GH1031" s="95"/>
      <c r="GI1031" s="95"/>
      <c r="GJ1031" s="95"/>
      <c r="GK1031" s="95"/>
      <c r="GL1031" s="95"/>
      <c r="GM1031" s="95"/>
      <c r="GN1031" s="95"/>
      <c r="GO1031" s="95"/>
      <c r="GP1031" s="95"/>
      <c r="GQ1031" s="95"/>
      <c r="GR1031" s="95"/>
      <c r="GS1031" s="95"/>
      <c r="GT1031" s="95"/>
      <c r="GU1031" s="95"/>
      <c r="GV1031" s="95"/>
      <c r="GW1031" s="95"/>
      <c r="GX1031" s="95"/>
      <c r="GY1031" s="95"/>
      <c r="GZ1031" s="95"/>
      <c r="HA1031" s="95"/>
      <c r="HB1031" s="95"/>
      <c r="HC1031" s="95"/>
      <c r="HD1031" s="95"/>
      <c r="HE1031" s="95"/>
      <c r="HF1031" s="95"/>
    </row>
    <row r="1032" spans="1:214" s="181" customFormat="1" x14ac:dyDescent="0.2">
      <c r="A1032" s="98"/>
      <c r="B1032" s="548">
        <v>99</v>
      </c>
      <c r="C1032" s="549"/>
      <c r="D1032" s="550"/>
      <c r="E1032" s="543"/>
      <c r="F1032" s="543"/>
      <c r="G1032" s="544"/>
      <c r="H1032" s="223">
        <f t="shared" si="520"/>
        <v>99</v>
      </c>
      <c r="I1032" s="105"/>
      <c r="J1032" s="267"/>
      <c r="K1032" s="267"/>
      <c r="L1032" s="267"/>
      <c r="M1032" s="267"/>
      <c r="N1032" s="267"/>
      <c r="O1032" s="267"/>
      <c r="P1032" s="267"/>
      <c r="Q1032" s="547">
        <f t="shared" si="522"/>
        <v>0</v>
      </c>
      <c r="S1032" s="95"/>
      <c r="T1032" s="95"/>
      <c r="U1032" s="95"/>
      <c r="V1032" s="95"/>
      <c r="W1032" s="95"/>
      <c r="X1032" s="95"/>
      <c r="Y1032" s="95"/>
      <c r="Z1032" s="95"/>
      <c r="AA1032" s="95"/>
      <c r="AB1032" s="95"/>
      <c r="AC1032" s="95"/>
      <c r="AD1032" s="95"/>
      <c r="AE1032" s="95"/>
      <c r="AF1032" s="95"/>
      <c r="AG1032" s="95"/>
      <c r="AH1032" s="95"/>
      <c r="AI1032" s="95"/>
      <c r="AJ1032" s="95"/>
      <c r="AK1032" s="95"/>
      <c r="AL1032" s="95"/>
      <c r="AM1032" s="95"/>
      <c r="AN1032" s="95"/>
      <c r="AO1032" s="95"/>
      <c r="AP1032" s="95"/>
      <c r="AQ1032" s="95"/>
      <c r="AR1032" s="95"/>
      <c r="AS1032" s="95"/>
      <c r="AT1032" s="95"/>
      <c r="AU1032" s="95"/>
      <c r="AV1032" s="95"/>
      <c r="AW1032" s="95"/>
      <c r="AX1032" s="95"/>
      <c r="AY1032" s="95"/>
      <c r="AZ1032" s="95"/>
      <c r="BA1032" s="95"/>
      <c r="BB1032" s="95"/>
      <c r="BC1032" s="95"/>
      <c r="BD1032" s="95"/>
      <c r="BE1032" s="95"/>
      <c r="BF1032" s="95"/>
      <c r="BG1032" s="95"/>
      <c r="BH1032" s="95"/>
      <c r="BI1032" s="95"/>
      <c r="BJ1032" s="95"/>
      <c r="BK1032" s="95"/>
      <c r="BL1032" s="95"/>
      <c r="BM1032" s="95"/>
      <c r="BN1032" s="95"/>
      <c r="BO1032" s="95"/>
      <c r="BP1032" s="95"/>
      <c r="BQ1032" s="95"/>
      <c r="BR1032" s="95"/>
      <c r="BS1032" s="95"/>
      <c r="BT1032" s="95"/>
      <c r="BU1032" s="95"/>
      <c r="BV1032" s="95"/>
      <c r="BW1032" s="95"/>
      <c r="BX1032" s="95"/>
      <c r="BY1032" s="95"/>
      <c r="BZ1032" s="95"/>
      <c r="CA1032" s="95"/>
      <c r="CB1032" s="95"/>
      <c r="CC1032" s="95"/>
      <c r="CD1032" s="95"/>
      <c r="CE1032" s="95"/>
      <c r="CF1032" s="95"/>
      <c r="CG1032" s="95"/>
      <c r="CH1032" s="95"/>
      <c r="CI1032" s="95"/>
      <c r="CJ1032" s="95"/>
      <c r="CK1032" s="95"/>
      <c r="CL1032" s="95"/>
      <c r="CM1032" s="95"/>
      <c r="CN1032" s="95"/>
      <c r="CO1032" s="95"/>
      <c r="CP1032" s="95"/>
      <c r="CQ1032" s="95"/>
      <c r="CR1032" s="95"/>
      <c r="CS1032" s="95"/>
      <c r="CT1032" s="95"/>
      <c r="CU1032" s="95"/>
      <c r="CV1032" s="95"/>
      <c r="CW1032" s="95"/>
      <c r="CX1032" s="95"/>
      <c r="CY1032" s="95"/>
      <c r="CZ1032" s="95"/>
      <c r="DA1032" s="95"/>
      <c r="DB1032" s="95"/>
      <c r="DC1032" s="95"/>
      <c r="DD1032" s="95"/>
      <c r="DE1032" s="95"/>
      <c r="DF1032" s="95"/>
      <c r="DG1032" s="95"/>
      <c r="DH1032" s="95"/>
      <c r="DI1032" s="95"/>
      <c r="DJ1032" s="95"/>
      <c r="DK1032" s="95"/>
      <c r="DL1032" s="95"/>
      <c r="DM1032" s="95"/>
      <c r="DN1032" s="95"/>
      <c r="DO1032" s="95"/>
      <c r="DP1032" s="95"/>
      <c r="DQ1032" s="95"/>
      <c r="DR1032" s="95"/>
      <c r="DS1032" s="95"/>
      <c r="DT1032" s="95"/>
      <c r="DU1032" s="95"/>
      <c r="DV1032" s="95"/>
      <c r="DW1032" s="95"/>
      <c r="DX1032" s="95"/>
      <c r="DY1032" s="95"/>
      <c r="DZ1032" s="95"/>
      <c r="EA1032" s="95"/>
      <c r="EB1032" s="95"/>
      <c r="EC1032" s="95"/>
      <c r="ED1032" s="95"/>
      <c r="EE1032" s="95"/>
      <c r="EF1032" s="95"/>
      <c r="EG1032" s="95"/>
      <c r="EH1032" s="95"/>
      <c r="EI1032" s="95"/>
      <c r="EJ1032" s="95"/>
      <c r="EK1032" s="95"/>
      <c r="EL1032" s="95"/>
      <c r="EM1032" s="95"/>
      <c r="EN1032" s="95"/>
      <c r="EO1032" s="95"/>
      <c r="EP1032" s="95"/>
      <c r="EQ1032" s="95"/>
      <c r="ER1032" s="95"/>
      <c r="ES1032" s="95"/>
      <c r="ET1032" s="95"/>
      <c r="EU1032" s="95"/>
      <c r="EV1032" s="95"/>
      <c r="EW1032" s="95"/>
      <c r="EX1032" s="95"/>
      <c r="EY1032" s="95"/>
      <c r="EZ1032" s="95"/>
      <c r="FA1032" s="95"/>
      <c r="FB1032" s="95"/>
      <c r="FC1032" s="95"/>
      <c r="FD1032" s="95"/>
      <c r="FE1032" s="95"/>
      <c r="FF1032" s="95"/>
      <c r="FG1032" s="95"/>
      <c r="FH1032" s="95"/>
      <c r="FI1032" s="95"/>
      <c r="FJ1032" s="95"/>
      <c r="FK1032" s="95"/>
      <c r="FL1032" s="95"/>
      <c r="FM1032" s="95"/>
      <c r="FN1032" s="95"/>
      <c r="FO1032" s="95"/>
      <c r="FP1032" s="95"/>
      <c r="FQ1032" s="95"/>
      <c r="FR1032" s="95"/>
      <c r="FS1032" s="95"/>
      <c r="FT1032" s="95"/>
      <c r="FU1032" s="95"/>
      <c r="FV1032" s="95"/>
      <c r="FW1032" s="95"/>
      <c r="FX1032" s="95"/>
      <c r="FY1032" s="95"/>
      <c r="FZ1032" s="95"/>
      <c r="GA1032" s="95"/>
      <c r="GB1032" s="95"/>
      <c r="GC1032" s="95"/>
      <c r="GD1032" s="95"/>
      <c r="GE1032" s="95"/>
      <c r="GF1032" s="95"/>
      <c r="GG1032" s="95"/>
      <c r="GH1032" s="95"/>
      <c r="GI1032" s="95"/>
      <c r="GJ1032" s="95"/>
      <c r="GK1032" s="95"/>
      <c r="GL1032" s="95"/>
      <c r="GM1032" s="95"/>
      <c r="GN1032" s="95"/>
      <c r="GO1032" s="95"/>
      <c r="GP1032" s="95"/>
      <c r="GQ1032" s="95"/>
      <c r="GR1032" s="95"/>
      <c r="GS1032" s="95"/>
      <c r="GT1032" s="95"/>
      <c r="GU1032" s="95"/>
      <c r="GV1032" s="95"/>
      <c r="GW1032" s="95"/>
      <c r="GX1032" s="95"/>
      <c r="GY1032" s="95"/>
      <c r="GZ1032" s="95"/>
      <c r="HA1032" s="95"/>
      <c r="HB1032" s="95"/>
      <c r="HC1032" s="95"/>
      <c r="HD1032" s="95"/>
      <c r="HE1032" s="95"/>
      <c r="HF1032" s="95"/>
    </row>
    <row r="1033" spans="1:214" s="181" customFormat="1" x14ac:dyDescent="0.2">
      <c r="A1033" s="98"/>
      <c r="B1033" s="548">
        <v>100</v>
      </c>
      <c r="C1033" s="549"/>
      <c r="D1033" s="550"/>
      <c r="E1033" s="543"/>
      <c r="F1033" s="543"/>
      <c r="G1033" s="544"/>
      <c r="H1033" s="223">
        <f t="shared" si="520"/>
        <v>100</v>
      </c>
      <c r="I1033" s="105"/>
      <c r="J1033" s="267"/>
      <c r="K1033" s="267"/>
      <c r="L1033" s="267"/>
      <c r="M1033" s="267"/>
      <c r="N1033" s="267"/>
      <c r="O1033" s="267"/>
      <c r="P1033" s="267"/>
      <c r="Q1033" s="547">
        <f t="shared" si="522"/>
        <v>0</v>
      </c>
      <c r="S1033" s="95"/>
      <c r="T1033" s="95"/>
      <c r="U1033" s="95"/>
      <c r="V1033" s="95"/>
      <c r="W1033" s="95"/>
      <c r="X1033" s="95"/>
      <c r="Y1033" s="95"/>
      <c r="Z1033" s="95"/>
      <c r="AA1033" s="95"/>
      <c r="AB1033" s="95"/>
      <c r="AC1033" s="95"/>
      <c r="AD1033" s="95"/>
      <c r="AE1033" s="95"/>
      <c r="AF1033" s="95"/>
      <c r="AG1033" s="95"/>
      <c r="AH1033" s="95"/>
      <c r="AI1033" s="95"/>
      <c r="AJ1033" s="95"/>
      <c r="AK1033" s="95"/>
      <c r="AL1033" s="95"/>
      <c r="AM1033" s="95"/>
      <c r="AN1033" s="95"/>
      <c r="AO1033" s="95"/>
      <c r="AP1033" s="95"/>
      <c r="AQ1033" s="95"/>
      <c r="AR1033" s="95"/>
      <c r="AS1033" s="95"/>
      <c r="AT1033" s="95"/>
      <c r="AU1033" s="95"/>
      <c r="AV1033" s="95"/>
      <c r="AW1033" s="95"/>
      <c r="AX1033" s="95"/>
      <c r="AY1033" s="95"/>
      <c r="AZ1033" s="95"/>
      <c r="BA1033" s="95"/>
      <c r="BB1033" s="95"/>
      <c r="BC1033" s="95"/>
      <c r="BD1033" s="95"/>
      <c r="BE1033" s="95"/>
      <c r="BF1033" s="95"/>
      <c r="BG1033" s="95"/>
      <c r="BH1033" s="95"/>
      <c r="BI1033" s="95"/>
      <c r="BJ1033" s="95"/>
      <c r="BK1033" s="95"/>
      <c r="BL1033" s="95"/>
      <c r="BM1033" s="95"/>
      <c r="BN1033" s="95"/>
      <c r="BO1033" s="95"/>
      <c r="BP1033" s="95"/>
      <c r="BQ1033" s="95"/>
      <c r="BR1033" s="95"/>
      <c r="BS1033" s="95"/>
      <c r="BT1033" s="95"/>
      <c r="BU1033" s="95"/>
      <c r="BV1033" s="95"/>
      <c r="BW1033" s="95"/>
      <c r="BX1033" s="95"/>
      <c r="BY1033" s="95"/>
      <c r="BZ1033" s="95"/>
      <c r="CA1033" s="95"/>
      <c r="CB1033" s="95"/>
      <c r="CC1033" s="95"/>
      <c r="CD1033" s="95"/>
      <c r="CE1033" s="95"/>
      <c r="CF1033" s="95"/>
      <c r="CG1033" s="95"/>
      <c r="CH1033" s="95"/>
      <c r="CI1033" s="95"/>
      <c r="CJ1033" s="95"/>
      <c r="CK1033" s="95"/>
      <c r="CL1033" s="95"/>
      <c r="CM1033" s="95"/>
      <c r="CN1033" s="95"/>
      <c r="CO1033" s="95"/>
      <c r="CP1033" s="95"/>
      <c r="CQ1033" s="95"/>
      <c r="CR1033" s="95"/>
      <c r="CS1033" s="95"/>
      <c r="CT1033" s="95"/>
      <c r="CU1033" s="95"/>
      <c r="CV1033" s="95"/>
      <c r="CW1033" s="95"/>
      <c r="CX1033" s="95"/>
      <c r="CY1033" s="95"/>
      <c r="CZ1033" s="95"/>
      <c r="DA1033" s="95"/>
      <c r="DB1033" s="95"/>
      <c r="DC1033" s="95"/>
      <c r="DD1033" s="95"/>
      <c r="DE1033" s="95"/>
      <c r="DF1033" s="95"/>
      <c r="DG1033" s="95"/>
      <c r="DH1033" s="95"/>
      <c r="DI1033" s="95"/>
      <c r="DJ1033" s="95"/>
      <c r="DK1033" s="95"/>
      <c r="DL1033" s="95"/>
      <c r="DM1033" s="95"/>
      <c r="DN1033" s="95"/>
      <c r="DO1033" s="95"/>
      <c r="DP1033" s="95"/>
      <c r="DQ1033" s="95"/>
      <c r="DR1033" s="95"/>
      <c r="DS1033" s="95"/>
      <c r="DT1033" s="95"/>
      <c r="DU1033" s="95"/>
      <c r="DV1033" s="95"/>
      <c r="DW1033" s="95"/>
      <c r="DX1033" s="95"/>
      <c r="DY1033" s="95"/>
      <c r="DZ1033" s="95"/>
      <c r="EA1033" s="95"/>
      <c r="EB1033" s="95"/>
      <c r="EC1033" s="95"/>
      <c r="ED1033" s="95"/>
      <c r="EE1033" s="95"/>
      <c r="EF1033" s="95"/>
      <c r="EG1033" s="95"/>
      <c r="EH1033" s="95"/>
      <c r="EI1033" s="95"/>
      <c r="EJ1033" s="95"/>
      <c r="EK1033" s="95"/>
      <c r="EL1033" s="95"/>
      <c r="EM1033" s="95"/>
      <c r="EN1033" s="95"/>
      <c r="EO1033" s="95"/>
      <c r="EP1033" s="95"/>
      <c r="EQ1033" s="95"/>
      <c r="ER1033" s="95"/>
      <c r="ES1033" s="95"/>
      <c r="ET1033" s="95"/>
      <c r="EU1033" s="95"/>
      <c r="EV1033" s="95"/>
      <c r="EW1033" s="95"/>
      <c r="EX1033" s="95"/>
      <c r="EY1033" s="95"/>
      <c r="EZ1033" s="95"/>
      <c r="FA1033" s="95"/>
      <c r="FB1033" s="95"/>
      <c r="FC1033" s="95"/>
      <c r="FD1033" s="95"/>
      <c r="FE1033" s="95"/>
      <c r="FF1033" s="95"/>
      <c r="FG1033" s="95"/>
      <c r="FH1033" s="95"/>
      <c r="FI1033" s="95"/>
      <c r="FJ1033" s="95"/>
      <c r="FK1033" s="95"/>
      <c r="FL1033" s="95"/>
      <c r="FM1033" s="95"/>
      <c r="FN1033" s="95"/>
      <c r="FO1033" s="95"/>
      <c r="FP1033" s="95"/>
      <c r="FQ1033" s="95"/>
      <c r="FR1033" s="95"/>
      <c r="FS1033" s="95"/>
      <c r="FT1033" s="95"/>
      <c r="FU1033" s="95"/>
      <c r="FV1033" s="95"/>
      <c r="FW1033" s="95"/>
      <c r="FX1033" s="95"/>
      <c r="FY1033" s="95"/>
      <c r="FZ1033" s="95"/>
      <c r="GA1033" s="95"/>
      <c r="GB1033" s="95"/>
      <c r="GC1033" s="95"/>
      <c r="GD1033" s="95"/>
      <c r="GE1033" s="95"/>
      <c r="GF1033" s="95"/>
      <c r="GG1033" s="95"/>
      <c r="GH1033" s="95"/>
      <c r="GI1033" s="95"/>
      <c r="GJ1033" s="95"/>
      <c r="GK1033" s="95"/>
      <c r="GL1033" s="95"/>
      <c r="GM1033" s="95"/>
      <c r="GN1033" s="95"/>
      <c r="GO1033" s="95"/>
      <c r="GP1033" s="95"/>
      <c r="GQ1033" s="95"/>
      <c r="GR1033" s="95"/>
      <c r="GS1033" s="95"/>
      <c r="GT1033" s="95"/>
      <c r="GU1033" s="95"/>
      <c r="GV1033" s="95"/>
      <c r="GW1033" s="95"/>
      <c r="GX1033" s="95"/>
      <c r="GY1033" s="95"/>
      <c r="GZ1033" s="95"/>
      <c r="HA1033" s="95"/>
      <c r="HB1033" s="95"/>
      <c r="HC1033" s="95"/>
      <c r="HD1033" s="95"/>
      <c r="HE1033" s="95"/>
      <c r="HF1033" s="95"/>
    </row>
    <row r="1034" spans="1:214" s="181" customFormat="1" x14ac:dyDescent="0.2">
      <c r="A1034" s="98"/>
      <c r="B1034" s="548">
        <v>101</v>
      </c>
      <c r="C1034" s="549"/>
      <c r="D1034" s="550"/>
      <c r="E1034" s="543"/>
      <c r="F1034" s="543"/>
      <c r="G1034" s="544"/>
      <c r="H1034" s="223">
        <f t="shared" si="520"/>
        <v>101</v>
      </c>
      <c r="I1034" s="105"/>
      <c r="J1034" s="267"/>
      <c r="K1034" s="267"/>
      <c r="L1034" s="267"/>
      <c r="M1034" s="267"/>
      <c r="N1034" s="267"/>
      <c r="O1034" s="267"/>
      <c r="P1034" s="267"/>
      <c r="Q1034" s="547">
        <f t="shared" si="522"/>
        <v>0</v>
      </c>
      <c r="S1034" s="95"/>
      <c r="T1034" s="95"/>
      <c r="U1034" s="95"/>
      <c r="V1034" s="95"/>
      <c r="W1034" s="95"/>
      <c r="X1034" s="95"/>
      <c r="Y1034" s="95"/>
      <c r="Z1034" s="95"/>
      <c r="AA1034" s="95"/>
      <c r="AB1034" s="95"/>
      <c r="AC1034" s="95"/>
      <c r="AD1034" s="95"/>
      <c r="AE1034" s="95"/>
      <c r="AF1034" s="95"/>
      <c r="AG1034" s="95"/>
      <c r="AH1034" s="95"/>
      <c r="AI1034" s="95"/>
      <c r="AJ1034" s="95"/>
      <c r="AK1034" s="95"/>
      <c r="AL1034" s="95"/>
      <c r="AM1034" s="95"/>
      <c r="AN1034" s="95"/>
      <c r="AO1034" s="95"/>
      <c r="AP1034" s="95"/>
      <c r="AQ1034" s="95"/>
      <c r="AR1034" s="95"/>
      <c r="AS1034" s="95"/>
      <c r="AT1034" s="95"/>
      <c r="AU1034" s="95"/>
      <c r="AV1034" s="95"/>
      <c r="AW1034" s="95"/>
      <c r="AX1034" s="95"/>
      <c r="AY1034" s="95"/>
      <c r="AZ1034" s="95"/>
      <c r="BA1034" s="95"/>
      <c r="BB1034" s="95"/>
      <c r="BC1034" s="95"/>
      <c r="BD1034" s="95"/>
      <c r="BE1034" s="95"/>
      <c r="BF1034" s="95"/>
      <c r="BG1034" s="95"/>
      <c r="BH1034" s="95"/>
      <c r="BI1034" s="95"/>
      <c r="BJ1034" s="95"/>
      <c r="BK1034" s="95"/>
      <c r="BL1034" s="95"/>
      <c r="BM1034" s="95"/>
      <c r="BN1034" s="95"/>
      <c r="BO1034" s="95"/>
      <c r="BP1034" s="95"/>
      <c r="BQ1034" s="95"/>
      <c r="BR1034" s="95"/>
      <c r="BS1034" s="95"/>
      <c r="BT1034" s="95"/>
      <c r="BU1034" s="95"/>
      <c r="BV1034" s="95"/>
      <c r="BW1034" s="95"/>
      <c r="BX1034" s="95"/>
      <c r="BY1034" s="95"/>
      <c r="BZ1034" s="95"/>
      <c r="CA1034" s="95"/>
      <c r="CB1034" s="95"/>
      <c r="CC1034" s="95"/>
      <c r="CD1034" s="95"/>
      <c r="CE1034" s="95"/>
      <c r="CF1034" s="95"/>
      <c r="CG1034" s="95"/>
      <c r="CH1034" s="95"/>
      <c r="CI1034" s="95"/>
      <c r="CJ1034" s="95"/>
      <c r="CK1034" s="95"/>
      <c r="CL1034" s="95"/>
      <c r="CM1034" s="95"/>
      <c r="CN1034" s="95"/>
      <c r="CO1034" s="95"/>
      <c r="CP1034" s="95"/>
      <c r="CQ1034" s="95"/>
      <c r="CR1034" s="95"/>
      <c r="CS1034" s="95"/>
      <c r="CT1034" s="95"/>
      <c r="CU1034" s="95"/>
      <c r="CV1034" s="95"/>
      <c r="CW1034" s="95"/>
      <c r="CX1034" s="95"/>
      <c r="CY1034" s="95"/>
      <c r="CZ1034" s="95"/>
      <c r="DA1034" s="95"/>
      <c r="DB1034" s="95"/>
      <c r="DC1034" s="95"/>
      <c r="DD1034" s="95"/>
      <c r="DE1034" s="95"/>
      <c r="DF1034" s="95"/>
      <c r="DG1034" s="95"/>
      <c r="DH1034" s="95"/>
      <c r="DI1034" s="95"/>
      <c r="DJ1034" s="95"/>
      <c r="DK1034" s="95"/>
      <c r="DL1034" s="95"/>
      <c r="DM1034" s="95"/>
      <c r="DN1034" s="95"/>
      <c r="DO1034" s="95"/>
      <c r="DP1034" s="95"/>
      <c r="DQ1034" s="95"/>
      <c r="DR1034" s="95"/>
      <c r="DS1034" s="95"/>
      <c r="DT1034" s="95"/>
      <c r="DU1034" s="95"/>
      <c r="DV1034" s="95"/>
      <c r="DW1034" s="95"/>
      <c r="DX1034" s="95"/>
      <c r="DY1034" s="95"/>
      <c r="DZ1034" s="95"/>
      <c r="EA1034" s="95"/>
      <c r="EB1034" s="95"/>
      <c r="EC1034" s="95"/>
      <c r="ED1034" s="95"/>
      <c r="EE1034" s="95"/>
      <c r="EF1034" s="95"/>
      <c r="EG1034" s="95"/>
      <c r="EH1034" s="95"/>
      <c r="EI1034" s="95"/>
      <c r="EJ1034" s="95"/>
      <c r="EK1034" s="95"/>
      <c r="EL1034" s="95"/>
      <c r="EM1034" s="95"/>
      <c r="EN1034" s="95"/>
      <c r="EO1034" s="95"/>
      <c r="EP1034" s="95"/>
      <c r="EQ1034" s="95"/>
      <c r="ER1034" s="95"/>
      <c r="ES1034" s="95"/>
      <c r="ET1034" s="95"/>
      <c r="EU1034" s="95"/>
      <c r="EV1034" s="95"/>
      <c r="EW1034" s="95"/>
      <c r="EX1034" s="95"/>
      <c r="EY1034" s="95"/>
      <c r="EZ1034" s="95"/>
      <c r="FA1034" s="95"/>
      <c r="FB1034" s="95"/>
      <c r="FC1034" s="95"/>
      <c r="FD1034" s="95"/>
      <c r="FE1034" s="95"/>
      <c r="FF1034" s="95"/>
      <c r="FG1034" s="95"/>
      <c r="FH1034" s="95"/>
      <c r="FI1034" s="95"/>
      <c r="FJ1034" s="95"/>
      <c r="FK1034" s="95"/>
      <c r="FL1034" s="95"/>
      <c r="FM1034" s="95"/>
      <c r="FN1034" s="95"/>
      <c r="FO1034" s="95"/>
      <c r="FP1034" s="95"/>
      <c r="FQ1034" s="95"/>
      <c r="FR1034" s="95"/>
      <c r="FS1034" s="95"/>
      <c r="FT1034" s="95"/>
      <c r="FU1034" s="95"/>
      <c r="FV1034" s="95"/>
      <c r="FW1034" s="95"/>
      <c r="FX1034" s="95"/>
      <c r="FY1034" s="95"/>
      <c r="FZ1034" s="95"/>
      <c r="GA1034" s="95"/>
      <c r="GB1034" s="95"/>
      <c r="GC1034" s="95"/>
      <c r="GD1034" s="95"/>
      <c r="GE1034" s="95"/>
      <c r="GF1034" s="95"/>
      <c r="GG1034" s="95"/>
      <c r="GH1034" s="95"/>
      <c r="GI1034" s="95"/>
      <c r="GJ1034" s="95"/>
      <c r="GK1034" s="95"/>
      <c r="GL1034" s="95"/>
      <c r="GM1034" s="95"/>
      <c r="GN1034" s="95"/>
      <c r="GO1034" s="95"/>
      <c r="GP1034" s="95"/>
      <c r="GQ1034" s="95"/>
      <c r="GR1034" s="95"/>
      <c r="GS1034" s="95"/>
      <c r="GT1034" s="95"/>
      <c r="GU1034" s="95"/>
      <c r="GV1034" s="95"/>
      <c r="GW1034" s="95"/>
      <c r="GX1034" s="95"/>
      <c r="GY1034" s="95"/>
      <c r="GZ1034" s="95"/>
      <c r="HA1034" s="95"/>
      <c r="HB1034" s="95"/>
      <c r="HC1034" s="95"/>
      <c r="HD1034" s="95"/>
      <c r="HE1034" s="95"/>
      <c r="HF1034" s="95"/>
    </row>
    <row r="1035" spans="1:214" s="181" customFormat="1" x14ac:dyDescent="0.2">
      <c r="A1035" s="98"/>
      <c r="B1035" s="548">
        <v>102</v>
      </c>
      <c r="C1035" s="549"/>
      <c r="D1035" s="550"/>
      <c r="E1035" s="543"/>
      <c r="F1035" s="543"/>
      <c r="G1035" s="544"/>
      <c r="H1035" s="223">
        <f t="shared" si="520"/>
        <v>102</v>
      </c>
      <c r="I1035" s="105"/>
      <c r="J1035" s="267"/>
      <c r="K1035" s="267"/>
      <c r="L1035" s="267"/>
      <c r="M1035" s="267"/>
      <c r="N1035" s="267"/>
      <c r="O1035" s="267"/>
      <c r="P1035" s="267"/>
      <c r="Q1035" s="547">
        <f t="shared" si="522"/>
        <v>0</v>
      </c>
      <c r="S1035" s="95"/>
      <c r="T1035" s="95"/>
      <c r="U1035" s="95"/>
      <c r="V1035" s="95"/>
      <c r="W1035" s="95"/>
      <c r="X1035" s="95"/>
      <c r="Y1035" s="95"/>
      <c r="Z1035" s="95"/>
      <c r="AA1035" s="95"/>
      <c r="AB1035" s="95"/>
      <c r="AC1035" s="95"/>
      <c r="AD1035" s="95"/>
      <c r="AE1035" s="95"/>
      <c r="AF1035" s="95"/>
      <c r="AG1035" s="95"/>
      <c r="AH1035" s="95"/>
      <c r="AI1035" s="95"/>
      <c r="AJ1035" s="95"/>
      <c r="AK1035" s="95"/>
      <c r="AL1035" s="95"/>
      <c r="AM1035" s="95"/>
      <c r="AN1035" s="95"/>
      <c r="AO1035" s="95"/>
      <c r="AP1035" s="95"/>
      <c r="AQ1035" s="95"/>
      <c r="AR1035" s="95"/>
      <c r="AS1035" s="95"/>
      <c r="AT1035" s="95"/>
      <c r="AU1035" s="95"/>
      <c r="AV1035" s="95"/>
      <c r="AW1035" s="95"/>
      <c r="AX1035" s="95"/>
      <c r="AY1035" s="95"/>
      <c r="AZ1035" s="95"/>
      <c r="BA1035" s="95"/>
      <c r="BB1035" s="95"/>
      <c r="BC1035" s="95"/>
      <c r="BD1035" s="95"/>
      <c r="BE1035" s="95"/>
      <c r="BF1035" s="95"/>
      <c r="BG1035" s="95"/>
      <c r="BH1035" s="95"/>
      <c r="BI1035" s="95"/>
      <c r="BJ1035" s="95"/>
      <c r="BK1035" s="95"/>
      <c r="BL1035" s="95"/>
      <c r="BM1035" s="95"/>
      <c r="BN1035" s="95"/>
      <c r="BO1035" s="95"/>
      <c r="BP1035" s="95"/>
      <c r="BQ1035" s="95"/>
      <c r="BR1035" s="95"/>
      <c r="BS1035" s="95"/>
      <c r="BT1035" s="95"/>
      <c r="BU1035" s="95"/>
      <c r="BV1035" s="95"/>
      <c r="BW1035" s="95"/>
      <c r="BX1035" s="95"/>
      <c r="BY1035" s="95"/>
      <c r="BZ1035" s="95"/>
      <c r="CA1035" s="95"/>
      <c r="CB1035" s="95"/>
      <c r="CC1035" s="95"/>
      <c r="CD1035" s="95"/>
      <c r="CE1035" s="95"/>
      <c r="CF1035" s="95"/>
      <c r="CG1035" s="95"/>
      <c r="CH1035" s="95"/>
      <c r="CI1035" s="95"/>
      <c r="CJ1035" s="95"/>
      <c r="CK1035" s="95"/>
      <c r="CL1035" s="95"/>
      <c r="CM1035" s="95"/>
      <c r="CN1035" s="95"/>
      <c r="CO1035" s="95"/>
      <c r="CP1035" s="95"/>
      <c r="CQ1035" s="95"/>
      <c r="CR1035" s="95"/>
      <c r="CS1035" s="95"/>
      <c r="CT1035" s="95"/>
      <c r="CU1035" s="95"/>
      <c r="CV1035" s="95"/>
      <c r="CW1035" s="95"/>
      <c r="CX1035" s="95"/>
      <c r="CY1035" s="95"/>
      <c r="CZ1035" s="95"/>
      <c r="DA1035" s="95"/>
      <c r="DB1035" s="95"/>
      <c r="DC1035" s="95"/>
      <c r="DD1035" s="95"/>
      <c r="DE1035" s="95"/>
      <c r="DF1035" s="95"/>
      <c r="DG1035" s="95"/>
      <c r="DH1035" s="95"/>
      <c r="DI1035" s="95"/>
      <c r="DJ1035" s="95"/>
      <c r="DK1035" s="95"/>
      <c r="DL1035" s="95"/>
      <c r="DM1035" s="95"/>
      <c r="DN1035" s="95"/>
      <c r="DO1035" s="95"/>
      <c r="DP1035" s="95"/>
      <c r="DQ1035" s="95"/>
      <c r="DR1035" s="95"/>
      <c r="DS1035" s="95"/>
      <c r="DT1035" s="95"/>
      <c r="DU1035" s="95"/>
      <c r="DV1035" s="95"/>
      <c r="DW1035" s="95"/>
      <c r="DX1035" s="95"/>
      <c r="DY1035" s="95"/>
      <c r="DZ1035" s="95"/>
      <c r="EA1035" s="95"/>
      <c r="EB1035" s="95"/>
      <c r="EC1035" s="95"/>
      <c r="ED1035" s="95"/>
      <c r="EE1035" s="95"/>
      <c r="EF1035" s="95"/>
      <c r="EG1035" s="95"/>
      <c r="EH1035" s="95"/>
      <c r="EI1035" s="95"/>
      <c r="EJ1035" s="95"/>
      <c r="EK1035" s="95"/>
      <c r="EL1035" s="95"/>
      <c r="EM1035" s="95"/>
      <c r="EN1035" s="95"/>
      <c r="EO1035" s="95"/>
      <c r="EP1035" s="95"/>
      <c r="EQ1035" s="95"/>
      <c r="ER1035" s="95"/>
      <c r="ES1035" s="95"/>
      <c r="ET1035" s="95"/>
      <c r="EU1035" s="95"/>
      <c r="EV1035" s="95"/>
      <c r="EW1035" s="95"/>
      <c r="EX1035" s="95"/>
      <c r="EY1035" s="95"/>
      <c r="EZ1035" s="95"/>
      <c r="FA1035" s="95"/>
      <c r="FB1035" s="95"/>
      <c r="FC1035" s="95"/>
      <c r="FD1035" s="95"/>
      <c r="FE1035" s="95"/>
      <c r="FF1035" s="95"/>
      <c r="FG1035" s="95"/>
      <c r="FH1035" s="95"/>
      <c r="FI1035" s="95"/>
      <c r="FJ1035" s="95"/>
      <c r="FK1035" s="95"/>
      <c r="FL1035" s="95"/>
      <c r="FM1035" s="95"/>
      <c r="FN1035" s="95"/>
      <c r="FO1035" s="95"/>
      <c r="FP1035" s="95"/>
      <c r="FQ1035" s="95"/>
      <c r="FR1035" s="95"/>
      <c r="FS1035" s="95"/>
      <c r="FT1035" s="95"/>
      <c r="FU1035" s="95"/>
      <c r="FV1035" s="95"/>
      <c r="FW1035" s="95"/>
      <c r="FX1035" s="95"/>
      <c r="FY1035" s="95"/>
      <c r="FZ1035" s="95"/>
      <c r="GA1035" s="95"/>
      <c r="GB1035" s="95"/>
      <c r="GC1035" s="95"/>
      <c r="GD1035" s="95"/>
      <c r="GE1035" s="95"/>
      <c r="GF1035" s="95"/>
      <c r="GG1035" s="95"/>
      <c r="GH1035" s="95"/>
      <c r="GI1035" s="95"/>
      <c r="GJ1035" s="95"/>
      <c r="GK1035" s="95"/>
      <c r="GL1035" s="95"/>
      <c r="GM1035" s="95"/>
      <c r="GN1035" s="95"/>
      <c r="GO1035" s="95"/>
      <c r="GP1035" s="95"/>
      <c r="GQ1035" s="95"/>
      <c r="GR1035" s="95"/>
      <c r="GS1035" s="95"/>
      <c r="GT1035" s="95"/>
      <c r="GU1035" s="95"/>
      <c r="GV1035" s="95"/>
      <c r="GW1035" s="95"/>
      <c r="GX1035" s="95"/>
      <c r="GY1035" s="95"/>
      <c r="GZ1035" s="95"/>
      <c r="HA1035" s="95"/>
      <c r="HB1035" s="95"/>
      <c r="HC1035" s="95"/>
      <c r="HD1035" s="95"/>
      <c r="HE1035" s="95"/>
      <c r="HF1035" s="95"/>
    </row>
    <row r="1036" spans="1:214" s="181" customFormat="1" x14ac:dyDescent="0.2">
      <c r="A1036" s="98"/>
      <c r="B1036" s="548">
        <v>103</v>
      </c>
      <c r="C1036" s="549"/>
      <c r="D1036" s="550"/>
      <c r="E1036" s="543"/>
      <c r="F1036" s="543"/>
      <c r="G1036" s="544"/>
      <c r="H1036" s="223">
        <f t="shared" si="520"/>
        <v>103</v>
      </c>
      <c r="I1036" s="105"/>
      <c r="J1036" s="267"/>
      <c r="K1036" s="267"/>
      <c r="L1036" s="267"/>
      <c r="M1036" s="267"/>
      <c r="N1036" s="267"/>
      <c r="O1036" s="267"/>
      <c r="P1036" s="267"/>
      <c r="Q1036" s="547">
        <f t="shared" si="522"/>
        <v>0</v>
      </c>
      <c r="S1036" s="95"/>
      <c r="T1036" s="95"/>
      <c r="U1036" s="95"/>
      <c r="V1036" s="95"/>
      <c r="W1036" s="95"/>
      <c r="X1036" s="95"/>
      <c r="Y1036" s="95"/>
      <c r="Z1036" s="95"/>
      <c r="AA1036" s="95"/>
      <c r="AB1036" s="95"/>
      <c r="AC1036" s="95"/>
      <c r="AD1036" s="95"/>
      <c r="AE1036" s="95"/>
      <c r="AF1036" s="95"/>
      <c r="AG1036" s="95"/>
      <c r="AH1036" s="95"/>
      <c r="AI1036" s="95"/>
      <c r="AJ1036" s="95"/>
      <c r="AK1036" s="95"/>
      <c r="AL1036" s="95"/>
      <c r="AM1036" s="95"/>
      <c r="AN1036" s="95"/>
      <c r="AO1036" s="95"/>
      <c r="AP1036" s="95"/>
      <c r="AQ1036" s="95"/>
      <c r="AR1036" s="95"/>
      <c r="AS1036" s="95"/>
      <c r="AT1036" s="95"/>
      <c r="AU1036" s="95"/>
      <c r="AV1036" s="95"/>
      <c r="AW1036" s="95"/>
      <c r="AX1036" s="95"/>
      <c r="AY1036" s="95"/>
      <c r="AZ1036" s="95"/>
      <c r="BA1036" s="95"/>
      <c r="BB1036" s="95"/>
      <c r="BC1036" s="95"/>
      <c r="BD1036" s="95"/>
      <c r="BE1036" s="95"/>
      <c r="BF1036" s="95"/>
      <c r="BG1036" s="95"/>
      <c r="BH1036" s="95"/>
      <c r="BI1036" s="95"/>
      <c r="BJ1036" s="95"/>
      <c r="BK1036" s="95"/>
      <c r="BL1036" s="95"/>
      <c r="BM1036" s="95"/>
      <c r="BN1036" s="95"/>
      <c r="BO1036" s="95"/>
      <c r="BP1036" s="95"/>
      <c r="BQ1036" s="95"/>
      <c r="BR1036" s="95"/>
      <c r="BS1036" s="95"/>
      <c r="BT1036" s="95"/>
      <c r="BU1036" s="95"/>
      <c r="BV1036" s="95"/>
      <c r="BW1036" s="95"/>
      <c r="BX1036" s="95"/>
      <c r="BY1036" s="95"/>
      <c r="BZ1036" s="95"/>
      <c r="CA1036" s="95"/>
      <c r="CB1036" s="95"/>
      <c r="CC1036" s="95"/>
      <c r="CD1036" s="95"/>
      <c r="CE1036" s="95"/>
      <c r="CF1036" s="95"/>
      <c r="CG1036" s="95"/>
      <c r="CH1036" s="95"/>
      <c r="CI1036" s="95"/>
      <c r="CJ1036" s="95"/>
      <c r="CK1036" s="95"/>
      <c r="CL1036" s="95"/>
      <c r="CM1036" s="95"/>
      <c r="CN1036" s="95"/>
      <c r="CO1036" s="95"/>
      <c r="CP1036" s="95"/>
      <c r="CQ1036" s="95"/>
      <c r="CR1036" s="95"/>
      <c r="CS1036" s="95"/>
      <c r="CT1036" s="95"/>
      <c r="CU1036" s="95"/>
      <c r="CV1036" s="95"/>
      <c r="CW1036" s="95"/>
      <c r="CX1036" s="95"/>
      <c r="CY1036" s="95"/>
      <c r="CZ1036" s="95"/>
      <c r="DA1036" s="95"/>
      <c r="DB1036" s="95"/>
      <c r="DC1036" s="95"/>
      <c r="DD1036" s="95"/>
      <c r="DE1036" s="95"/>
      <c r="DF1036" s="95"/>
      <c r="DG1036" s="95"/>
      <c r="DH1036" s="95"/>
      <c r="DI1036" s="95"/>
      <c r="DJ1036" s="95"/>
      <c r="DK1036" s="95"/>
      <c r="DL1036" s="95"/>
      <c r="DM1036" s="95"/>
      <c r="DN1036" s="95"/>
      <c r="DO1036" s="95"/>
      <c r="DP1036" s="95"/>
      <c r="DQ1036" s="95"/>
      <c r="DR1036" s="95"/>
      <c r="DS1036" s="95"/>
      <c r="DT1036" s="95"/>
      <c r="DU1036" s="95"/>
      <c r="DV1036" s="95"/>
      <c r="DW1036" s="95"/>
      <c r="DX1036" s="95"/>
      <c r="DY1036" s="95"/>
      <c r="DZ1036" s="95"/>
      <c r="EA1036" s="95"/>
      <c r="EB1036" s="95"/>
      <c r="EC1036" s="95"/>
      <c r="ED1036" s="95"/>
      <c r="EE1036" s="95"/>
      <c r="EF1036" s="95"/>
      <c r="EG1036" s="95"/>
      <c r="EH1036" s="95"/>
      <c r="EI1036" s="95"/>
      <c r="EJ1036" s="95"/>
      <c r="EK1036" s="95"/>
      <c r="EL1036" s="95"/>
      <c r="EM1036" s="95"/>
      <c r="EN1036" s="95"/>
      <c r="EO1036" s="95"/>
      <c r="EP1036" s="95"/>
      <c r="EQ1036" s="95"/>
      <c r="ER1036" s="95"/>
      <c r="ES1036" s="95"/>
      <c r="ET1036" s="95"/>
      <c r="EU1036" s="95"/>
      <c r="EV1036" s="95"/>
      <c r="EW1036" s="95"/>
      <c r="EX1036" s="95"/>
      <c r="EY1036" s="95"/>
      <c r="EZ1036" s="95"/>
      <c r="FA1036" s="95"/>
      <c r="FB1036" s="95"/>
      <c r="FC1036" s="95"/>
      <c r="FD1036" s="95"/>
      <c r="FE1036" s="95"/>
      <c r="FF1036" s="95"/>
      <c r="FG1036" s="95"/>
      <c r="FH1036" s="95"/>
      <c r="FI1036" s="95"/>
      <c r="FJ1036" s="95"/>
      <c r="FK1036" s="95"/>
      <c r="FL1036" s="95"/>
      <c r="FM1036" s="95"/>
      <c r="FN1036" s="95"/>
      <c r="FO1036" s="95"/>
      <c r="FP1036" s="95"/>
      <c r="FQ1036" s="95"/>
      <c r="FR1036" s="95"/>
      <c r="FS1036" s="95"/>
      <c r="FT1036" s="95"/>
      <c r="FU1036" s="95"/>
      <c r="FV1036" s="95"/>
      <c r="FW1036" s="95"/>
      <c r="FX1036" s="95"/>
      <c r="FY1036" s="95"/>
      <c r="FZ1036" s="95"/>
      <c r="GA1036" s="95"/>
      <c r="GB1036" s="95"/>
      <c r="GC1036" s="95"/>
      <c r="GD1036" s="95"/>
      <c r="GE1036" s="95"/>
      <c r="GF1036" s="95"/>
      <c r="GG1036" s="95"/>
      <c r="GH1036" s="95"/>
      <c r="GI1036" s="95"/>
      <c r="GJ1036" s="95"/>
      <c r="GK1036" s="95"/>
      <c r="GL1036" s="95"/>
      <c r="GM1036" s="95"/>
      <c r="GN1036" s="95"/>
      <c r="GO1036" s="95"/>
      <c r="GP1036" s="95"/>
      <c r="GQ1036" s="95"/>
      <c r="GR1036" s="95"/>
      <c r="GS1036" s="95"/>
      <c r="GT1036" s="95"/>
      <c r="GU1036" s="95"/>
      <c r="GV1036" s="95"/>
      <c r="GW1036" s="95"/>
      <c r="GX1036" s="95"/>
      <c r="GY1036" s="95"/>
      <c r="GZ1036" s="95"/>
      <c r="HA1036" s="95"/>
      <c r="HB1036" s="95"/>
      <c r="HC1036" s="95"/>
      <c r="HD1036" s="95"/>
      <c r="HE1036" s="95"/>
      <c r="HF1036" s="95"/>
    </row>
    <row r="1037" spans="1:214" s="181" customFormat="1" x14ac:dyDescent="0.2">
      <c r="A1037" s="98"/>
      <c r="B1037" s="548">
        <v>104</v>
      </c>
      <c r="C1037" s="549"/>
      <c r="D1037" s="550"/>
      <c r="E1037" s="543"/>
      <c r="F1037" s="543"/>
      <c r="G1037" s="544"/>
      <c r="H1037" s="223">
        <f t="shared" si="520"/>
        <v>104</v>
      </c>
      <c r="I1037" s="105"/>
      <c r="J1037" s="267"/>
      <c r="K1037" s="267"/>
      <c r="L1037" s="267"/>
      <c r="M1037" s="267"/>
      <c r="N1037" s="267"/>
      <c r="O1037" s="267"/>
      <c r="P1037" s="267"/>
      <c r="Q1037" s="547">
        <f t="shared" si="522"/>
        <v>0</v>
      </c>
      <c r="S1037" s="95"/>
      <c r="T1037" s="95"/>
      <c r="U1037" s="95"/>
      <c r="V1037" s="95"/>
      <c r="W1037" s="95"/>
      <c r="X1037" s="95"/>
      <c r="Y1037" s="95"/>
      <c r="Z1037" s="95"/>
      <c r="AA1037" s="95"/>
      <c r="AB1037" s="95"/>
      <c r="AC1037" s="95"/>
      <c r="AD1037" s="95"/>
      <c r="AE1037" s="95"/>
      <c r="AF1037" s="95"/>
      <c r="AG1037" s="95"/>
      <c r="AH1037" s="95"/>
      <c r="AI1037" s="95"/>
      <c r="AJ1037" s="95"/>
      <c r="AK1037" s="95"/>
      <c r="AL1037" s="95"/>
      <c r="AM1037" s="95"/>
      <c r="AN1037" s="95"/>
      <c r="AO1037" s="95"/>
      <c r="AP1037" s="95"/>
      <c r="AQ1037" s="95"/>
      <c r="AR1037" s="95"/>
      <c r="AS1037" s="95"/>
      <c r="AT1037" s="95"/>
      <c r="AU1037" s="95"/>
      <c r="AV1037" s="95"/>
      <c r="AW1037" s="95"/>
      <c r="AX1037" s="95"/>
      <c r="AY1037" s="95"/>
      <c r="AZ1037" s="95"/>
      <c r="BA1037" s="95"/>
      <c r="BB1037" s="95"/>
      <c r="BC1037" s="95"/>
      <c r="BD1037" s="95"/>
      <c r="BE1037" s="95"/>
      <c r="BF1037" s="95"/>
      <c r="BG1037" s="95"/>
      <c r="BH1037" s="95"/>
      <c r="BI1037" s="95"/>
      <c r="BJ1037" s="95"/>
      <c r="BK1037" s="95"/>
      <c r="BL1037" s="95"/>
      <c r="BM1037" s="95"/>
      <c r="BN1037" s="95"/>
      <c r="BO1037" s="95"/>
      <c r="BP1037" s="95"/>
      <c r="BQ1037" s="95"/>
      <c r="BR1037" s="95"/>
      <c r="BS1037" s="95"/>
      <c r="BT1037" s="95"/>
      <c r="BU1037" s="95"/>
      <c r="BV1037" s="95"/>
      <c r="BW1037" s="95"/>
      <c r="BX1037" s="95"/>
      <c r="BY1037" s="95"/>
      <c r="BZ1037" s="95"/>
      <c r="CA1037" s="95"/>
      <c r="CB1037" s="95"/>
      <c r="CC1037" s="95"/>
      <c r="CD1037" s="95"/>
      <c r="CE1037" s="95"/>
      <c r="CF1037" s="95"/>
      <c r="CG1037" s="95"/>
      <c r="CH1037" s="95"/>
      <c r="CI1037" s="95"/>
      <c r="CJ1037" s="95"/>
      <c r="CK1037" s="95"/>
      <c r="CL1037" s="95"/>
      <c r="CM1037" s="95"/>
      <c r="CN1037" s="95"/>
      <c r="CO1037" s="95"/>
      <c r="CP1037" s="95"/>
      <c r="CQ1037" s="95"/>
      <c r="CR1037" s="95"/>
      <c r="CS1037" s="95"/>
      <c r="CT1037" s="95"/>
      <c r="CU1037" s="95"/>
      <c r="CV1037" s="95"/>
      <c r="CW1037" s="95"/>
      <c r="CX1037" s="95"/>
      <c r="CY1037" s="95"/>
      <c r="CZ1037" s="95"/>
      <c r="DA1037" s="95"/>
      <c r="DB1037" s="95"/>
      <c r="DC1037" s="95"/>
      <c r="DD1037" s="95"/>
      <c r="DE1037" s="95"/>
      <c r="DF1037" s="95"/>
      <c r="DG1037" s="95"/>
      <c r="DH1037" s="95"/>
      <c r="DI1037" s="95"/>
      <c r="DJ1037" s="95"/>
      <c r="DK1037" s="95"/>
      <c r="DL1037" s="95"/>
      <c r="DM1037" s="95"/>
      <c r="DN1037" s="95"/>
      <c r="DO1037" s="95"/>
      <c r="DP1037" s="95"/>
      <c r="DQ1037" s="95"/>
      <c r="DR1037" s="95"/>
      <c r="DS1037" s="95"/>
      <c r="DT1037" s="95"/>
      <c r="DU1037" s="95"/>
      <c r="DV1037" s="95"/>
      <c r="DW1037" s="95"/>
      <c r="DX1037" s="95"/>
      <c r="DY1037" s="95"/>
      <c r="DZ1037" s="95"/>
      <c r="EA1037" s="95"/>
      <c r="EB1037" s="95"/>
      <c r="EC1037" s="95"/>
      <c r="ED1037" s="95"/>
      <c r="EE1037" s="95"/>
      <c r="EF1037" s="95"/>
      <c r="EG1037" s="95"/>
      <c r="EH1037" s="95"/>
      <c r="EI1037" s="95"/>
      <c r="EJ1037" s="95"/>
      <c r="EK1037" s="95"/>
      <c r="EL1037" s="95"/>
      <c r="EM1037" s="95"/>
      <c r="EN1037" s="95"/>
      <c r="EO1037" s="95"/>
      <c r="EP1037" s="95"/>
      <c r="EQ1037" s="95"/>
      <c r="ER1037" s="95"/>
      <c r="ES1037" s="95"/>
      <c r="ET1037" s="95"/>
      <c r="EU1037" s="95"/>
      <c r="EV1037" s="95"/>
      <c r="EW1037" s="95"/>
      <c r="EX1037" s="95"/>
      <c r="EY1037" s="95"/>
      <c r="EZ1037" s="95"/>
      <c r="FA1037" s="95"/>
      <c r="FB1037" s="95"/>
      <c r="FC1037" s="95"/>
      <c r="FD1037" s="95"/>
      <c r="FE1037" s="95"/>
      <c r="FF1037" s="95"/>
      <c r="FG1037" s="95"/>
      <c r="FH1037" s="95"/>
      <c r="FI1037" s="95"/>
      <c r="FJ1037" s="95"/>
      <c r="FK1037" s="95"/>
      <c r="FL1037" s="95"/>
      <c r="FM1037" s="95"/>
      <c r="FN1037" s="95"/>
      <c r="FO1037" s="95"/>
      <c r="FP1037" s="95"/>
      <c r="FQ1037" s="95"/>
      <c r="FR1037" s="95"/>
      <c r="FS1037" s="95"/>
      <c r="FT1037" s="95"/>
      <c r="FU1037" s="95"/>
      <c r="FV1037" s="95"/>
      <c r="FW1037" s="95"/>
      <c r="FX1037" s="95"/>
      <c r="FY1037" s="95"/>
      <c r="FZ1037" s="95"/>
      <c r="GA1037" s="95"/>
      <c r="GB1037" s="95"/>
      <c r="GC1037" s="95"/>
      <c r="GD1037" s="95"/>
      <c r="GE1037" s="95"/>
      <c r="GF1037" s="95"/>
      <c r="GG1037" s="95"/>
      <c r="GH1037" s="95"/>
      <c r="GI1037" s="95"/>
      <c r="GJ1037" s="95"/>
      <c r="GK1037" s="95"/>
      <c r="GL1037" s="95"/>
      <c r="GM1037" s="95"/>
      <c r="GN1037" s="95"/>
      <c r="GO1037" s="95"/>
      <c r="GP1037" s="95"/>
      <c r="GQ1037" s="95"/>
      <c r="GR1037" s="95"/>
      <c r="GS1037" s="95"/>
      <c r="GT1037" s="95"/>
      <c r="GU1037" s="95"/>
      <c r="GV1037" s="95"/>
      <c r="GW1037" s="95"/>
      <c r="GX1037" s="95"/>
      <c r="GY1037" s="95"/>
      <c r="GZ1037" s="95"/>
      <c r="HA1037" s="95"/>
      <c r="HB1037" s="95"/>
      <c r="HC1037" s="95"/>
      <c r="HD1037" s="95"/>
      <c r="HE1037" s="95"/>
      <c r="HF1037" s="95"/>
    </row>
    <row r="1038" spans="1:214" s="181" customFormat="1" x14ac:dyDescent="0.2">
      <c r="A1038" s="98"/>
      <c r="B1038" s="548">
        <v>105</v>
      </c>
      <c r="C1038" s="549"/>
      <c r="D1038" s="550"/>
      <c r="E1038" s="543"/>
      <c r="F1038" s="543"/>
      <c r="G1038" s="544"/>
      <c r="H1038" s="223">
        <f t="shared" si="520"/>
        <v>105</v>
      </c>
      <c r="I1038" s="105"/>
      <c r="J1038" s="267"/>
      <c r="K1038" s="267"/>
      <c r="L1038" s="267"/>
      <c r="M1038" s="267"/>
      <c r="N1038" s="267"/>
      <c r="O1038" s="267"/>
      <c r="P1038" s="267"/>
      <c r="Q1038" s="547">
        <f t="shared" si="522"/>
        <v>0</v>
      </c>
      <c r="S1038" s="95"/>
      <c r="T1038" s="95"/>
      <c r="U1038" s="95"/>
      <c r="V1038" s="95"/>
      <c r="W1038" s="95"/>
      <c r="X1038" s="95"/>
      <c r="Y1038" s="95"/>
      <c r="Z1038" s="95"/>
      <c r="AA1038" s="95"/>
      <c r="AB1038" s="95"/>
      <c r="AC1038" s="95"/>
      <c r="AD1038" s="95"/>
      <c r="AE1038" s="95"/>
      <c r="AF1038" s="95"/>
      <c r="AG1038" s="95"/>
      <c r="AH1038" s="95"/>
      <c r="AI1038" s="95"/>
      <c r="AJ1038" s="95"/>
      <c r="AK1038" s="95"/>
      <c r="AL1038" s="95"/>
      <c r="AM1038" s="95"/>
      <c r="AN1038" s="95"/>
      <c r="AO1038" s="95"/>
      <c r="AP1038" s="95"/>
      <c r="AQ1038" s="95"/>
      <c r="AR1038" s="95"/>
      <c r="AS1038" s="95"/>
      <c r="AT1038" s="95"/>
      <c r="AU1038" s="95"/>
      <c r="AV1038" s="95"/>
      <c r="AW1038" s="95"/>
      <c r="AX1038" s="95"/>
      <c r="AY1038" s="95"/>
      <c r="AZ1038" s="95"/>
      <c r="BA1038" s="95"/>
      <c r="BB1038" s="95"/>
      <c r="BC1038" s="95"/>
      <c r="BD1038" s="95"/>
      <c r="BE1038" s="95"/>
      <c r="BF1038" s="95"/>
      <c r="BG1038" s="95"/>
      <c r="BH1038" s="95"/>
      <c r="BI1038" s="95"/>
      <c r="BJ1038" s="95"/>
      <c r="BK1038" s="95"/>
      <c r="BL1038" s="95"/>
      <c r="BM1038" s="95"/>
      <c r="BN1038" s="95"/>
      <c r="BO1038" s="95"/>
      <c r="BP1038" s="95"/>
      <c r="BQ1038" s="95"/>
      <c r="BR1038" s="95"/>
      <c r="BS1038" s="95"/>
      <c r="BT1038" s="95"/>
      <c r="BU1038" s="95"/>
      <c r="BV1038" s="95"/>
      <c r="BW1038" s="95"/>
      <c r="BX1038" s="95"/>
      <c r="BY1038" s="95"/>
      <c r="BZ1038" s="95"/>
      <c r="CA1038" s="95"/>
      <c r="CB1038" s="95"/>
      <c r="CC1038" s="95"/>
      <c r="CD1038" s="95"/>
      <c r="CE1038" s="95"/>
      <c r="CF1038" s="95"/>
      <c r="CG1038" s="95"/>
      <c r="CH1038" s="95"/>
      <c r="CI1038" s="95"/>
      <c r="CJ1038" s="95"/>
      <c r="CK1038" s="95"/>
      <c r="CL1038" s="95"/>
      <c r="CM1038" s="95"/>
      <c r="CN1038" s="95"/>
      <c r="CO1038" s="95"/>
      <c r="CP1038" s="95"/>
      <c r="CQ1038" s="95"/>
      <c r="CR1038" s="95"/>
      <c r="CS1038" s="95"/>
      <c r="CT1038" s="95"/>
      <c r="CU1038" s="95"/>
      <c r="CV1038" s="95"/>
      <c r="CW1038" s="95"/>
      <c r="CX1038" s="95"/>
      <c r="CY1038" s="95"/>
      <c r="CZ1038" s="95"/>
      <c r="DA1038" s="95"/>
      <c r="DB1038" s="95"/>
      <c r="DC1038" s="95"/>
      <c r="DD1038" s="95"/>
      <c r="DE1038" s="95"/>
      <c r="DF1038" s="95"/>
      <c r="DG1038" s="95"/>
      <c r="DH1038" s="95"/>
      <c r="DI1038" s="95"/>
      <c r="DJ1038" s="95"/>
      <c r="DK1038" s="95"/>
      <c r="DL1038" s="95"/>
      <c r="DM1038" s="95"/>
      <c r="DN1038" s="95"/>
      <c r="DO1038" s="95"/>
      <c r="DP1038" s="95"/>
      <c r="DQ1038" s="95"/>
      <c r="DR1038" s="95"/>
      <c r="DS1038" s="95"/>
      <c r="DT1038" s="95"/>
      <c r="DU1038" s="95"/>
      <c r="DV1038" s="95"/>
      <c r="DW1038" s="95"/>
      <c r="DX1038" s="95"/>
      <c r="DY1038" s="95"/>
      <c r="DZ1038" s="95"/>
      <c r="EA1038" s="95"/>
      <c r="EB1038" s="95"/>
      <c r="EC1038" s="95"/>
      <c r="ED1038" s="95"/>
      <c r="EE1038" s="95"/>
      <c r="EF1038" s="95"/>
      <c r="EG1038" s="95"/>
      <c r="EH1038" s="95"/>
      <c r="EI1038" s="95"/>
      <c r="EJ1038" s="95"/>
      <c r="EK1038" s="95"/>
      <c r="EL1038" s="95"/>
      <c r="EM1038" s="95"/>
      <c r="EN1038" s="95"/>
      <c r="EO1038" s="95"/>
      <c r="EP1038" s="95"/>
      <c r="EQ1038" s="95"/>
      <c r="ER1038" s="95"/>
      <c r="ES1038" s="95"/>
      <c r="ET1038" s="95"/>
      <c r="EU1038" s="95"/>
      <c r="EV1038" s="95"/>
      <c r="EW1038" s="95"/>
      <c r="EX1038" s="95"/>
      <c r="EY1038" s="95"/>
      <c r="EZ1038" s="95"/>
      <c r="FA1038" s="95"/>
      <c r="FB1038" s="95"/>
      <c r="FC1038" s="95"/>
      <c r="FD1038" s="95"/>
      <c r="FE1038" s="95"/>
      <c r="FF1038" s="95"/>
      <c r="FG1038" s="95"/>
      <c r="FH1038" s="95"/>
      <c r="FI1038" s="95"/>
      <c r="FJ1038" s="95"/>
      <c r="FK1038" s="95"/>
      <c r="FL1038" s="95"/>
      <c r="FM1038" s="95"/>
      <c r="FN1038" s="95"/>
      <c r="FO1038" s="95"/>
      <c r="FP1038" s="95"/>
      <c r="FQ1038" s="95"/>
      <c r="FR1038" s="95"/>
      <c r="FS1038" s="95"/>
      <c r="FT1038" s="95"/>
      <c r="FU1038" s="95"/>
      <c r="FV1038" s="95"/>
      <c r="FW1038" s="95"/>
      <c r="FX1038" s="95"/>
      <c r="FY1038" s="95"/>
      <c r="FZ1038" s="95"/>
      <c r="GA1038" s="95"/>
      <c r="GB1038" s="95"/>
      <c r="GC1038" s="95"/>
      <c r="GD1038" s="95"/>
      <c r="GE1038" s="95"/>
      <c r="GF1038" s="95"/>
      <c r="GG1038" s="95"/>
      <c r="GH1038" s="95"/>
      <c r="GI1038" s="95"/>
      <c r="GJ1038" s="95"/>
      <c r="GK1038" s="95"/>
      <c r="GL1038" s="95"/>
      <c r="GM1038" s="95"/>
      <c r="GN1038" s="95"/>
      <c r="GO1038" s="95"/>
      <c r="GP1038" s="95"/>
      <c r="GQ1038" s="95"/>
      <c r="GR1038" s="95"/>
      <c r="GS1038" s="95"/>
      <c r="GT1038" s="95"/>
      <c r="GU1038" s="95"/>
      <c r="GV1038" s="95"/>
      <c r="GW1038" s="95"/>
      <c r="GX1038" s="95"/>
      <c r="GY1038" s="95"/>
      <c r="GZ1038" s="95"/>
      <c r="HA1038" s="95"/>
      <c r="HB1038" s="95"/>
      <c r="HC1038" s="95"/>
      <c r="HD1038" s="95"/>
      <c r="HE1038" s="95"/>
      <c r="HF1038" s="95"/>
    </row>
    <row r="1039" spans="1:214" s="181" customFormat="1" x14ac:dyDescent="0.2">
      <c r="A1039" s="98"/>
      <c r="B1039" s="548">
        <v>106</v>
      </c>
      <c r="C1039" s="549"/>
      <c r="D1039" s="550"/>
      <c r="E1039" s="543"/>
      <c r="F1039" s="543"/>
      <c r="G1039" s="544"/>
      <c r="H1039" s="223">
        <f t="shared" si="520"/>
        <v>106</v>
      </c>
      <c r="I1039" s="105"/>
      <c r="J1039" s="267"/>
      <c r="K1039" s="267"/>
      <c r="L1039" s="267"/>
      <c r="M1039" s="267"/>
      <c r="N1039" s="267"/>
      <c r="O1039" s="267"/>
      <c r="P1039" s="267"/>
      <c r="Q1039" s="547">
        <f t="shared" si="522"/>
        <v>0</v>
      </c>
      <c r="S1039" s="95"/>
      <c r="T1039" s="95"/>
      <c r="U1039" s="95"/>
      <c r="V1039" s="95"/>
      <c r="W1039" s="95"/>
      <c r="X1039" s="95"/>
      <c r="Y1039" s="95"/>
      <c r="Z1039" s="95"/>
      <c r="AA1039" s="95"/>
      <c r="AB1039" s="95"/>
      <c r="AC1039" s="95"/>
      <c r="AD1039" s="95"/>
      <c r="AE1039" s="95"/>
      <c r="AF1039" s="95"/>
      <c r="AG1039" s="95"/>
      <c r="AH1039" s="95"/>
      <c r="AI1039" s="95"/>
      <c r="AJ1039" s="95"/>
      <c r="AK1039" s="95"/>
      <c r="AL1039" s="95"/>
      <c r="AM1039" s="95"/>
      <c r="AN1039" s="95"/>
      <c r="AO1039" s="95"/>
      <c r="AP1039" s="95"/>
      <c r="AQ1039" s="95"/>
      <c r="AR1039" s="95"/>
      <c r="AS1039" s="95"/>
      <c r="AT1039" s="95"/>
      <c r="AU1039" s="95"/>
      <c r="AV1039" s="95"/>
      <c r="AW1039" s="95"/>
      <c r="AX1039" s="95"/>
      <c r="AY1039" s="95"/>
      <c r="AZ1039" s="95"/>
      <c r="BA1039" s="95"/>
      <c r="BB1039" s="95"/>
      <c r="BC1039" s="95"/>
      <c r="BD1039" s="95"/>
      <c r="BE1039" s="95"/>
      <c r="BF1039" s="95"/>
      <c r="BG1039" s="95"/>
      <c r="BH1039" s="95"/>
      <c r="BI1039" s="95"/>
      <c r="BJ1039" s="95"/>
      <c r="BK1039" s="95"/>
      <c r="BL1039" s="95"/>
      <c r="BM1039" s="95"/>
      <c r="BN1039" s="95"/>
      <c r="BO1039" s="95"/>
      <c r="BP1039" s="95"/>
      <c r="BQ1039" s="95"/>
      <c r="BR1039" s="95"/>
      <c r="BS1039" s="95"/>
      <c r="BT1039" s="95"/>
      <c r="BU1039" s="95"/>
      <c r="BV1039" s="95"/>
      <c r="BW1039" s="95"/>
      <c r="BX1039" s="95"/>
      <c r="BY1039" s="95"/>
      <c r="BZ1039" s="95"/>
      <c r="CA1039" s="95"/>
      <c r="CB1039" s="95"/>
      <c r="CC1039" s="95"/>
      <c r="CD1039" s="95"/>
      <c r="CE1039" s="95"/>
      <c r="CF1039" s="95"/>
      <c r="CG1039" s="95"/>
      <c r="CH1039" s="95"/>
      <c r="CI1039" s="95"/>
      <c r="CJ1039" s="95"/>
      <c r="CK1039" s="95"/>
      <c r="CL1039" s="95"/>
      <c r="CM1039" s="95"/>
      <c r="CN1039" s="95"/>
      <c r="CO1039" s="95"/>
      <c r="CP1039" s="95"/>
      <c r="CQ1039" s="95"/>
      <c r="CR1039" s="95"/>
      <c r="CS1039" s="95"/>
      <c r="CT1039" s="95"/>
      <c r="CU1039" s="95"/>
      <c r="CV1039" s="95"/>
      <c r="CW1039" s="95"/>
      <c r="CX1039" s="95"/>
      <c r="CY1039" s="95"/>
      <c r="CZ1039" s="95"/>
      <c r="DA1039" s="95"/>
      <c r="DB1039" s="95"/>
      <c r="DC1039" s="95"/>
      <c r="DD1039" s="95"/>
      <c r="DE1039" s="95"/>
      <c r="DF1039" s="95"/>
      <c r="DG1039" s="95"/>
      <c r="DH1039" s="95"/>
      <c r="DI1039" s="95"/>
      <c r="DJ1039" s="95"/>
      <c r="DK1039" s="95"/>
      <c r="DL1039" s="95"/>
      <c r="DM1039" s="95"/>
      <c r="DN1039" s="95"/>
      <c r="DO1039" s="95"/>
      <c r="DP1039" s="95"/>
      <c r="DQ1039" s="95"/>
      <c r="DR1039" s="95"/>
      <c r="DS1039" s="95"/>
      <c r="DT1039" s="95"/>
      <c r="DU1039" s="95"/>
      <c r="DV1039" s="95"/>
      <c r="DW1039" s="95"/>
      <c r="DX1039" s="95"/>
      <c r="DY1039" s="95"/>
      <c r="DZ1039" s="95"/>
      <c r="EA1039" s="95"/>
      <c r="EB1039" s="95"/>
      <c r="EC1039" s="95"/>
      <c r="ED1039" s="95"/>
      <c r="EE1039" s="95"/>
      <c r="EF1039" s="95"/>
      <c r="EG1039" s="95"/>
      <c r="EH1039" s="95"/>
      <c r="EI1039" s="95"/>
      <c r="EJ1039" s="95"/>
      <c r="EK1039" s="95"/>
      <c r="EL1039" s="95"/>
      <c r="EM1039" s="95"/>
      <c r="EN1039" s="95"/>
      <c r="EO1039" s="95"/>
      <c r="EP1039" s="95"/>
      <c r="EQ1039" s="95"/>
      <c r="ER1039" s="95"/>
      <c r="ES1039" s="95"/>
      <c r="ET1039" s="95"/>
      <c r="EU1039" s="95"/>
      <c r="EV1039" s="95"/>
      <c r="EW1039" s="95"/>
      <c r="EX1039" s="95"/>
      <c r="EY1039" s="95"/>
      <c r="EZ1039" s="95"/>
      <c r="FA1039" s="95"/>
      <c r="FB1039" s="95"/>
      <c r="FC1039" s="95"/>
      <c r="FD1039" s="95"/>
      <c r="FE1039" s="95"/>
      <c r="FF1039" s="95"/>
      <c r="FG1039" s="95"/>
      <c r="FH1039" s="95"/>
      <c r="FI1039" s="95"/>
      <c r="FJ1039" s="95"/>
      <c r="FK1039" s="95"/>
      <c r="FL1039" s="95"/>
      <c r="FM1039" s="95"/>
      <c r="FN1039" s="95"/>
      <c r="FO1039" s="95"/>
      <c r="FP1039" s="95"/>
      <c r="FQ1039" s="95"/>
      <c r="FR1039" s="95"/>
      <c r="FS1039" s="95"/>
      <c r="FT1039" s="95"/>
      <c r="FU1039" s="95"/>
      <c r="FV1039" s="95"/>
      <c r="FW1039" s="95"/>
      <c r="FX1039" s="95"/>
      <c r="FY1039" s="95"/>
      <c r="FZ1039" s="95"/>
      <c r="GA1039" s="95"/>
      <c r="GB1039" s="95"/>
      <c r="GC1039" s="95"/>
      <c r="GD1039" s="95"/>
      <c r="GE1039" s="95"/>
      <c r="GF1039" s="95"/>
      <c r="GG1039" s="95"/>
      <c r="GH1039" s="95"/>
      <c r="GI1039" s="95"/>
      <c r="GJ1039" s="95"/>
      <c r="GK1039" s="95"/>
      <c r="GL1039" s="95"/>
      <c r="GM1039" s="95"/>
      <c r="GN1039" s="95"/>
      <c r="GO1039" s="95"/>
      <c r="GP1039" s="95"/>
      <c r="GQ1039" s="95"/>
      <c r="GR1039" s="95"/>
      <c r="GS1039" s="95"/>
      <c r="GT1039" s="95"/>
      <c r="GU1039" s="95"/>
      <c r="GV1039" s="95"/>
      <c r="GW1039" s="95"/>
      <c r="GX1039" s="95"/>
      <c r="GY1039" s="95"/>
      <c r="GZ1039" s="95"/>
      <c r="HA1039" s="95"/>
      <c r="HB1039" s="95"/>
      <c r="HC1039" s="95"/>
      <c r="HD1039" s="95"/>
      <c r="HE1039" s="95"/>
      <c r="HF1039" s="95"/>
    </row>
    <row r="1040" spans="1:214" s="181" customFormat="1" x14ac:dyDescent="0.2">
      <c r="A1040" s="98"/>
      <c r="B1040" s="548">
        <v>107</v>
      </c>
      <c r="C1040" s="549"/>
      <c r="D1040" s="550"/>
      <c r="E1040" s="543"/>
      <c r="F1040" s="543"/>
      <c r="G1040" s="544"/>
      <c r="H1040" s="223">
        <f t="shared" si="520"/>
        <v>107</v>
      </c>
      <c r="I1040" s="105"/>
      <c r="J1040" s="267"/>
      <c r="K1040" s="267"/>
      <c r="L1040" s="267"/>
      <c r="M1040" s="267"/>
      <c r="N1040" s="267"/>
      <c r="O1040" s="267"/>
      <c r="P1040" s="267"/>
      <c r="Q1040" s="547">
        <f t="shared" si="522"/>
        <v>0</v>
      </c>
      <c r="S1040" s="95"/>
      <c r="T1040" s="95"/>
      <c r="U1040" s="95"/>
      <c r="V1040" s="95"/>
      <c r="W1040" s="95"/>
      <c r="X1040" s="95"/>
      <c r="Y1040" s="95"/>
      <c r="Z1040" s="95"/>
      <c r="AA1040" s="95"/>
      <c r="AB1040" s="95"/>
      <c r="AC1040" s="95"/>
      <c r="AD1040" s="95"/>
      <c r="AE1040" s="95"/>
      <c r="AF1040" s="95"/>
      <c r="AG1040" s="95"/>
      <c r="AH1040" s="95"/>
      <c r="AI1040" s="95"/>
      <c r="AJ1040" s="95"/>
      <c r="AK1040" s="95"/>
      <c r="AL1040" s="95"/>
      <c r="AM1040" s="95"/>
      <c r="AN1040" s="95"/>
      <c r="AO1040" s="95"/>
      <c r="AP1040" s="95"/>
      <c r="AQ1040" s="95"/>
      <c r="AR1040" s="95"/>
      <c r="AS1040" s="95"/>
      <c r="AT1040" s="95"/>
      <c r="AU1040" s="95"/>
      <c r="AV1040" s="95"/>
      <c r="AW1040" s="95"/>
      <c r="AX1040" s="95"/>
      <c r="AY1040" s="95"/>
      <c r="AZ1040" s="95"/>
      <c r="BA1040" s="95"/>
      <c r="BB1040" s="95"/>
      <c r="BC1040" s="95"/>
      <c r="BD1040" s="95"/>
      <c r="BE1040" s="95"/>
      <c r="BF1040" s="95"/>
      <c r="BG1040" s="95"/>
      <c r="BH1040" s="95"/>
      <c r="BI1040" s="95"/>
      <c r="BJ1040" s="95"/>
      <c r="BK1040" s="95"/>
      <c r="BL1040" s="95"/>
      <c r="BM1040" s="95"/>
      <c r="BN1040" s="95"/>
      <c r="BO1040" s="95"/>
      <c r="BP1040" s="95"/>
      <c r="BQ1040" s="95"/>
      <c r="BR1040" s="95"/>
      <c r="BS1040" s="95"/>
      <c r="BT1040" s="95"/>
      <c r="BU1040" s="95"/>
      <c r="BV1040" s="95"/>
      <c r="BW1040" s="95"/>
      <c r="BX1040" s="95"/>
      <c r="BY1040" s="95"/>
      <c r="BZ1040" s="95"/>
      <c r="CA1040" s="95"/>
      <c r="CB1040" s="95"/>
      <c r="CC1040" s="95"/>
      <c r="CD1040" s="95"/>
      <c r="CE1040" s="95"/>
      <c r="CF1040" s="95"/>
      <c r="CG1040" s="95"/>
      <c r="CH1040" s="95"/>
      <c r="CI1040" s="95"/>
      <c r="CJ1040" s="95"/>
      <c r="CK1040" s="95"/>
      <c r="CL1040" s="95"/>
      <c r="CM1040" s="95"/>
      <c r="CN1040" s="95"/>
      <c r="CO1040" s="95"/>
      <c r="CP1040" s="95"/>
      <c r="CQ1040" s="95"/>
      <c r="CR1040" s="95"/>
      <c r="CS1040" s="95"/>
      <c r="CT1040" s="95"/>
      <c r="CU1040" s="95"/>
      <c r="CV1040" s="95"/>
      <c r="CW1040" s="95"/>
      <c r="CX1040" s="95"/>
      <c r="CY1040" s="95"/>
      <c r="CZ1040" s="95"/>
      <c r="DA1040" s="95"/>
      <c r="DB1040" s="95"/>
      <c r="DC1040" s="95"/>
      <c r="DD1040" s="95"/>
      <c r="DE1040" s="95"/>
      <c r="DF1040" s="95"/>
      <c r="DG1040" s="95"/>
      <c r="DH1040" s="95"/>
      <c r="DI1040" s="95"/>
      <c r="DJ1040" s="95"/>
      <c r="DK1040" s="95"/>
      <c r="DL1040" s="95"/>
      <c r="DM1040" s="95"/>
      <c r="DN1040" s="95"/>
      <c r="DO1040" s="95"/>
      <c r="DP1040" s="95"/>
      <c r="DQ1040" s="95"/>
      <c r="DR1040" s="95"/>
      <c r="DS1040" s="95"/>
      <c r="DT1040" s="95"/>
      <c r="DU1040" s="95"/>
      <c r="DV1040" s="95"/>
      <c r="DW1040" s="95"/>
      <c r="DX1040" s="95"/>
      <c r="DY1040" s="95"/>
      <c r="DZ1040" s="95"/>
      <c r="EA1040" s="95"/>
      <c r="EB1040" s="95"/>
      <c r="EC1040" s="95"/>
      <c r="ED1040" s="95"/>
      <c r="EE1040" s="95"/>
      <c r="EF1040" s="95"/>
      <c r="EG1040" s="95"/>
      <c r="EH1040" s="95"/>
      <c r="EI1040" s="95"/>
      <c r="EJ1040" s="95"/>
      <c r="EK1040" s="95"/>
      <c r="EL1040" s="95"/>
      <c r="EM1040" s="95"/>
      <c r="EN1040" s="95"/>
      <c r="EO1040" s="95"/>
      <c r="EP1040" s="95"/>
      <c r="EQ1040" s="95"/>
      <c r="ER1040" s="95"/>
      <c r="ES1040" s="95"/>
      <c r="ET1040" s="95"/>
      <c r="EU1040" s="95"/>
      <c r="EV1040" s="95"/>
      <c r="EW1040" s="95"/>
      <c r="EX1040" s="95"/>
      <c r="EY1040" s="95"/>
      <c r="EZ1040" s="95"/>
      <c r="FA1040" s="95"/>
      <c r="FB1040" s="95"/>
      <c r="FC1040" s="95"/>
      <c r="FD1040" s="95"/>
      <c r="FE1040" s="95"/>
      <c r="FF1040" s="95"/>
      <c r="FG1040" s="95"/>
      <c r="FH1040" s="95"/>
      <c r="FI1040" s="95"/>
      <c r="FJ1040" s="95"/>
      <c r="FK1040" s="95"/>
      <c r="FL1040" s="95"/>
      <c r="FM1040" s="95"/>
      <c r="FN1040" s="95"/>
      <c r="FO1040" s="95"/>
      <c r="FP1040" s="95"/>
      <c r="FQ1040" s="95"/>
      <c r="FR1040" s="95"/>
      <c r="FS1040" s="95"/>
      <c r="FT1040" s="95"/>
      <c r="FU1040" s="95"/>
      <c r="FV1040" s="95"/>
      <c r="FW1040" s="95"/>
      <c r="FX1040" s="95"/>
      <c r="FY1040" s="95"/>
      <c r="FZ1040" s="95"/>
      <c r="GA1040" s="95"/>
      <c r="GB1040" s="95"/>
      <c r="GC1040" s="95"/>
      <c r="GD1040" s="95"/>
      <c r="GE1040" s="95"/>
      <c r="GF1040" s="95"/>
      <c r="GG1040" s="95"/>
      <c r="GH1040" s="95"/>
      <c r="GI1040" s="95"/>
      <c r="GJ1040" s="95"/>
      <c r="GK1040" s="95"/>
      <c r="GL1040" s="95"/>
      <c r="GM1040" s="95"/>
      <c r="GN1040" s="95"/>
      <c r="GO1040" s="95"/>
      <c r="GP1040" s="95"/>
      <c r="GQ1040" s="95"/>
      <c r="GR1040" s="95"/>
      <c r="GS1040" s="95"/>
      <c r="GT1040" s="95"/>
      <c r="GU1040" s="95"/>
      <c r="GV1040" s="95"/>
      <c r="GW1040" s="95"/>
      <c r="GX1040" s="95"/>
      <c r="GY1040" s="95"/>
      <c r="GZ1040" s="95"/>
      <c r="HA1040" s="95"/>
      <c r="HB1040" s="95"/>
      <c r="HC1040" s="95"/>
      <c r="HD1040" s="95"/>
      <c r="HE1040" s="95"/>
      <c r="HF1040" s="95"/>
    </row>
    <row r="1041" spans="1:214" s="181" customFormat="1" x14ac:dyDescent="0.2">
      <c r="A1041" s="98"/>
      <c r="B1041" s="548">
        <v>108</v>
      </c>
      <c r="C1041" s="549"/>
      <c r="D1041" s="550"/>
      <c r="E1041" s="543"/>
      <c r="F1041" s="543"/>
      <c r="G1041" s="544"/>
      <c r="H1041" s="223">
        <f t="shared" si="520"/>
        <v>108</v>
      </c>
      <c r="I1041" s="105"/>
      <c r="J1041" s="267"/>
      <c r="K1041" s="267"/>
      <c r="L1041" s="267"/>
      <c r="M1041" s="267"/>
      <c r="N1041" s="267"/>
      <c r="O1041" s="267"/>
      <c r="P1041" s="267"/>
      <c r="Q1041" s="547">
        <f t="shared" si="522"/>
        <v>0</v>
      </c>
      <c r="S1041" s="95"/>
      <c r="T1041" s="95"/>
      <c r="U1041" s="95"/>
      <c r="V1041" s="95"/>
      <c r="W1041" s="95"/>
      <c r="X1041" s="95"/>
      <c r="Y1041" s="95"/>
      <c r="Z1041" s="95"/>
      <c r="AA1041" s="95"/>
      <c r="AB1041" s="95"/>
      <c r="AC1041" s="95"/>
      <c r="AD1041" s="95"/>
      <c r="AE1041" s="95"/>
      <c r="AF1041" s="95"/>
      <c r="AG1041" s="95"/>
      <c r="AH1041" s="95"/>
      <c r="AI1041" s="95"/>
      <c r="AJ1041" s="95"/>
      <c r="AK1041" s="95"/>
      <c r="AL1041" s="95"/>
      <c r="AM1041" s="95"/>
      <c r="AN1041" s="95"/>
      <c r="AO1041" s="95"/>
      <c r="AP1041" s="95"/>
      <c r="AQ1041" s="95"/>
      <c r="AR1041" s="95"/>
      <c r="AS1041" s="95"/>
      <c r="AT1041" s="95"/>
      <c r="AU1041" s="95"/>
      <c r="AV1041" s="95"/>
      <c r="AW1041" s="95"/>
      <c r="AX1041" s="95"/>
      <c r="AY1041" s="95"/>
      <c r="AZ1041" s="95"/>
      <c r="BA1041" s="95"/>
      <c r="BB1041" s="95"/>
      <c r="BC1041" s="95"/>
      <c r="BD1041" s="95"/>
      <c r="BE1041" s="95"/>
      <c r="BF1041" s="95"/>
      <c r="BG1041" s="95"/>
      <c r="BH1041" s="95"/>
      <c r="BI1041" s="95"/>
      <c r="BJ1041" s="95"/>
      <c r="BK1041" s="95"/>
      <c r="BL1041" s="95"/>
      <c r="BM1041" s="95"/>
      <c r="BN1041" s="95"/>
      <c r="BO1041" s="95"/>
      <c r="BP1041" s="95"/>
      <c r="BQ1041" s="95"/>
      <c r="BR1041" s="95"/>
      <c r="BS1041" s="95"/>
      <c r="BT1041" s="95"/>
      <c r="BU1041" s="95"/>
      <c r="BV1041" s="95"/>
      <c r="BW1041" s="95"/>
      <c r="BX1041" s="95"/>
      <c r="BY1041" s="95"/>
      <c r="BZ1041" s="95"/>
      <c r="CA1041" s="95"/>
      <c r="CB1041" s="95"/>
      <c r="CC1041" s="95"/>
      <c r="CD1041" s="95"/>
      <c r="CE1041" s="95"/>
      <c r="CF1041" s="95"/>
      <c r="CG1041" s="95"/>
      <c r="CH1041" s="95"/>
      <c r="CI1041" s="95"/>
      <c r="CJ1041" s="95"/>
      <c r="CK1041" s="95"/>
      <c r="CL1041" s="95"/>
      <c r="CM1041" s="95"/>
      <c r="CN1041" s="95"/>
      <c r="CO1041" s="95"/>
      <c r="CP1041" s="95"/>
      <c r="CQ1041" s="95"/>
      <c r="CR1041" s="95"/>
      <c r="CS1041" s="95"/>
      <c r="CT1041" s="95"/>
      <c r="CU1041" s="95"/>
      <c r="CV1041" s="95"/>
      <c r="CW1041" s="95"/>
      <c r="CX1041" s="95"/>
      <c r="CY1041" s="95"/>
      <c r="CZ1041" s="95"/>
      <c r="DA1041" s="95"/>
      <c r="DB1041" s="95"/>
      <c r="DC1041" s="95"/>
      <c r="DD1041" s="95"/>
      <c r="DE1041" s="95"/>
      <c r="DF1041" s="95"/>
      <c r="DG1041" s="95"/>
      <c r="DH1041" s="95"/>
      <c r="DI1041" s="95"/>
      <c r="DJ1041" s="95"/>
      <c r="DK1041" s="95"/>
      <c r="DL1041" s="95"/>
      <c r="DM1041" s="95"/>
      <c r="DN1041" s="95"/>
      <c r="DO1041" s="95"/>
      <c r="DP1041" s="95"/>
      <c r="DQ1041" s="95"/>
      <c r="DR1041" s="95"/>
      <c r="DS1041" s="95"/>
      <c r="DT1041" s="95"/>
      <c r="DU1041" s="95"/>
      <c r="DV1041" s="95"/>
      <c r="DW1041" s="95"/>
      <c r="DX1041" s="95"/>
      <c r="DY1041" s="95"/>
      <c r="DZ1041" s="95"/>
      <c r="EA1041" s="95"/>
      <c r="EB1041" s="95"/>
      <c r="EC1041" s="95"/>
      <c r="ED1041" s="95"/>
      <c r="EE1041" s="95"/>
      <c r="EF1041" s="95"/>
      <c r="EG1041" s="95"/>
      <c r="EH1041" s="95"/>
      <c r="EI1041" s="95"/>
      <c r="EJ1041" s="95"/>
      <c r="EK1041" s="95"/>
      <c r="EL1041" s="95"/>
      <c r="EM1041" s="95"/>
      <c r="EN1041" s="95"/>
      <c r="EO1041" s="95"/>
      <c r="EP1041" s="95"/>
      <c r="EQ1041" s="95"/>
      <c r="ER1041" s="95"/>
      <c r="ES1041" s="95"/>
      <c r="ET1041" s="95"/>
      <c r="EU1041" s="95"/>
      <c r="EV1041" s="95"/>
      <c r="EW1041" s="95"/>
      <c r="EX1041" s="95"/>
      <c r="EY1041" s="95"/>
      <c r="EZ1041" s="95"/>
      <c r="FA1041" s="95"/>
      <c r="FB1041" s="95"/>
      <c r="FC1041" s="95"/>
      <c r="FD1041" s="95"/>
      <c r="FE1041" s="95"/>
      <c r="FF1041" s="95"/>
      <c r="FG1041" s="95"/>
      <c r="FH1041" s="95"/>
      <c r="FI1041" s="95"/>
      <c r="FJ1041" s="95"/>
      <c r="FK1041" s="95"/>
      <c r="FL1041" s="95"/>
      <c r="FM1041" s="95"/>
      <c r="FN1041" s="95"/>
      <c r="FO1041" s="95"/>
      <c r="FP1041" s="95"/>
      <c r="FQ1041" s="95"/>
      <c r="FR1041" s="95"/>
      <c r="FS1041" s="95"/>
      <c r="FT1041" s="95"/>
      <c r="FU1041" s="95"/>
      <c r="FV1041" s="95"/>
      <c r="FW1041" s="95"/>
      <c r="FX1041" s="95"/>
      <c r="FY1041" s="95"/>
      <c r="FZ1041" s="95"/>
      <c r="GA1041" s="95"/>
      <c r="GB1041" s="95"/>
      <c r="GC1041" s="95"/>
      <c r="GD1041" s="95"/>
      <c r="GE1041" s="95"/>
      <c r="GF1041" s="95"/>
      <c r="GG1041" s="95"/>
      <c r="GH1041" s="95"/>
      <c r="GI1041" s="95"/>
      <c r="GJ1041" s="95"/>
      <c r="GK1041" s="95"/>
      <c r="GL1041" s="95"/>
      <c r="GM1041" s="95"/>
      <c r="GN1041" s="95"/>
      <c r="GO1041" s="95"/>
      <c r="GP1041" s="95"/>
      <c r="GQ1041" s="95"/>
      <c r="GR1041" s="95"/>
      <c r="GS1041" s="95"/>
      <c r="GT1041" s="95"/>
      <c r="GU1041" s="95"/>
      <c r="GV1041" s="95"/>
      <c r="GW1041" s="95"/>
      <c r="GX1041" s="95"/>
      <c r="GY1041" s="95"/>
      <c r="GZ1041" s="95"/>
      <c r="HA1041" s="95"/>
      <c r="HB1041" s="95"/>
      <c r="HC1041" s="95"/>
      <c r="HD1041" s="95"/>
      <c r="HE1041" s="95"/>
      <c r="HF1041" s="95"/>
    </row>
    <row r="1042" spans="1:214" s="181" customFormat="1" x14ac:dyDescent="0.2">
      <c r="A1042" s="98"/>
      <c r="B1042" s="548">
        <v>109</v>
      </c>
      <c r="C1042" s="549"/>
      <c r="D1042" s="550"/>
      <c r="E1042" s="543"/>
      <c r="F1042" s="543"/>
      <c r="G1042" s="544"/>
      <c r="H1042" s="223">
        <f t="shared" si="520"/>
        <v>109</v>
      </c>
      <c r="I1042" s="105"/>
      <c r="J1042" s="267"/>
      <c r="K1042" s="267"/>
      <c r="L1042" s="267"/>
      <c r="M1042" s="267"/>
      <c r="N1042" s="267"/>
      <c r="O1042" s="267"/>
      <c r="P1042" s="267"/>
      <c r="Q1042" s="547">
        <f t="shared" si="522"/>
        <v>0</v>
      </c>
      <c r="S1042" s="95"/>
      <c r="T1042" s="95"/>
      <c r="U1042" s="95"/>
      <c r="V1042" s="95"/>
      <c r="W1042" s="95"/>
      <c r="X1042" s="95"/>
      <c r="Y1042" s="95"/>
      <c r="Z1042" s="95"/>
      <c r="AA1042" s="95"/>
      <c r="AB1042" s="95"/>
      <c r="AC1042" s="95"/>
      <c r="AD1042" s="95"/>
      <c r="AE1042" s="95"/>
      <c r="AF1042" s="95"/>
      <c r="AG1042" s="95"/>
      <c r="AH1042" s="95"/>
      <c r="AI1042" s="95"/>
      <c r="AJ1042" s="95"/>
      <c r="AK1042" s="95"/>
      <c r="AL1042" s="95"/>
      <c r="AM1042" s="95"/>
      <c r="AN1042" s="95"/>
      <c r="AO1042" s="95"/>
      <c r="AP1042" s="95"/>
      <c r="AQ1042" s="95"/>
      <c r="AR1042" s="95"/>
      <c r="AS1042" s="95"/>
      <c r="AT1042" s="95"/>
      <c r="AU1042" s="95"/>
      <c r="AV1042" s="95"/>
      <c r="AW1042" s="95"/>
      <c r="AX1042" s="95"/>
      <c r="AY1042" s="95"/>
      <c r="AZ1042" s="95"/>
      <c r="BA1042" s="95"/>
      <c r="BB1042" s="95"/>
      <c r="BC1042" s="95"/>
      <c r="BD1042" s="95"/>
      <c r="BE1042" s="95"/>
      <c r="BF1042" s="95"/>
      <c r="BG1042" s="95"/>
      <c r="BH1042" s="95"/>
      <c r="BI1042" s="95"/>
      <c r="BJ1042" s="95"/>
      <c r="BK1042" s="95"/>
      <c r="BL1042" s="95"/>
      <c r="BM1042" s="95"/>
      <c r="BN1042" s="95"/>
      <c r="BO1042" s="95"/>
      <c r="BP1042" s="95"/>
      <c r="BQ1042" s="95"/>
      <c r="BR1042" s="95"/>
      <c r="BS1042" s="95"/>
      <c r="BT1042" s="95"/>
      <c r="BU1042" s="95"/>
      <c r="BV1042" s="95"/>
      <c r="BW1042" s="95"/>
      <c r="BX1042" s="95"/>
      <c r="BY1042" s="95"/>
      <c r="BZ1042" s="95"/>
      <c r="CA1042" s="95"/>
      <c r="CB1042" s="95"/>
      <c r="CC1042" s="95"/>
      <c r="CD1042" s="95"/>
      <c r="CE1042" s="95"/>
      <c r="CF1042" s="95"/>
      <c r="CG1042" s="95"/>
      <c r="CH1042" s="95"/>
      <c r="CI1042" s="95"/>
      <c r="CJ1042" s="95"/>
      <c r="CK1042" s="95"/>
      <c r="CL1042" s="95"/>
      <c r="CM1042" s="95"/>
      <c r="CN1042" s="95"/>
      <c r="CO1042" s="95"/>
      <c r="CP1042" s="95"/>
      <c r="CQ1042" s="95"/>
      <c r="CR1042" s="95"/>
      <c r="CS1042" s="95"/>
      <c r="CT1042" s="95"/>
      <c r="CU1042" s="95"/>
      <c r="CV1042" s="95"/>
      <c r="CW1042" s="95"/>
      <c r="CX1042" s="95"/>
      <c r="CY1042" s="95"/>
      <c r="CZ1042" s="95"/>
      <c r="DA1042" s="95"/>
      <c r="DB1042" s="95"/>
      <c r="DC1042" s="95"/>
      <c r="DD1042" s="95"/>
      <c r="DE1042" s="95"/>
      <c r="DF1042" s="95"/>
      <c r="DG1042" s="95"/>
      <c r="DH1042" s="95"/>
      <c r="DI1042" s="95"/>
      <c r="DJ1042" s="95"/>
      <c r="DK1042" s="95"/>
      <c r="DL1042" s="95"/>
      <c r="DM1042" s="95"/>
      <c r="DN1042" s="95"/>
      <c r="DO1042" s="95"/>
      <c r="DP1042" s="95"/>
      <c r="DQ1042" s="95"/>
      <c r="DR1042" s="95"/>
      <c r="DS1042" s="95"/>
      <c r="DT1042" s="95"/>
      <c r="DU1042" s="95"/>
      <c r="DV1042" s="95"/>
      <c r="DW1042" s="95"/>
      <c r="DX1042" s="95"/>
      <c r="DY1042" s="95"/>
      <c r="DZ1042" s="95"/>
      <c r="EA1042" s="95"/>
      <c r="EB1042" s="95"/>
      <c r="EC1042" s="95"/>
      <c r="ED1042" s="95"/>
      <c r="EE1042" s="95"/>
      <c r="EF1042" s="95"/>
      <c r="EG1042" s="95"/>
      <c r="EH1042" s="95"/>
      <c r="EI1042" s="95"/>
      <c r="EJ1042" s="95"/>
      <c r="EK1042" s="95"/>
      <c r="EL1042" s="95"/>
      <c r="EM1042" s="95"/>
      <c r="EN1042" s="95"/>
      <c r="EO1042" s="95"/>
      <c r="EP1042" s="95"/>
      <c r="EQ1042" s="95"/>
      <c r="ER1042" s="95"/>
      <c r="ES1042" s="95"/>
      <c r="ET1042" s="95"/>
      <c r="EU1042" s="95"/>
      <c r="EV1042" s="95"/>
      <c r="EW1042" s="95"/>
      <c r="EX1042" s="95"/>
      <c r="EY1042" s="95"/>
      <c r="EZ1042" s="95"/>
      <c r="FA1042" s="95"/>
      <c r="FB1042" s="95"/>
      <c r="FC1042" s="95"/>
      <c r="FD1042" s="95"/>
      <c r="FE1042" s="95"/>
      <c r="FF1042" s="95"/>
      <c r="FG1042" s="95"/>
      <c r="FH1042" s="95"/>
      <c r="FI1042" s="95"/>
      <c r="FJ1042" s="95"/>
      <c r="FK1042" s="95"/>
      <c r="FL1042" s="95"/>
      <c r="FM1042" s="95"/>
      <c r="FN1042" s="95"/>
      <c r="FO1042" s="95"/>
      <c r="FP1042" s="95"/>
      <c r="FQ1042" s="95"/>
      <c r="FR1042" s="95"/>
      <c r="FS1042" s="95"/>
      <c r="FT1042" s="95"/>
      <c r="FU1042" s="95"/>
      <c r="FV1042" s="95"/>
      <c r="FW1042" s="95"/>
      <c r="FX1042" s="95"/>
      <c r="FY1042" s="95"/>
      <c r="FZ1042" s="95"/>
      <c r="GA1042" s="95"/>
      <c r="GB1042" s="95"/>
      <c r="GC1042" s="95"/>
      <c r="GD1042" s="95"/>
      <c r="GE1042" s="95"/>
      <c r="GF1042" s="95"/>
      <c r="GG1042" s="95"/>
      <c r="GH1042" s="95"/>
      <c r="GI1042" s="95"/>
      <c r="GJ1042" s="95"/>
      <c r="GK1042" s="95"/>
      <c r="GL1042" s="95"/>
      <c r="GM1042" s="95"/>
      <c r="GN1042" s="95"/>
      <c r="GO1042" s="95"/>
      <c r="GP1042" s="95"/>
      <c r="GQ1042" s="95"/>
      <c r="GR1042" s="95"/>
      <c r="GS1042" s="95"/>
      <c r="GT1042" s="95"/>
      <c r="GU1042" s="95"/>
      <c r="GV1042" s="95"/>
      <c r="GW1042" s="95"/>
      <c r="GX1042" s="95"/>
      <c r="GY1042" s="95"/>
      <c r="GZ1042" s="95"/>
      <c r="HA1042" s="95"/>
      <c r="HB1042" s="95"/>
      <c r="HC1042" s="95"/>
      <c r="HD1042" s="95"/>
      <c r="HE1042" s="95"/>
      <c r="HF1042" s="95"/>
    </row>
    <row r="1043" spans="1:214" s="181" customFormat="1" x14ac:dyDescent="0.2">
      <c r="A1043" s="98"/>
      <c r="B1043" s="548">
        <v>110</v>
      </c>
      <c r="C1043" s="549"/>
      <c r="D1043" s="550"/>
      <c r="E1043" s="543"/>
      <c r="F1043" s="543"/>
      <c r="G1043" s="544"/>
      <c r="H1043" s="223">
        <f t="shared" si="520"/>
        <v>110</v>
      </c>
      <c r="I1043" s="105"/>
      <c r="J1043" s="267"/>
      <c r="K1043" s="267"/>
      <c r="L1043" s="267"/>
      <c r="M1043" s="267"/>
      <c r="N1043" s="267"/>
      <c r="O1043" s="267"/>
      <c r="P1043" s="267"/>
      <c r="Q1043" s="547">
        <f t="shared" si="522"/>
        <v>0</v>
      </c>
      <c r="S1043" s="95"/>
      <c r="T1043" s="95"/>
      <c r="U1043" s="95"/>
      <c r="V1043" s="95"/>
      <c r="W1043" s="95"/>
      <c r="X1043" s="95"/>
      <c r="Y1043" s="95"/>
      <c r="Z1043" s="95"/>
      <c r="AA1043" s="95"/>
      <c r="AB1043" s="95"/>
      <c r="AC1043" s="95"/>
      <c r="AD1043" s="95"/>
      <c r="AE1043" s="95"/>
      <c r="AF1043" s="95"/>
      <c r="AG1043" s="95"/>
      <c r="AH1043" s="95"/>
      <c r="AI1043" s="95"/>
      <c r="AJ1043" s="95"/>
      <c r="AK1043" s="95"/>
      <c r="AL1043" s="95"/>
      <c r="AM1043" s="95"/>
      <c r="AN1043" s="95"/>
      <c r="AO1043" s="95"/>
      <c r="AP1043" s="95"/>
      <c r="AQ1043" s="95"/>
      <c r="AR1043" s="95"/>
      <c r="AS1043" s="95"/>
      <c r="AT1043" s="95"/>
      <c r="AU1043" s="95"/>
      <c r="AV1043" s="95"/>
      <c r="AW1043" s="95"/>
      <c r="AX1043" s="95"/>
      <c r="AY1043" s="95"/>
      <c r="AZ1043" s="95"/>
      <c r="BA1043" s="95"/>
      <c r="BB1043" s="95"/>
      <c r="BC1043" s="95"/>
      <c r="BD1043" s="95"/>
      <c r="BE1043" s="95"/>
      <c r="BF1043" s="95"/>
      <c r="BG1043" s="95"/>
      <c r="BH1043" s="95"/>
      <c r="BI1043" s="95"/>
      <c r="BJ1043" s="95"/>
      <c r="BK1043" s="95"/>
      <c r="BL1043" s="95"/>
      <c r="BM1043" s="95"/>
      <c r="BN1043" s="95"/>
      <c r="BO1043" s="95"/>
      <c r="BP1043" s="95"/>
      <c r="BQ1043" s="95"/>
      <c r="BR1043" s="95"/>
      <c r="BS1043" s="95"/>
      <c r="BT1043" s="95"/>
      <c r="BU1043" s="95"/>
      <c r="BV1043" s="95"/>
      <c r="BW1043" s="95"/>
      <c r="BX1043" s="95"/>
      <c r="BY1043" s="95"/>
      <c r="BZ1043" s="95"/>
      <c r="CA1043" s="95"/>
      <c r="CB1043" s="95"/>
      <c r="CC1043" s="95"/>
      <c r="CD1043" s="95"/>
      <c r="CE1043" s="95"/>
      <c r="CF1043" s="95"/>
      <c r="CG1043" s="95"/>
      <c r="CH1043" s="95"/>
      <c r="CI1043" s="95"/>
      <c r="CJ1043" s="95"/>
      <c r="CK1043" s="95"/>
      <c r="CL1043" s="95"/>
      <c r="CM1043" s="95"/>
      <c r="CN1043" s="95"/>
      <c r="CO1043" s="95"/>
      <c r="CP1043" s="95"/>
      <c r="CQ1043" s="95"/>
      <c r="CR1043" s="95"/>
      <c r="CS1043" s="95"/>
      <c r="CT1043" s="95"/>
      <c r="CU1043" s="95"/>
      <c r="CV1043" s="95"/>
      <c r="CW1043" s="95"/>
      <c r="CX1043" s="95"/>
      <c r="CY1043" s="95"/>
      <c r="CZ1043" s="95"/>
      <c r="DA1043" s="95"/>
      <c r="DB1043" s="95"/>
      <c r="DC1043" s="95"/>
      <c r="DD1043" s="95"/>
      <c r="DE1043" s="95"/>
      <c r="DF1043" s="95"/>
      <c r="DG1043" s="95"/>
      <c r="DH1043" s="95"/>
      <c r="DI1043" s="95"/>
      <c r="DJ1043" s="95"/>
      <c r="DK1043" s="95"/>
      <c r="DL1043" s="95"/>
      <c r="DM1043" s="95"/>
      <c r="DN1043" s="95"/>
      <c r="DO1043" s="95"/>
      <c r="DP1043" s="95"/>
      <c r="DQ1043" s="95"/>
      <c r="DR1043" s="95"/>
      <c r="DS1043" s="95"/>
      <c r="DT1043" s="95"/>
      <c r="DU1043" s="95"/>
      <c r="DV1043" s="95"/>
      <c r="DW1043" s="95"/>
      <c r="DX1043" s="95"/>
      <c r="DY1043" s="95"/>
      <c r="DZ1043" s="95"/>
      <c r="EA1043" s="95"/>
      <c r="EB1043" s="95"/>
      <c r="EC1043" s="95"/>
      <c r="ED1043" s="95"/>
      <c r="EE1043" s="95"/>
      <c r="EF1043" s="95"/>
      <c r="EG1043" s="95"/>
      <c r="EH1043" s="95"/>
      <c r="EI1043" s="95"/>
      <c r="EJ1043" s="95"/>
      <c r="EK1043" s="95"/>
      <c r="EL1043" s="95"/>
      <c r="EM1043" s="95"/>
      <c r="EN1043" s="95"/>
      <c r="EO1043" s="95"/>
      <c r="EP1043" s="95"/>
      <c r="EQ1043" s="95"/>
      <c r="ER1043" s="95"/>
      <c r="ES1043" s="95"/>
      <c r="ET1043" s="95"/>
      <c r="EU1043" s="95"/>
      <c r="EV1043" s="95"/>
      <c r="EW1043" s="95"/>
      <c r="EX1043" s="95"/>
      <c r="EY1043" s="95"/>
      <c r="EZ1043" s="95"/>
      <c r="FA1043" s="95"/>
      <c r="FB1043" s="95"/>
      <c r="FC1043" s="95"/>
      <c r="FD1043" s="95"/>
      <c r="FE1043" s="95"/>
      <c r="FF1043" s="95"/>
      <c r="FG1043" s="95"/>
      <c r="FH1043" s="95"/>
      <c r="FI1043" s="95"/>
      <c r="FJ1043" s="95"/>
      <c r="FK1043" s="95"/>
      <c r="FL1043" s="95"/>
      <c r="FM1043" s="95"/>
      <c r="FN1043" s="95"/>
      <c r="FO1043" s="95"/>
      <c r="FP1043" s="95"/>
      <c r="FQ1043" s="95"/>
      <c r="FR1043" s="95"/>
      <c r="FS1043" s="95"/>
      <c r="FT1043" s="95"/>
      <c r="FU1043" s="95"/>
      <c r="FV1043" s="95"/>
      <c r="FW1043" s="95"/>
      <c r="FX1043" s="95"/>
      <c r="FY1043" s="95"/>
      <c r="FZ1043" s="95"/>
      <c r="GA1043" s="95"/>
      <c r="GB1043" s="95"/>
      <c r="GC1043" s="95"/>
      <c r="GD1043" s="95"/>
      <c r="GE1043" s="95"/>
      <c r="GF1043" s="95"/>
      <c r="GG1043" s="95"/>
      <c r="GH1043" s="95"/>
      <c r="GI1043" s="95"/>
      <c r="GJ1043" s="95"/>
      <c r="GK1043" s="95"/>
      <c r="GL1043" s="95"/>
      <c r="GM1043" s="95"/>
      <c r="GN1043" s="95"/>
      <c r="GO1043" s="95"/>
      <c r="GP1043" s="95"/>
      <c r="GQ1043" s="95"/>
      <c r="GR1043" s="95"/>
      <c r="GS1043" s="95"/>
      <c r="GT1043" s="95"/>
      <c r="GU1043" s="95"/>
      <c r="GV1043" s="95"/>
      <c r="GW1043" s="95"/>
      <c r="GX1043" s="95"/>
      <c r="GY1043" s="95"/>
      <c r="GZ1043" s="95"/>
      <c r="HA1043" s="95"/>
      <c r="HB1043" s="95"/>
      <c r="HC1043" s="95"/>
      <c r="HD1043" s="95"/>
      <c r="HE1043" s="95"/>
      <c r="HF1043" s="95"/>
    </row>
    <row r="1044" spans="1:214" s="181" customFormat="1" x14ac:dyDescent="0.2">
      <c r="A1044" s="98"/>
      <c r="B1044" s="548">
        <v>111</v>
      </c>
      <c r="C1044" s="549"/>
      <c r="D1044" s="550"/>
      <c r="E1044" s="543"/>
      <c r="F1044" s="543"/>
      <c r="G1044" s="544"/>
      <c r="H1044" s="223">
        <f t="shared" si="520"/>
        <v>111</v>
      </c>
      <c r="I1044" s="105"/>
      <c r="J1044" s="267"/>
      <c r="K1044" s="267"/>
      <c r="L1044" s="267"/>
      <c r="M1044" s="267"/>
      <c r="N1044" s="267"/>
      <c r="O1044" s="267"/>
      <c r="P1044" s="267"/>
      <c r="Q1044" s="547">
        <f t="shared" si="522"/>
        <v>0</v>
      </c>
      <c r="S1044" s="95"/>
      <c r="T1044" s="95"/>
      <c r="U1044" s="95"/>
      <c r="V1044" s="95"/>
      <c r="W1044" s="95"/>
      <c r="X1044" s="95"/>
      <c r="Y1044" s="95"/>
      <c r="Z1044" s="95"/>
      <c r="AA1044" s="95"/>
      <c r="AB1044" s="95"/>
      <c r="AC1044" s="95"/>
      <c r="AD1044" s="95"/>
      <c r="AE1044" s="95"/>
      <c r="AF1044" s="95"/>
      <c r="AG1044" s="95"/>
      <c r="AH1044" s="95"/>
      <c r="AI1044" s="95"/>
      <c r="AJ1044" s="95"/>
      <c r="AK1044" s="95"/>
      <c r="AL1044" s="95"/>
      <c r="AM1044" s="95"/>
      <c r="AN1044" s="95"/>
      <c r="AO1044" s="95"/>
      <c r="AP1044" s="95"/>
      <c r="AQ1044" s="95"/>
      <c r="AR1044" s="95"/>
      <c r="AS1044" s="95"/>
      <c r="AT1044" s="95"/>
      <c r="AU1044" s="95"/>
      <c r="AV1044" s="95"/>
      <c r="AW1044" s="95"/>
      <c r="AX1044" s="95"/>
      <c r="AY1044" s="95"/>
      <c r="AZ1044" s="95"/>
      <c r="BA1044" s="95"/>
      <c r="BB1044" s="95"/>
      <c r="BC1044" s="95"/>
      <c r="BD1044" s="95"/>
      <c r="BE1044" s="95"/>
      <c r="BF1044" s="95"/>
      <c r="BG1044" s="95"/>
      <c r="BH1044" s="95"/>
      <c r="BI1044" s="95"/>
      <c r="BJ1044" s="95"/>
      <c r="BK1044" s="95"/>
      <c r="BL1044" s="95"/>
      <c r="BM1044" s="95"/>
      <c r="BN1044" s="95"/>
      <c r="BO1044" s="95"/>
      <c r="BP1044" s="95"/>
      <c r="BQ1044" s="95"/>
      <c r="BR1044" s="95"/>
      <c r="BS1044" s="95"/>
      <c r="BT1044" s="95"/>
      <c r="BU1044" s="95"/>
      <c r="BV1044" s="95"/>
      <c r="BW1044" s="95"/>
      <c r="BX1044" s="95"/>
      <c r="BY1044" s="95"/>
      <c r="BZ1044" s="95"/>
      <c r="CA1044" s="95"/>
      <c r="CB1044" s="95"/>
      <c r="CC1044" s="95"/>
      <c r="CD1044" s="95"/>
      <c r="CE1044" s="95"/>
      <c r="CF1044" s="95"/>
      <c r="CG1044" s="95"/>
      <c r="CH1044" s="95"/>
      <c r="CI1044" s="95"/>
      <c r="CJ1044" s="95"/>
      <c r="CK1044" s="95"/>
      <c r="CL1044" s="95"/>
      <c r="CM1044" s="95"/>
      <c r="CN1044" s="95"/>
      <c r="CO1044" s="95"/>
      <c r="CP1044" s="95"/>
      <c r="CQ1044" s="95"/>
      <c r="CR1044" s="95"/>
      <c r="CS1044" s="95"/>
      <c r="CT1044" s="95"/>
      <c r="CU1044" s="95"/>
      <c r="CV1044" s="95"/>
      <c r="CW1044" s="95"/>
      <c r="CX1044" s="95"/>
      <c r="CY1044" s="95"/>
      <c r="CZ1044" s="95"/>
      <c r="DA1044" s="95"/>
      <c r="DB1044" s="95"/>
      <c r="DC1044" s="95"/>
      <c r="DD1044" s="95"/>
      <c r="DE1044" s="95"/>
      <c r="DF1044" s="95"/>
      <c r="DG1044" s="95"/>
      <c r="DH1044" s="95"/>
      <c r="DI1044" s="95"/>
      <c r="DJ1044" s="95"/>
      <c r="DK1044" s="95"/>
      <c r="DL1044" s="95"/>
      <c r="DM1044" s="95"/>
      <c r="DN1044" s="95"/>
      <c r="DO1044" s="95"/>
      <c r="DP1044" s="95"/>
      <c r="DQ1044" s="95"/>
      <c r="DR1044" s="95"/>
      <c r="DS1044" s="95"/>
      <c r="DT1044" s="95"/>
      <c r="DU1044" s="95"/>
      <c r="DV1044" s="95"/>
      <c r="DW1044" s="95"/>
      <c r="DX1044" s="95"/>
      <c r="DY1044" s="95"/>
      <c r="DZ1044" s="95"/>
      <c r="EA1044" s="95"/>
      <c r="EB1044" s="95"/>
      <c r="EC1044" s="95"/>
      <c r="ED1044" s="95"/>
      <c r="EE1044" s="95"/>
      <c r="EF1044" s="95"/>
      <c r="EG1044" s="95"/>
      <c r="EH1044" s="95"/>
      <c r="EI1044" s="95"/>
      <c r="EJ1044" s="95"/>
      <c r="EK1044" s="95"/>
      <c r="EL1044" s="95"/>
      <c r="EM1044" s="95"/>
      <c r="EN1044" s="95"/>
      <c r="EO1044" s="95"/>
      <c r="EP1044" s="95"/>
      <c r="EQ1044" s="95"/>
      <c r="ER1044" s="95"/>
      <c r="ES1044" s="95"/>
      <c r="ET1044" s="95"/>
      <c r="EU1044" s="95"/>
      <c r="EV1044" s="95"/>
      <c r="EW1044" s="95"/>
      <c r="EX1044" s="95"/>
      <c r="EY1044" s="95"/>
      <c r="EZ1044" s="95"/>
      <c r="FA1044" s="95"/>
      <c r="FB1044" s="95"/>
      <c r="FC1044" s="95"/>
      <c r="FD1044" s="95"/>
      <c r="FE1044" s="95"/>
      <c r="FF1044" s="95"/>
      <c r="FG1044" s="95"/>
      <c r="FH1044" s="95"/>
      <c r="FI1044" s="95"/>
      <c r="FJ1044" s="95"/>
      <c r="FK1044" s="95"/>
      <c r="FL1044" s="95"/>
      <c r="FM1044" s="95"/>
      <c r="FN1044" s="95"/>
      <c r="FO1044" s="95"/>
      <c r="FP1044" s="95"/>
      <c r="FQ1044" s="95"/>
      <c r="FR1044" s="95"/>
      <c r="FS1044" s="95"/>
      <c r="FT1044" s="95"/>
      <c r="FU1044" s="95"/>
      <c r="FV1044" s="95"/>
      <c r="FW1044" s="95"/>
      <c r="FX1044" s="95"/>
      <c r="FY1044" s="95"/>
      <c r="FZ1044" s="95"/>
      <c r="GA1044" s="95"/>
      <c r="GB1044" s="95"/>
      <c r="GC1044" s="95"/>
      <c r="GD1044" s="95"/>
      <c r="GE1044" s="95"/>
      <c r="GF1044" s="95"/>
      <c r="GG1044" s="95"/>
      <c r="GH1044" s="95"/>
      <c r="GI1044" s="95"/>
      <c r="GJ1044" s="95"/>
      <c r="GK1044" s="95"/>
      <c r="GL1044" s="95"/>
      <c r="GM1044" s="95"/>
      <c r="GN1044" s="95"/>
      <c r="GO1044" s="95"/>
      <c r="GP1044" s="95"/>
      <c r="GQ1044" s="95"/>
      <c r="GR1044" s="95"/>
      <c r="GS1044" s="95"/>
      <c r="GT1044" s="95"/>
      <c r="GU1044" s="95"/>
      <c r="GV1044" s="95"/>
      <c r="GW1044" s="95"/>
      <c r="GX1044" s="95"/>
      <c r="GY1044" s="95"/>
      <c r="GZ1044" s="95"/>
      <c r="HA1044" s="95"/>
      <c r="HB1044" s="95"/>
      <c r="HC1044" s="95"/>
      <c r="HD1044" s="95"/>
      <c r="HE1044" s="95"/>
      <c r="HF1044" s="95"/>
    </row>
    <row r="1045" spans="1:214" s="181" customFormat="1" x14ac:dyDescent="0.2">
      <c r="A1045" s="98"/>
      <c r="B1045" s="548">
        <v>112</v>
      </c>
      <c r="C1045" s="549"/>
      <c r="D1045" s="550"/>
      <c r="E1045" s="543"/>
      <c r="F1045" s="543"/>
      <c r="G1045" s="544"/>
      <c r="H1045" s="223">
        <f t="shared" si="520"/>
        <v>112</v>
      </c>
      <c r="I1045" s="105"/>
      <c r="J1045" s="267"/>
      <c r="K1045" s="267"/>
      <c r="L1045" s="267"/>
      <c r="M1045" s="267"/>
      <c r="N1045" s="267"/>
      <c r="O1045" s="267"/>
      <c r="P1045" s="267"/>
      <c r="Q1045" s="547">
        <f t="shared" si="522"/>
        <v>0</v>
      </c>
      <c r="S1045" s="95"/>
      <c r="T1045" s="95"/>
      <c r="U1045" s="95"/>
      <c r="V1045" s="95"/>
      <c r="W1045" s="95"/>
      <c r="X1045" s="95"/>
      <c r="Y1045" s="95"/>
      <c r="Z1045" s="95"/>
      <c r="AA1045" s="95"/>
      <c r="AB1045" s="95"/>
      <c r="AC1045" s="95"/>
      <c r="AD1045" s="95"/>
      <c r="AE1045" s="95"/>
      <c r="AF1045" s="95"/>
      <c r="AG1045" s="95"/>
      <c r="AH1045" s="95"/>
      <c r="AI1045" s="95"/>
      <c r="AJ1045" s="95"/>
      <c r="AK1045" s="95"/>
      <c r="AL1045" s="95"/>
      <c r="AM1045" s="95"/>
      <c r="AN1045" s="95"/>
      <c r="AO1045" s="95"/>
      <c r="AP1045" s="95"/>
      <c r="AQ1045" s="95"/>
      <c r="AR1045" s="95"/>
      <c r="AS1045" s="95"/>
      <c r="AT1045" s="95"/>
      <c r="AU1045" s="95"/>
      <c r="AV1045" s="95"/>
      <c r="AW1045" s="95"/>
      <c r="AX1045" s="95"/>
      <c r="AY1045" s="95"/>
      <c r="AZ1045" s="95"/>
      <c r="BA1045" s="95"/>
      <c r="BB1045" s="95"/>
      <c r="BC1045" s="95"/>
      <c r="BD1045" s="95"/>
      <c r="BE1045" s="95"/>
      <c r="BF1045" s="95"/>
      <c r="BG1045" s="95"/>
      <c r="BH1045" s="95"/>
      <c r="BI1045" s="95"/>
      <c r="BJ1045" s="95"/>
      <c r="BK1045" s="95"/>
      <c r="BL1045" s="95"/>
      <c r="BM1045" s="95"/>
      <c r="BN1045" s="95"/>
      <c r="BO1045" s="95"/>
      <c r="BP1045" s="95"/>
      <c r="BQ1045" s="95"/>
      <c r="BR1045" s="95"/>
      <c r="BS1045" s="95"/>
      <c r="BT1045" s="95"/>
      <c r="BU1045" s="95"/>
      <c r="BV1045" s="95"/>
      <c r="BW1045" s="95"/>
      <c r="BX1045" s="95"/>
      <c r="BY1045" s="95"/>
      <c r="BZ1045" s="95"/>
      <c r="CA1045" s="95"/>
      <c r="CB1045" s="95"/>
      <c r="CC1045" s="95"/>
      <c r="CD1045" s="95"/>
      <c r="CE1045" s="95"/>
      <c r="CF1045" s="95"/>
      <c r="CG1045" s="95"/>
      <c r="CH1045" s="95"/>
      <c r="CI1045" s="95"/>
      <c r="CJ1045" s="95"/>
      <c r="CK1045" s="95"/>
      <c r="CL1045" s="95"/>
      <c r="CM1045" s="95"/>
      <c r="CN1045" s="95"/>
      <c r="CO1045" s="95"/>
      <c r="CP1045" s="95"/>
      <c r="CQ1045" s="95"/>
      <c r="CR1045" s="95"/>
      <c r="CS1045" s="95"/>
      <c r="CT1045" s="95"/>
      <c r="CU1045" s="95"/>
      <c r="CV1045" s="95"/>
      <c r="CW1045" s="95"/>
      <c r="CX1045" s="95"/>
      <c r="CY1045" s="95"/>
      <c r="CZ1045" s="95"/>
      <c r="DA1045" s="95"/>
      <c r="DB1045" s="95"/>
      <c r="DC1045" s="95"/>
      <c r="DD1045" s="95"/>
      <c r="DE1045" s="95"/>
      <c r="DF1045" s="95"/>
      <c r="DG1045" s="95"/>
      <c r="DH1045" s="95"/>
      <c r="DI1045" s="95"/>
      <c r="DJ1045" s="95"/>
      <c r="DK1045" s="95"/>
      <c r="DL1045" s="95"/>
      <c r="DM1045" s="95"/>
      <c r="DN1045" s="95"/>
      <c r="DO1045" s="95"/>
      <c r="DP1045" s="95"/>
      <c r="DQ1045" s="95"/>
      <c r="DR1045" s="95"/>
      <c r="DS1045" s="95"/>
      <c r="DT1045" s="95"/>
      <c r="DU1045" s="95"/>
      <c r="DV1045" s="95"/>
      <c r="DW1045" s="95"/>
      <c r="DX1045" s="95"/>
      <c r="DY1045" s="95"/>
      <c r="DZ1045" s="95"/>
      <c r="EA1045" s="95"/>
      <c r="EB1045" s="95"/>
      <c r="EC1045" s="95"/>
      <c r="ED1045" s="95"/>
      <c r="EE1045" s="95"/>
      <c r="EF1045" s="95"/>
      <c r="EG1045" s="95"/>
      <c r="EH1045" s="95"/>
      <c r="EI1045" s="95"/>
      <c r="EJ1045" s="95"/>
      <c r="EK1045" s="95"/>
      <c r="EL1045" s="95"/>
      <c r="EM1045" s="95"/>
      <c r="EN1045" s="95"/>
      <c r="EO1045" s="95"/>
      <c r="EP1045" s="95"/>
      <c r="EQ1045" s="95"/>
      <c r="ER1045" s="95"/>
      <c r="ES1045" s="95"/>
      <c r="ET1045" s="95"/>
      <c r="EU1045" s="95"/>
      <c r="EV1045" s="95"/>
      <c r="EW1045" s="95"/>
      <c r="EX1045" s="95"/>
      <c r="EY1045" s="95"/>
      <c r="EZ1045" s="95"/>
      <c r="FA1045" s="95"/>
      <c r="FB1045" s="95"/>
      <c r="FC1045" s="95"/>
      <c r="FD1045" s="95"/>
      <c r="FE1045" s="95"/>
      <c r="FF1045" s="95"/>
      <c r="FG1045" s="95"/>
      <c r="FH1045" s="95"/>
      <c r="FI1045" s="95"/>
      <c r="FJ1045" s="95"/>
      <c r="FK1045" s="95"/>
      <c r="FL1045" s="95"/>
      <c r="FM1045" s="95"/>
      <c r="FN1045" s="95"/>
      <c r="FO1045" s="95"/>
      <c r="FP1045" s="95"/>
      <c r="FQ1045" s="95"/>
      <c r="FR1045" s="95"/>
      <c r="FS1045" s="95"/>
      <c r="FT1045" s="95"/>
      <c r="FU1045" s="95"/>
      <c r="FV1045" s="95"/>
      <c r="FW1045" s="95"/>
      <c r="FX1045" s="95"/>
      <c r="FY1045" s="95"/>
      <c r="FZ1045" s="95"/>
      <c r="GA1045" s="95"/>
      <c r="GB1045" s="95"/>
      <c r="GC1045" s="95"/>
      <c r="GD1045" s="95"/>
      <c r="GE1045" s="95"/>
      <c r="GF1045" s="95"/>
      <c r="GG1045" s="95"/>
      <c r="GH1045" s="95"/>
      <c r="GI1045" s="95"/>
      <c r="GJ1045" s="95"/>
      <c r="GK1045" s="95"/>
      <c r="GL1045" s="95"/>
      <c r="GM1045" s="95"/>
      <c r="GN1045" s="95"/>
      <c r="GO1045" s="95"/>
      <c r="GP1045" s="95"/>
      <c r="GQ1045" s="95"/>
      <c r="GR1045" s="95"/>
      <c r="GS1045" s="95"/>
      <c r="GT1045" s="95"/>
      <c r="GU1045" s="95"/>
      <c r="GV1045" s="95"/>
      <c r="GW1045" s="95"/>
      <c r="GX1045" s="95"/>
      <c r="GY1045" s="95"/>
      <c r="GZ1045" s="95"/>
      <c r="HA1045" s="95"/>
      <c r="HB1045" s="95"/>
      <c r="HC1045" s="95"/>
      <c r="HD1045" s="95"/>
      <c r="HE1045" s="95"/>
      <c r="HF1045" s="95"/>
    </row>
    <row r="1046" spans="1:214" s="181" customFormat="1" x14ac:dyDescent="0.2">
      <c r="A1046" s="98"/>
      <c r="B1046" s="548">
        <v>113</v>
      </c>
      <c r="C1046" s="549"/>
      <c r="D1046" s="550"/>
      <c r="E1046" s="543"/>
      <c r="F1046" s="543"/>
      <c r="G1046" s="544"/>
      <c r="H1046" s="223">
        <f t="shared" si="520"/>
        <v>113</v>
      </c>
      <c r="I1046" s="105"/>
      <c r="J1046" s="267"/>
      <c r="K1046" s="267"/>
      <c r="L1046" s="267"/>
      <c r="M1046" s="267"/>
      <c r="N1046" s="267"/>
      <c r="O1046" s="267"/>
      <c r="P1046" s="267"/>
      <c r="Q1046" s="547">
        <f t="shared" si="522"/>
        <v>0</v>
      </c>
      <c r="S1046" s="95"/>
      <c r="T1046" s="95"/>
      <c r="U1046" s="95"/>
      <c r="V1046" s="95"/>
      <c r="W1046" s="95"/>
      <c r="X1046" s="95"/>
      <c r="Y1046" s="95"/>
      <c r="Z1046" s="95"/>
      <c r="AA1046" s="95"/>
      <c r="AB1046" s="95"/>
      <c r="AC1046" s="95"/>
      <c r="AD1046" s="95"/>
      <c r="AE1046" s="95"/>
      <c r="AF1046" s="95"/>
      <c r="AG1046" s="95"/>
      <c r="AH1046" s="95"/>
      <c r="AI1046" s="95"/>
      <c r="AJ1046" s="95"/>
      <c r="AK1046" s="95"/>
      <c r="AL1046" s="95"/>
      <c r="AM1046" s="95"/>
      <c r="AN1046" s="95"/>
      <c r="AO1046" s="95"/>
      <c r="AP1046" s="95"/>
      <c r="AQ1046" s="95"/>
      <c r="AR1046" s="95"/>
      <c r="AS1046" s="95"/>
      <c r="AT1046" s="95"/>
      <c r="AU1046" s="95"/>
      <c r="AV1046" s="95"/>
      <c r="AW1046" s="95"/>
      <c r="AX1046" s="95"/>
      <c r="AY1046" s="95"/>
      <c r="AZ1046" s="95"/>
      <c r="BA1046" s="95"/>
      <c r="BB1046" s="95"/>
      <c r="BC1046" s="95"/>
      <c r="BD1046" s="95"/>
      <c r="BE1046" s="95"/>
      <c r="BF1046" s="95"/>
      <c r="BG1046" s="95"/>
      <c r="BH1046" s="95"/>
      <c r="BI1046" s="95"/>
      <c r="BJ1046" s="95"/>
      <c r="BK1046" s="95"/>
      <c r="BL1046" s="95"/>
      <c r="BM1046" s="95"/>
      <c r="BN1046" s="95"/>
      <c r="BO1046" s="95"/>
      <c r="BP1046" s="95"/>
      <c r="BQ1046" s="95"/>
      <c r="BR1046" s="95"/>
      <c r="BS1046" s="95"/>
      <c r="BT1046" s="95"/>
      <c r="BU1046" s="95"/>
      <c r="BV1046" s="95"/>
      <c r="BW1046" s="95"/>
      <c r="BX1046" s="95"/>
      <c r="BY1046" s="95"/>
      <c r="BZ1046" s="95"/>
      <c r="CA1046" s="95"/>
      <c r="CB1046" s="95"/>
      <c r="CC1046" s="95"/>
      <c r="CD1046" s="95"/>
      <c r="CE1046" s="95"/>
      <c r="CF1046" s="95"/>
      <c r="CG1046" s="95"/>
      <c r="CH1046" s="95"/>
      <c r="CI1046" s="95"/>
      <c r="CJ1046" s="95"/>
      <c r="CK1046" s="95"/>
      <c r="CL1046" s="95"/>
      <c r="CM1046" s="95"/>
      <c r="CN1046" s="95"/>
      <c r="CO1046" s="95"/>
      <c r="CP1046" s="95"/>
      <c r="CQ1046" s="95"/>
      <c r="CR1046" s="95"/>
      <c r="CS1046" s="95"/>
      <c r="CT1046" s="95"/>
      <c r="CU1046" s="95"/>
      <c r="CV1046" s="95"/>
      <c r="CW1046" s="95"/>
      <c r="CX1046" s="95"/>
      <c r="CY1046" s="95"/>
      <c r="CZ1046" s="95"/>
      <c r="DA1046" s="95"/>
      <c r="DB1046" s="95"/>
      <c r="DC1046" s="95"/>
      <c r="DD1046" s="95"/>
      <c r="DE1046" s="95"/>
      <c r="DF1046" s="95"/>
      <c r="DG1046" s="95"/>
      <c r="DH1046" s="95"/>
      <c r="DI1046" s="95"/>
      <c r="DJ1046" s="95"/>
      <c r="DK1046" s="95"/>
      <c r="DL1046" s="95"/>
      <c r="DM1046" s="95"/>
      <c r="DN1046" s="95"/>
      <c r="DO1046" s="95"/>
      <c r="DP1046" s="95"/>
      <c r="DQ1046" s="95"/>
      <c r="DR1046" s="95"/>
      <c r="DS1046" s="95"/>
      <c r="DT1046" s="95"/>
      <c r="DU1046" s="95"/>
      <c r="DV1046" s="95"/>
      <c r="DW1046" s="95"/>
      <c r="DX1046" s="95"/>
      <c r="DY1046" s="95"/>
      <c r="DZ1046" s="95"/>
      <c r="EA1046" s="95"/>
      <c r="EB1046" s="95"/>
      <c r="EC1046" s="95"/>
      <c r="ED1046" s="95"/>
      <c r="EE1046" s="95"/>
      <c r="EF1046" s="95"/>
      <c r="EG1046" s="95"/>
      <c r="EH1046" s="95"/>
      <c r="EI1046" s="95"/>
      <c r="EJ1046" s="95"/>
      <c r="EK1046" s="95"/>
      <c r="EL1046" s="95"/>
      <c r="EM1046" s="95"/>
      <c r="EN1046" s="95"/>
      <c r="EO1046" s="95"/>
      <c r="EP1046" s="95"/>
      <c r="EQ1046" s="95"/>
      <c r="ER1046" s="95"/>
      <c r="ES1046" s="95"/>
      <c r="ET1046" s="95"/>
      <c r="EU1046" s="95"/>
      <c r="EV1046" s="95"/>
      <c r="EW1046" s="95"/>
      <c r="EX1046" s="95"/>
      <c r="EY1046" s="95"/>
      <c r="EZ1046" s="95"/>
      <c r="FA1046" s="95"/>
      <c r="FB1046" s="95"/>
      <c r="FC1046" s="95"/>
      <c r="FD1046" s="95"/>
      <c r="FE1046" s="95"/>
      <c r="FF1046" s="95"/>
      <c r="FG1046" s="95"/>
      <c r="FH1046" s="95"/>
      <c r="FI1046" s="95"/>
      <c r="FJ1046" s="95"/>
      <c r="FK1046" s="95"/>
      <c r="FL1046" s="95"/>
      <c r="FM1046" s="95"/>
      <c r="FN1046" s="95"/>
      <c r="FO1046" s="95"/>
      <c r="FP1046" s="95"/>
      <c r="FQ1046" s="95"/>
      <c r="FR1046" s="95"/>
      <c r="FS1046" s="95"/>
      <c r="FT1046" s="95"/>
      <c r="FU1046" s="95"/>
      <c r="FV1046" s="95"/>
      <c r="FW1046" s="95"/>
      <c r="FX1046" s="95"/>
      <c r="FY1046" s="95"/>
      <c r="FZ1046" s="95"/>
      <c r="GA1046" s="95"/>
      <c r="GB1046" s="95"/>
      <c r="GC1046" s="95"/>
      <c r="GD1046" s="95"/>
      <c r="GE1046" s="95"/>
      <c r="GF1046" s="95"/>
      <c r="GG1046" s="95"/>
      <c r="GH1046" s="95"/>
      <c r="GI1046" s="95"/>
      <c r="GJ1046" s="95"/>
      <c r="GK1046" s="95"/>
      <c r="GL1046" s="95"/>
      <c r="GM1046" s="95"/>
      <c r="GN1046" s="95"/>
      <c r="GO1046" s="95"/>
      <c r="GP1046" s="95"/>
      <c r="GQ1046" s="95"/>
      <c r="GR1046" s="95"/>
      <c r="GS1046" s="95"/>
      <c r="GT1046" s="95"/>
      <c r="GU1046" s="95"/>
      <c r="GV1046" s="95"/>
      <c r="GW1046" s="95"/>
      <c r="GX1046" s="95"/>
      <c r="GY1046" s="95"/>
      <c r="GZ1046" s="95"/>
      <c r="HA1046" s="95"/>
      <c r="HB1046" s="95"/>
      <c r="HC1046" s="95"/>
      <c r="HD1046" s="95"/>
      <c r="HE1046" s="95"/>
      <c r="HF1046" s="95"/>
    </row>
    <row r="1047" spans="1:214" s="181" customFormat="1" x14ac:dyDescent="0.2">
      <c r="A1047" s="98"/>
      <c r="B1047" s="548">
        <v>114</v>
      </c>
      <c r="C1047" s="549"/>
      <c r="D1047" s="550"/>
      <c r="E1047" s="543"/>
      <c r="F1047" s="543"/>
      <c r="G1047" s="544"/>
      <c r="H1047" s="223">
        <f t="shared" si="520"/>
        <v>114</v>
      </c>
      <c r="I1047" s="105"/>
      <c r="J1047" s="267"/>
      <c r="K1047" s="267"/>
      <c r="L1047" s="267"/>
      <c r="M1047" s="267"/>
      <c r="N1047" s="267"/>
      <c r="O1047" s="267"/>
      <c r="P1047" s="267"/>
      <c r="Q1047" s="547">
        <f t="shared" si="522"/>
        <v>0</v>
      </c>
      <c r="S1047" s="95"/>
      <c r="T1047" s="95"/>
      <c r="U1047" s="95"/>
      <c r="V1047" s="95"/>
      <c r="W1047" s="95"/>
      <c r="X1047" s="95"/>
      <c r="Y1047" s="95"/>
      <c r="Z1047" s="95"/>
      <c r="AA1047" s="95"/>
      <c r="AB1047" s="95"/>
      <c r="AC1047" s="95"/>
      <c r="AD1047" s="95"/>
      <c r="AE1047" s="95"/>
      <c r="AF1047" s="95"/>
      <c r="AG1047" s="95"/>
      <c r="AH1047" s="95"/>
      <c r="AI1047" s="95"/>
      <c r="AJ1047" s="95"/>
      <c r="AK1047" s="95"/>
      <c r="AL1047" s="95"/>
      <c r="AM1047" s="95"/>
      <c r="AN1047" s="95"/>
      <c r="AO1047" s="95"/>
      <c r="AP1047" s="95"/>
      <c r="AQ1047" s="95"/>
      <c r="AR1047" s="95"/>
      <c r="AS1047" s="95"/>
      <c r="AT1047" s="95"/>
      <c r="AU1047" s="95"/>
      <c r="AV1047" s="95"/>
      <c r="AW1047" s="95"/>
      <c r="AX1047" s="95"/>
      <c r="AY1047" s="95"/>
      <c r="AZ1047" s="95"/>
      <c r="BA1047" s="95"/>
      <c r="BB1047" s="95"/>
      <c r="BC1047" s="95"/>
      <c r="BD1047" s="95"/>
      <c r="BE1047" s="95"/>
      <c r="BF1047" s="95"/>
      <c r="BG1047" s="95"/>
      <c r="BH1047" s="95"/>
      <c r="BI1047" s="95"/>
      <c r="BJ1047" s="95"/>
      <c r="BK1047" s="95"/>
      <c r="BL1047" s="95"/>
      <c r="BM1047" s="95"/>
      <c r="BN1047" s="95"/>
      <c r="BO1047" s="95"/>
      <c r="BP1047" s="95"/>
      <c r="BQ1047" s="95"/>
      <c r="BR1047" s="95"/>
      <c r="BS1047" s="95"/>
      <c r="BT1047" s="95"/>
      <c r="BU1047" s="95"/>
      <c r="BV1047" s="95"/>
      <c r="BW1047" s="95"/>
      <c r="BX1047" s="95"/>
      <c r="BY1047" s="95"/>
      <c r="BZ1047" s="95"/>
      <c r="CA1047" s="95"/>
      <c r="CB1047" s="95"/>
      <c r="CC1047" s="95"/>
      <c r="CD1047" s="95"/>
      <c r="CE1047" s="95"/>
      <c r="CF1047" s="95"/>
      <c r="CG1047" s="95"/>
      <c r="CH1047" s="95"/>
      <c r="CI1047" s="95"/>
      <c r="CJ1047" s="95"/>
      <c r="CK1047" s="95"/>
      <c r="CL1047" s="95"/>
      <c r="CM1047" s="95"/>
      <c r="CN1047" s="95"/>
      <c r="CO1047" s="95"/>
      <c r="CP1047" s="95"/>
      <c r="CQ1047" s="95"/>
      <c r="CR1047" s="95"/>
      <c r="CS1047" s="95"/>
      <c r="CT1047" s="95"/>
      <c r="CU1047" s="95"/>
      <c r="CV1047" s="95"/>
      <c r="CW1047" s="95"/>
      <c r="CX1047" s="95"/>
      <c r="CY1047" s="95"/>
      <c r="CZ1047" s="95"/>
      <c r="DA1047" s="95"/>
      <c r="DB1047" s="95"/>
      <c r="DC1047" s="95"/>
      <c r="DD1047" s="95"/>
      <c r="DE1047" s="95"/>
      <c r="DF1047" s="95"/>
      <c r="DG1047" s="95"/>
      <c r="DH1047" s="95"/>
      <c r="DI1047" s="95"/>
      <c r="DJ1047" s="95"/>
      <c r="DK1047" s="95"/>
      <c r="DL1047" s="95"/>
      <c r="DM1047" s="95"/>
      <c r="DN1047" s="95"/>
      <c r="DO1047" s="95"/>
      <c r="DP1047" s="95"/>
      <c r="DQ1047" s="95"/>
      <c r="DR1047" s="95"/>
      <c r="DS1047" s="95"/>
      <c r="DT1047" s="95"/>
      <c r="DU1047" s="95"/>
      <c r="DV1047" s="95"/>
      <c r="DW1047" s="95"/>
      <c r="DX1047" s="95"/>
      <c r="DY1047" s="95"/>
      <c r="DZ1047" s="95"/>
      <c r="EA1047" s="95"/>
      <c r="EB1047" s="95"/>
      <c r="EC1047" s="95"/>
      <c r="ED1047" s="95"/>
      <c r="EE1047" s="95"/>
      <c r="EF1047" s="95"/>
      <c r="EG1047" s="95"/>
      <c r="EH1047" s="95"/>
      <c r="EI1047" s="95"/>
      <c r="EJ1047" s="95"/>
      <c r="EK1047" s="95"/>
      <c r="EL1047" s="95"/>
      <c r="EM1047" s="95"/>
      <c r="EN1047" s="95"/>
      <c r="EO1047" s="95"/>
      <c r="EP1047" s="95"/>
      <c r="EQ1047" s="95"/>
      <c r="ER1047" s="95"/>
      <c r="ES1047" s="95"/>
      <c r="ET1047" s="95"/>
      <c r="EU1047" s="95"/>
      <c r="EV1047" s="95"/>
      <c r="EW1047" s="95"/>
      <c r="EX1047" s="95"/>
      <c r="EY1047" s="95"/>
      <c r="EZ1047" s="95"/>
      <c r="FA1047" s="95"/>
      <c r="FB1047" s="95"/>
      <c r="FC1047" s="95"/>
      <c r="FD1047" s="95"/>
      <c r="FE1047" s="95"/>
      <c r="FF1047" s="95"/>
      <c r="FG1047" s="95"/>
      <c r="FH1047" s="95"/>
      <c r="FI1047" s="95"/>
      <c r="FJ1047" s="95"/>
      <c r="FK1047" s="95"/>
      <c r="FL1047" s="95"/>
      <c r="FM1047" s="95"/>
      <c r="FN1047" s="95"/>
      <c r="FO1047" s="95"/>
      <c r="FP1047" s="95"/>
      <c r="FQ1047" s="95"/>
      <c r="FR1047" s="95"/>
      <c r="FS1047" s="95"/>
      <c r="FT1047" s="95"/>
      <c r="FU1047" s="95"/>
      <c r="FV1047" s="95"/>
      <c r="FW1047" s="95"/>
      <c r="FX1047" s="95"/>
      <c r="FY1047" s="95"/>
      <c r="FZ1047" s="95"/>
      <c r="GA1047" s="95"/>
      <c r="GB1047" s="95"/>
      <c r="GC1047" s="95"/>
      <c r="GD1047" s="95"/>
      <c r="GE1047" s="95"/>
      <c r="GF1047" s="95"/>
      <c r="GG1047" s="95"/>
      <c r="GH1047" s="95"/>
      <c r="GI1047" s="95"/>
      <c r="GJ1047" s="95"/>
      <c r="GK1047" s="95"/>
      <c r="GL1047" s="95"/>
      <c r="GM1047" s="95"/>
      <c r="GN1047" s="95"/>
      <c r="GO1047" s="95"/>
      <c r="GP1047" s="95"/>
      <c r="GQ1047" s="95"/>
      <c r="GR1047" s="95"/>
      <c r="GS1047" s="95"/>
      <c r="GT1047" s="95"/>
      <c r="GU1047" s="95"/>
      <c r="GV1047" s="95"/>
      <c r="GW1047" s="95"/>
      <c r="GX1047" s="95"/>
      <c r="GY1047" s="95"/>
      <c r="GZ1047" s="95"/>
      <c r="HA1047" s="95"/>
      <c r="HB1047" s="95"/>
      <c r="HC1047" s="95"/>
      <c r="HD1047" s="95"/>
      <c r="HE1047" s="95"/>
      <c r="HF1047" s="95"/>
    </row>
    <row r="1048" spans="1:214" s="181" customFormat="1" x14ac:dyDescent="0.2">
      <c r="A1048" s="98"/>
      <c r="B1048" s="548">
        <v>115</v>
      </c>
      <c r="C1048" s="549"/>
      <c r="D1048" s="550"/>
      <c r="E1048" s="543"/>
      <c r="F1048" s="549"/>
      <c r="G1048" s="139"/>
      <c r="H1048" s="223">
        <f t="shared" si="520"/>
        <v>115</v>
      </c>
      <c r="I1048" s="105"/>
      <c r="J1048" s="267"/>
      <c r="K1048" s="267"/>
      <c r="L1048" s="267"/>
      <c r="M1048" s="267"/>
      <c r="N1048" s="267"/>
      <c r="O1048" s="267"/>
      <c r="P1048" s="267"/>
      <c r="Q1048" s="547">
        <f t="shared" si="522"/>
        <v>0</v>
      </c>
      <c r="S1048" s="95"/>
      <c r="T1048" s="95"/>
      <c r="U1048" s="95"/>
      <c r="V1048" s="95"/>
      <c r="W1048" s="95"/>
      <c r="X1048" s="95"/>
      <c r="Y1048" s="95"/>
      <c r="Z1048" s="95"/>
      <c r="AA1048" s="95"/>
      <c r="AB1048" s="95"/>
      <c r="AC1048" s="95"/>
      <c r="AD1048" s="95"/>
      <c r="AE1048" s="95"/>
      <c r="AF1048" s="95"/>
      <c r="AG1048" s="95"/>
      <c r="AH1048" s="95"/>
      <c r="AI1048" s="95"/>
      <c r="AJ1048" s="95"/>
      <c r="AK1048" s="95"/>
      <c r="AL1048" s="95"/>
      <c r="AM1048" s="95"/>
      <c r="AN1048" s="95"/>
      <c r="AO1048" s="95"/>
      <c r="AP1048" s="95"/>
      <c r="AQ1048" s="95"/>
      <c r="AR1048" s="95"/>
      <c r="AS1048" s="95"/>
      <c r="AT1048" s="95"/>
      <c r="AU1048" s="95"/>
      <c r="AV1048" s="95"/>
      <c r="AW1048" s="95"/>
      <c r="AX1048" s="95"/>
      <c r="AY1048" s="95"/>
      <c r="AZ1048" s="95"/>
      <c r="BA1048" s="95"/>
      <c r="BB1048" s="95"/>
      <c r="BC1048" s="95"/>
      <c r="BD1048" s="95"/>
      <c r="BE1048" s="95"/>
      <c r="BF1048" s="95"/>
      <c r="BG1048" s="95"/>
      <c r="BH1048" s="95"/>
      <c r="BI1048" s="95"/>
      <c r="BJ1048" s="95"/>
      <c r="BK1048" s="95"/>
      <c r="BL1048" s="95"/>
      <c r="BM1048" s="95"/>
      <c r="BN1048" s="95"/>
      <c r="BO1048" s="95"/>
      <c r="BP1048" s="95"/>
      <c r="BQ1048" s="95"/>
      <c r="BR1048" s="95"/>
      <c r="BS1048" s="95"/>
      <c r="BT1048" s="95"/>
      <c r="BU1048" s="95"/>
      <c r="BV1048" s="95"/>
      <c r="BW1048" s="95"/>
      <c r="BX1048" s="95"/>
      <c r="BY1048" s="95"/>
      <c r="BZ1048" s="95"/>
      <c r="CA1048" s="95"/>
      <c r="CB1048" s="95"/>
      <c r="CC1048" s="95"/>
      <c r="CD1048" s="95"/>
      <c r="CE1048" s="95"/>
      <c r="CF1048" s="95"/>
      <c r="CG1048" s="95"/>
      <c r="CH1048" s="95"/>
      <c r="CI1048" s="95"/>
      <c r="CJ1048" s="95"/>
      <c r="CK1048" s="95"/>
      <c r="CL1048" s="95"/>
      <c r="CM1048" s="95"/>
      <c r="CN1048" s="95"/>
      <c r="CO1048" s="95"/>
      <c r="CP1048" s="95"/>
      <c r="CQ1048" s="95"/>
      <c r="CR1048" s="95"/>
      <c r="CS1048" s="95"/>
      <c r="CT1048" s="95"/>
      <c r="CU1048" s="95"/>
      <c r="CV1048" s="95"/>
      <c r="CW1048" s="95"/>
      <c r="CX1048" s="95"/>
      <c r="CY1048" s="95"/>
      <c r="CZ1048" s="95"/>
      <c r="DA1048" s="95"/>
      <c r="DB1048" s="95"/>
      <c r="DC1048" s="95"/>
      <c r="DD1048" s="95"/>
      <c r="DE1048" s="95"/>
      <c r="DF1048" s="95"/>
      <c r="DG1048" s="95"/>
      <c r="DH1048" s="95"/>
      <c r="DI1048" s="95"/>
      <c r="DJ1048" s="95"/>
      <c r="DK1048" s="95"/>
      <c r="DL1048" s="95"/>
      <c r="DM1048" s="95"/>
      <c r="DN1048" s="95"/>
      <c r="DO1048" s="95"/>
      <c r="DP1048" s="95"/>
      <c r="DQ1048" s="95"/>
      <c r="DR1048" s="95"/>
      <c r="DS1048" s="95"/>
      <c r="DT1048" s="95"/>
      <c r="DU1048" s="95"/>
      <c r="DV1048" s="95"/>
      <c r="DW1048" s="95"/>
      <c r="DX1048" s="95"/>
      <c r="DY1048" s="95"/>
      <c r="DZ1048" s="95"/>
      <c r="EA1048" s="95"/>
      <c r="EB1048" s="95"/>
      <c r="EC1048" s="95"/>
      <c r="ED1048" s="95"/>
      <c r="EE1048" s="95"/>
      <c r="EF1048" s="95"/>
      <c r="EG1048" s="95"/>
      <c r="EH1048" s="95"/>
      <c r="EI1048" s="95"/>
      <c r="EJ1048" s="95"/>
      <c r="EK1048" s="95"/>
      <c r="EL1048" s="95"/>
      <c r="EM1048" s="95"/>
      <c r="EN1048" s="95"/>
      <c r="EO1048" s="95"/>
      <c r="EP1048" s="95"/>
      <c r="EQ1048" s="95"/>
      <c r="ER1048" s="95"/>
      <c r="ES1048" s="95"/>
      <c r="ET1048" s="95"/>
      <c r="EU1048" s="95"/>
      <c r="EV1048" s="95"/>
      <c r="EW1048" s="95"/>
      <c r="EX1048" s="95"/>
      <c r="EY1048" s="95"/>
      <c r="EZ1048" s="95"/>
      <c r="FA1048" s="95"/>
      <c r="FB1048" s="95"/>
      <c r="FC1048" s="95"/>
      <c r="FD1048" s="95"/>
      <c r="FE1048" s="95"/>
      <c r="FF1048" s="95"/>
      <c r="FG1048" s="95"/>
      <c r="FH1048" s="95"/>
      <c r="FI1048" s="95"/>
      <c r="FJ1048" s="95"/>
      <c r="FK1048" s="95"/>
      <c r="FL1048" s="95"/>
      <c r="FM1048" s="95"/>
      <c r="FN1048" s="95"/>
      <c r="FO1048" s="95"/>
      <c r="FP1048" s="95"/>
      <c r="FQ1048" s="95"/>
      <c r="FR1048" s="95"/>
      <c r="FS1048" s="95"/>
      <c r="FT1048" s="95"/>
      <c r="FU1048" s="95"/>
      <c r="FV1048" s="95"/>
      <c r="FW1048" s="95"/>
      <c r="FX1048" s="95"/>
      <c r="FY1048" s="95"/>
      <c r="FZ1048" s="95"/>
      <c r="GA1048" s="95"/>
      <c r="GB1048" s="95"/>
      <c r="GC1048" s="95"/>
      <c r="GD1048" s="95"/>
      <c r="GE1048" s="95"/>
      <c r="GF1048" s="95"/>
      <c r="GG1048" s="95"/>
      <c r="GH1048" s="95"/>
      <c r="GI1048" s="95"/>
      <c r="GJ1048" s="95"/>
      <c r="GK1048" s="95"/>
      <c r="GL1048" s="95"/>
      <c r="GM1048" s="95"/>
      <c r="GN1048" s="95"/>
      <c r="GO1048" s="95"/>
      <c r="GP1048" s="95"/>
      <c r="GQ1048" s="95"/>
      <c r="GR1048" s="95"/>
      <c r="GS1048" s="95"/>
      <c r="GT1048" s="95"/>
      <c r="GU1048" s="95"/>
      <c r="GV1048" s="95"/>
      <c r="GW1048" s="95"/>
      <c r="GX1048" s="95"/>
      <c r="GY1048" s="95"/>
      <c r="GZ1048" s="95"/>
      <c r="HA1048" s="95"/>
      <c r="HB1048" s="95"/>
      <c r="HC1048" s="95"/>
      <c r="HD1048" s="95"/>
      <c r="HE1048" s="95"/>
      <c r="HF1048" s="95"/>
    </row>
    <row r="1049" spans="1:214" s="181" customFormat="1" x14ac:dyDescent="0.2">
      <c r="A1049" s="98"/>
      <c r="B1049" s="548">
        <v>116</v>
      </c>
      <c r="C1049" s="549"/>
      <c r="D1049" s="550"/>
      <c r="E1049" s="543"/>
      <c r="F1049" s="549"/>
      <c r="G1049" s="550"/>
      <c r="H1049" s="223">
        <f t="shared" si="520"/>
        <v>116</v>
      </c>
      <c r="I1049" s="105"/>
      <c r="J1049" s="267"/>
      <c r="K1049" s="267"/>
      <c r="L1049" s="267"/>
      <c r="M1049" s="267"/>
      <c r="N1049" s="267"/>
      <c r="O1049" s="267"/>
      <c r="P1049" s="267"/>
      <c r="Q1049" s="547">
        <f t="shared" si="522"/>
        <v>0</v>
      </c>
      <c r="S1049" s="95"/>
      <c r="T1049" s="95"/>
      <c r="U1049" s="95"/>
      <c r="V1049" s="95"/>
      <c r="W1049" s="95"/>
      <c r="X1049" s="95"/>
      <c r="Y1049" s="95"/>
      <c r="Z1049" s="95"/>
      <c r="AA1049" s="95"/>
      <c r="AB1049" s="95"/>
      <c r="AC1049" s="95"/>
      <c r="AD1049" s="95"/>
      <c r="AE1049" s="95"/>
      <c r="AF1049" s="95"/>
      <c r="AG1049" s="95"/>
      <c r="AH1049" s="95"/>
      <c r="AI1049" s="95"/>
      <c r="AJ1049" s="95"/>
      <c r="AK1049" s="95"/>
      <c r="AL1049" s="95"/>
      <c r="AM1049" s="95"/>
      <c r="AN1049" s="95"/>
      <c r="AO1049" s="95"/>
      <c r="AP1049" s="95"/>
      <c r="AQ1049" s="95"/>
      <c r="AR1049" s="95"/>
      <c r="AS1049" s="95"/>
      <c r="AT1049" s="95"/>
      <c r="AU1049" s="95"/>
      <c r="AV1049" s="95"/>
      <c r="AW1049" s="95"/>
      <c r="AX1049" s="95"/>
      <c r="AY1049" s="95"/>
      <c r="AZ1049" s="95"/>
      <c r="BA1049" s="95"/>
      <c r="BB1049" s="95"/>
      <c r="BC1049" s="95"/>
      <c r="BD1049" s="95"/>
      <c r="BE1049" s="95"/>
      <c r="BF1049" s="95"/>
      <c r="BG1049" s="95"/>
      <c r="BH1049" s="95"/>
      <c r="BI1049" s="95"/>
      <c r="BJ1049" s="95"/>
      <c r="BK1049" s="95"/>
      <c r="BL1049" s="95"/>
      <c r="BM1049" s="95"/>
      <c r="BN1049" s="95"/>
      <c r="BO1049" s="95"/>
      <c r="BP1049" s="95"/>
      <c r="BQ1049" s="95"/>
      <c r="BR1049" s="95"/>
      <c r="BS1049" s="95"/>
      <c r="BT1049" s="95"/>
      <c r="BU1049" s="95"/>
      <c r="BV1049" s="95"/>
      <c r="BW1049" s="95"/>
      <c r="BX1049" s="95"/>
      <c r="BY1049" s="95"/>
      <c r="BZ1049" s="95"/>
      <c r="CA1049" s="95"/>
      <c r="CB1049" s="95"/>
      <c r="CC1049" s="95"/>
      <c r="CD1049" s="95"/>
      <c r="CE1049" s="95"/>
      <c r="CF1049" s="95"/>
      <c r="CG1049" s="95"/>
      <c r="CH1049" s="95"/>
      <c r="CI1049" s="95"/>
      <c r="CJ1049" s="95"/>
      <c r="CK1049" s="95"/>
      <c r="CL1049" s="95"/>
      <c r="CM1049" s="95"/>
      <c r="CN1049" s="95"/>
      <c r="CO1049" s="95"/>
      <c r="CP1049" s="95"/>
      <c r="CQ1049" s="95"/>
      <c r="CR1049" s="95"/>
      <c r="CS1049" s="95"/>
      <c r="CT1049" s="95"/>
      <c r="CU1049" s="95"/>
      <c r="CV1049" s="95"/>
      <c r="CW1049" s="95"/>
      <c r="CX1049" s="95"/>
      <c r="CY1049" s="95"/>
      <c r="CZ1049" s="95"/>
      <c r="DA1049" s="95"/>
      <c r="DB1049" s="95"/>
      <c r="DC1049" s="95"/>
      <c r="DD1049" s="95"/>
      <c r="DE1049" s="95"/>
      <c r="DF1049" s="95"/>
      <c r="DG1049" s="95"/>
      <c r="DH1049" s="95"/>
      <c r="DI1049" s="95"/>
      <c r="DJ1049" s="95"/>
      <c r="DK1049" s="95"/>
      <c r="DL1049" s="95"/>
      <c r="DM1049" s="95"/>
      <c r="DN1049" s="95"/>
      <c r="DO1049" s="95"/>
      <c r="DP1049" s="95"/>
      <c r="DQ1049" s="95"/>
      <c r="DR1049" s="95"/>
      <c r="DS1049" s="95"/>
      <c r="DT1049" s="95"/>
      <c r="DU1049" s="95"/>
      <c r="DV1049" s="95"/>
      <c r="DW1049" s="95"/>
      <c r="DX1049" s="95"/>
      <c r="DY1049" s="95"/>
      <c r="DZ1049" s="95"/>
      <c r="EA1049" s="95"/>
      <c r="EB1049" s="95"/>
      <c r="EC1049" s="95"/>
      <c r="ED1049" s="95"/>
      <c r="EE1049" s="95"/>
      <c r="EF1049" s="95"/>
      <c r="EG1049" s="95"/>
      <c r="EH1049" s="95"/>
      <c r="EI1049" s="95"/>
      <c r="EJ1049" s="95"/>
      <c r="EK1049" s="95"/>
      <c r="EL1049" s="95"/>
      <c r="EM1049" s="95"/>
      <c r="EN1049" s="95"/>
      <c r="EO1049" s="95"/>
      <c r="EP1049" s="95"/>
      <c r="EQ1049" s="95"/>
      <c r="ER1049" s="95"/>
      <c r="ES1049" s="95"/>
      <c r="ET1049" s="95"/>
      <c r="EU1049" s="95"/>
      <c r="EV1049" s="95"/>
      <c r="EW1049" s="95"/>
      <c r="EX1049" s="95"/>
      <c r="EY1049" s="95"/>
      <c r="EZ1049" s="95"/>
      <c r="FA1049" s="95"/>
      <c r="FB1049" s="95"/>
      <c r="FC1049" s="95"/>
      <c r="FD1049" s="95"/>
      <c r="FE1049" s="95"/>
      <c r="FF1049" s="95"/>
      <c r="FG1049" s="95"/>
      <c r="FH1049" s="95"/>
      <c r="FI1049" s="95"/>
      <c r="FJ1049" s="95"/>
      <c r="FK1049" s="95"/>
      <c r="FL1049" s="95"/>
      <c r="FM1049" s="95"/>
      <c r="FN1049" s="95"/>
      <c r="FO1049" s="95"/>
      <c r="FP1049" s="95"/>
      <c r="FQ1049" s="95"/>
      <c r="FR1049" s="95"/>
      <c r="FS1049" s="95"/>
      <c r="FT1049" s="95"/>
      <c r="FU1049" s="95"/>
      <c r="FV1049" s="95"/>
      <c r="FW1049" s="95"/>
      <c r="FX1049" s="95"/>
      <c r="FY1049" s="95"/>
      <c r="FZ1049" s="95"/>
      <c r="GA1049" s="95"/>
      <c r="GB1049" s="95"/>
      <c r="GC1049" s="95"/>
      <c r="GD1049" s="95"/>
      <c r="GE1049" s="95"/>
      <c r="GF1049" s="95"/>
      <c r="GG1049" s="95"/>
      <c r="GH1049" s="95"/>
      <c r="GI1049" s="95"/>
      <c r="GJ1049" s="95"/>
      <c r="GK1049" s="95"/>
      <c r="GL1049" s="95"/>
      <c r="GM1049" s="95"/>
      <c r="GN1049" s="95"/>
      <c r="GO1049" s="95"/>
      <c r="GP1049" s="95"/>
      <c r="GQ1049" s="95"/>
      <c r="GR1049" s="95"/>
      <c r="GS1049" s="95"/>
      <c r="GT1049" s="95"/>
      <c r="GU1049" s="95"/>
      <c r="GV1049" s="95"/>
      <c r="GW1049" s="95"/>
      <c r="GX1049" s="95"/>
      <c r="GY1049" s="95"/>
      <c r="GZ1049" s="95"/>
      <c r="HA1049" s="95"/>
      <c r="HB1049" s="95"/>
      <c r="HC1049" s="95"/>
      <c r="HD1049" s="95"/>
      <c r="HE1049" s="95"/>
      <c r="HF1049" s="95"/>
    </row>
    <row r="1050" spans="1:214" s="181" customFormat="1" x14ac:dyDescent="0.2">
      <c r="A1050" s="98"/>
      <c r="B1050" s="548">
        <v>117</v>
      </c>
      <c r="C1050" s="549"/>
      <c r="D1050" s="139"/>
      <c r="E1050" s="543"/>
      <c r="F1050" s="549"/>
      <c r="G1050" s="550"/>
      <c r="H1050" s="223">
        <f t="shared" si="520"/>
        <v>117</v>
      </c>
      <c r="I1050" s="105"/>
      <c r="J1050" s="267"/>
      <c r="K1050" s="267"/>
      <c r="L1050" s="267"/>
      <c r="M1050" s="267"/>
      <c r="N1050" s="267"/>
      <c r="O1050" s="267"/>
      <c r="P1050" s="267"/>
      <c r="Q1050" s="547">
        <f t="shared" si="522"/>
        <v>0</v>
      </c>
      <c r="S1050" s="95"/>
      <c r="T1050" s="95"/>
      <c r="U1050" s="95"/>
      <c r="V1050" s="95"/>
      <c r="W1050" s="95"/>
      <c r="X1050" s="95"/>
      <c r="Y1050" s="95"/>
      <c r="Z1050" s="95"/>
      <c r="AA1050" s="95"/>
      <c r="AB1050" s="95"/>
      <c r="AC1050" s="95"/>
      <c r="AD1050" s="95"/>
      <c r="AE1050" s="95"/>
      <c r="AF1050" s="95"/>
      <c r="AG1050" s="95"/>
      <c r="AH1050" s="95"/>
      <c r="AI1050" s="95"/>
      <c r="AJ1050" s="95"/>
      <c r="AK1050" s="95"/>
      <c r="AL1050" s="95"/>
      <c r="AM1050" s="95"/>
      <c r="AN1050" s="95"/>
      <c r="AO1050" s="95"/>
      <c r="AP1050" s="95"/>
      <c r="AQ1050" s="95"/>
      <c r="AR1050" s="95"/>
      <c r="AS1050" s="95"/>
      <c r="AT1050" s="95"/>
      <c r="AU1050" s="95"/>
      <c r="AV1050" s="95"/>
      <c r="AW1050" s="95"/>
      <c r="AX1050" s="95"/>
      <c r="AY1050" s="95"/>
      <c r="AZ1050" s="95"/>
      <c r="BA1050" s="95"/>
      <c r="BB1050" s="95"/>
      <c r="BC1050" s="95"/>
      <c r="BD1050" s="95"/>
      <c r="BE1050" s="95"/>
      <c r="BF1050" s="95"/>
      <c r="BG1050" s="95"/>
      <c r="BH1050" s="95"/>
      <c r="BI1050" s="95"/>
      <c r="BJ1050" s="95"/>
      <c r="BK1050" s="95"/>
      <c r="BL1050" s="95"/>
      <c r="BM1050" s="95"/>
      <c r="BN1050" s="95"/>
      <c r="BO1050" s="95"/>
      <c r="BP1050" s="95"/>
      <c r="BQ1050" s="95"/>
      <c r="BR1050" s="95"/>
      <c r="BS1050" s="95"/>
      <c r="BT1050" s="95"/>
      <c r="BU1050" s="95"/>
      <c r="BV1050" s="95"/>
      <c r="BW1050" s="95"/>
      <c r="BX1050" s="95"/>
      <c r="BY1050" s="95"/>
      <c r="BZ1050" s="95"/>
      <c r="CA1050" s="95"/>
      <c r="CB1050" s="95"/>
      <c r="CC1050" s="95"/>
      <c r="CD1050" s="95"/>
      <c r="CE1050" s="95"/>
      <c r="CF1050" s="95"/>
      <c r="CG1050" s="95"/>
      <c r="CH1050" s="95"/>
      <c r="CI1050" s="95"/>
      <c r="CJ1050" s="95"/>
      <c r="CK1050" s="95"/>
      <c r="CL1050" s="95"/>
      <c r="CM1050" s="95"/>
      <c r="CN1050" s="95"/>
      <c r="CO1050" s="95"/>
      <c r="CP1050" s="95"/>
      <c r="CQ1050" s="95"/>
      <c r="CR1050" s="95"/>
      <c r="CS1050" s="95"/>
      <c r="CT1050" s="95"/>
      <c r="CU1050" s="95"/>
      <c r="CV1050" s="95"/>
      <c r="CW1050" s="95"/>
      <c r="CX1050" s="95"/>
      <c r="CY1050" s="95"/>
      <c r="CZ1050" s="95"/>
      <c r="DA1050" s="95"/>
      <c r="DB1050" s="95"/>
      <c r="DC1050" s="95"/>
      <c r="DD1050" s="95"/>
      <c r="DE1050" s="95"/>
      <c r="DF1050" s="95"/>
      <c r="DG1050" s="95"/>
      <c r="DH1050" s="95"/>
      <c r="DI1050" s="95"/>
      <c r="DJ1050" s="95"/>
      <c r="DK1050" s="95"/>
      <c r="DL1050" s="95"/>
      <c r="DM1050" s="95"/>
      <c r="DN1050" s="95"/>
      <c r="DO1050" s="95"/>
      <c r="DP1050" s="95"/>
      <c r="DQ1050" s="95"/>
      <c r="DR1050" s="95"/>
      <c r="DS1050" s="95"/>
      <c r="DT1050" s="95"/>
      <c r="DU1050" s="95"/>
      <c r="DV1050" s="95"/>
      <c r="DW1050" s="95"/>
      <c r="DX1050" s="95"/>
      <c r="DY1050" s="95"/>
      <c r="DZ1050" s="95"/>
      <c r="EA1050" s="95"/>
      <c r="EB1050" s="95"/>
      <c r="EC1050" s="95"/>
      <c r="ED1050" s="95"/>
      <c r="EE1050" s="95"/>
      <c r="EF1050" s="95"/>
      <c r="EG1050" s="95"/>
      <c r="EH1050" s="95"/>
      <c r="EI1050" s="95"/>
      <c r="EJ1050" s="95"/>
      <c r="EK1050" s="95"/>
      <c r="EL1050" s="95"/>
      <c r="EM1050" s="95"/>
      <c r="EN1050" s="95"/>
      <c r="EO1050" s="95"/>
      <c r="EP1050" s="95"/>
      <c r="EQ1050" s="95"/>
      <c r="ER1050" s="95"/>
      <c r="ES1050" s="95"/>
      <c r="ET1050" s="95"/>
      <c r="EU1050" s="95"/>
      <c r="EV1050" s="95"/>
      <c r="EW1050" s="95"/>
      <c r="EX1050" s="95"/>
      <c r="EY1050" s="95"/>
      <c r="EZ1050" s="95"/>
      <c r="FA1050" s="95"/>
      <c r="FB1050" s="95"/>
      <c r="FC1050" s="95"/>
      <c r="FD1050" s="95"/>
      <c r="FE1050" s="95"/>
      <c r="FF1050" s="95"/>
      <c r="FG1050" s="95"/>
      <c r="FH1050" s="95"/>
      <c r="FI1050" s="95"/>
      <c r="FJ1050" s="95"/>
      <c r="FK1050" s="95"/>
      <c r="FL1050" s="95"/>
      <c r="FM1050" s="95"/>
      <c r="FN1050" s="95"/>
      <c r="FO1050" s="95"/>
      <c r="FP1050" s="95"/>
      <c r="FQ1050" s="95"/>
      <c r="FR1050" s="95"/>
      <c r="FS1050" s="95"/>
      <c r="FT1050" s="95"/>
      <c r="FU1050" s="95"/>
      <c r="FV1050" s="95"/>
      <c r="FW1050" s="95"/>
      <c r="FX1050" s="95"/>
      <c r="FY1050" s="95"/>
      <c r="FZ1050" s="95"/>
      <c r="GA1050" s="95"/>
      <c r="GB1050" s="95"/>
      <c r="GC1050" s="95"/>
      <c r="GD1050" s="95"/>
      <c r="GE1050" s="95"/>
      <c r="GF1050" s="95"/>
      <c r="GG1050" s="95"/>
      <c r="GH1050" s="95"/>
      <c r="GI1050" s="95"/>
      <c r="GJ1050" s="95"/>
      <c r="GK1050" s="95"/>
      <c r="GL1050" s="95"/>
      <c r="GM1050" s="95"/>
      <c r="GN1050" s="95"/>
      <c r="GO1050" s="95"/>
      <c r="GP1050" s="95"/>
      <c r="GQ1050" s="95"/>
      <c r="GR1050" s="95"/>
      <c r="GS1050" s="95"/>
      <c r="GT1050" s="95"/>
      <c r="GU1050" s="95"/>
      <c r="GV1050" s="95"/>
      <c r="GW1050" s="95"/>
      <c r="GX1050" s="95"/>
      <c r="GY1050" s="95"/>
      <c r="GZ1050" s="95"/>
      <c r="HA1050" s="95"/>
      <c r="HB1050" s="95"/>
      <c r="HC1050" s="95"/>
      <c r="HD1050" s="95"/>
      <c r="HE1050" s="95"/>
      <c r="HF1050" s="95"/>
    </row>
    <row r="1051" spans="1:214" s="181" customFormat="1" x14ac:dyDescent="0.2">
      <c r="A1051" s="98"/>
      <c r="B1051" s="548">
        <v>118</v>
      </c>
      <c r="C1051" s="549"/>
      <c r="D1051" s="550"/>
      <c r="E1051" s="543"/>
      <c r="F1051" s="549"/>
      <c r="G1051" s="550"/>
      <c r="H1051" s="223">
        <f t="shared" si="520"/>
        <v>118</v>
      </c>
      <c r="I1051" s="105"/>
      <c r="J1051" s="267"/>
      <c r="K1051" s="267"/>
      <c r="L1051" s="267"/>
      <c r="M1051" s="267"/>
      <c r="N1051" s="267"/>
      <c r="O1051" s="267"/>
      <c r="P1051" s="267"/>
      <c r="Q1051" s="547">
        <f t="shared" si="522"/>
        <v>0</v>
      </c>
      <c r="S1051" s="95"/>
      <c r="T1051" s="95"/>
      <c r="U1051" s="95"/>
      <c r="V1051" s="95"/>
      <c r="W1051" s="95"/>
      <c r="X1051" s="95"/>
      <c r="Y1051" s="95"/>
      <c r="Z1051" s="95"/>
      <c r="AA1051" s="95"/>
      <c r="AB1051" s="95"/>
      <c r="AC1051" s="95"/>
      <c r="AD1051" s="95"/>
      <c r="AE1051" s="95"/>
      <c r="AF1051" s="95"/>
      <c r="AG1051" s="95"/>
      <c r="AH1051" s="95"/>
      <c r="AI1051" s="95"/>
      <c r="AJ1051" s="95"/>
      <c r="AK1051" s="95"/>
      <c r="AL1051" s="95"/>
      <c r="AM1051" s="95"/>
      <c r="AN1051" s="95"/>
      <c r="AO1051" s="95"/>
      <c r="AP1051" s="95"/>
      <c r="AQ1051" s="95"/>
      <c r="AR1051" s="95"/>
      <c r="AS1051" s="95"/>
      <c r="AT1051" s="95"/>
      <c r="AU1051" s="95"/>
      <c r="AV1051" s="95"/>
      <c r="AW1051" s="95"/>
      <c r="AX1051" s="95"/>
      <c r="AY1051" s="95"/>
      <c r="AZ1051" s="95"/>
      <c r="BA1051" s="95"/>
      <c r="BB1051" s="95"/>
      <c r="BC1051" s="95"/>
      <c r="BD1051" s="95"/>
      <c r="BE1051" s="95"/>
      <c r="BF1051" s="95"/>
      <c r="BG1051" s="95"/>
      <c r="BH1051" s="95"/>
      <c r="BI1051" s="95"/>
      <c r="BJ1051" s="95"/>
      <c r="BK1051" s="95"/>
      <c r="BL1051" s="95"/>
      <c r="BM1051" s="95"/>
      <c r="BN1051" s="95"/>
      <c r="BO1051" s="95"/>
      <c r="BP1051" s="95"/>
      <c r="BQ1051" s="95"/>
      <c r="BR1051" s="95"/>
      <c r="BS1051" s="95"/>
      <c r="BT1051" s="95"/>
      <c r="BU1051" s="95"/>
      <c r="BV1051" s="95"/>
      <c r="BW1051" s="95"/>
      <c r="BX1051" s="95"/>
      <c r="BY1051" s="95"/>
      <c r="BZ1051" s="95"/>
      <c r="CA1051" s="95"/>
      <c r="CB1051" s="95"/>
      <c r="CC1051" s="95"/>
      <c r="CD1051" s="95"/>
      <c r="CE1051" s="95"/>
      <c r="CF1051" s="95"/>
      <c r="CG1051" s="95"/>
      <c r="CH1051" s="95"/>
      <c r="CI1051" s="95"/>
      <c r="CJ1051" s="95"/>
      <c r="CK1051" s="95"/>
      <c r="CL1051" s="95"/>
      <c r="CM1051" s="95"/>
      <c r="CN1051" s="95"/>
      <c r="CO1051" s="95"/>
      <c r="CP1051" s="95"/>
      <c r="CQ1051" s="95"/>
      <c r="CR1051" s="95"/>
      <c r="CS1051" s="95"/>
      <c r="CT1051" s="95"/>
      <c r="CU1051" s="95"/>
      <c r="CV1051" s="95"/>
      <c r="CW1051" s="95"/>
      <c r="CX1051" s="95"/>
      <c r="CY1051" s="95"/>
      <c r="CZ1051" s="95"/>
      <c r="DA1051" s="95"/>
      <c r="DB1051" s="95"/>
      <c r="DC1051" s="95"/>
      <c r="DD1051" s="95"/>
      <c r="DE1051" s="95"/>
      <c r="DF1051" s="95"/>
      <c r="DG1051" s="95"/>
      <c r="DH1051" s="95"/>
      <c r="DI1051" s="95"/>
      <c r="DJ1051" s="95"/>
      <c r="DK1051" s="95"/>
      <c r="DL1051" s="95"/>
      <c r="DM1051" s="95"/>
      <c r="DN1051" s="95"/>
      <c r="DO1051" s="95"/>
      <c r="DP1051" s="95"/>
      <c r="DQ1051" s="95"/>
      <c r="DR1051" s="95"/>
      <c r="DS1051" s="95"/>
      <c r="DT1051" s="95"/>
      <c r="DU1051" s="95"/>
      <c r="DV1051" s="95"/>
      <c r="DW1051" s="95"/>
      <c r="DX1051" s="95"/>
      <c r="DY1051" s="95"/>
      <c r="DZ1051" s="95"/>
      <c r="EA1051" s="95"/>
      <c r="EB1051" s="95"/>
      <c r="EC1051" s="95"/>
      <c r="ED1051" s="95"/>
      <c r="EE1051" s="95"/>
      <c r="EF1051" s="95"/>
      <c r="EG1051" s="95"/>
      <c r="EH1051" s="95"/>
      <c r="EI1051" s="95"/>
      <c r="EJ1051" s="95"/>
      <c r="EK1051" s="95"/>
      <c r="EL1051" s="95"/>
      <c r="EM1051" s="95"/>
      <c r="EN1051" s="95"/>
      <c r="EO1051" s="95"/>
      <c r="EP1051" s="95"/>
      <c r="EQ1051" s="95"/>
      <c r="ER1051" s="95"/>
      <c r="ES1051" s="95"/>
      <c r="ET1051" s="95"/>
      <c r="EU1051" s="95"/>
      <c r="EV1051" s="95"/>
      <c r="EW1051" s="95"/>
      <c r="EX1051" s="95"/>
      <c r="EY1051" s="95"/>
      <c r="EZ1051" s="95"/>
      <c r="FA1051" s="95"/>
      <c r="FB1051" s="95"/>
      <c r="FC1051" s="95"/>
      <c r="FD1051" s="95"/>
      <c r="FE1051" s="95"/>
      <c r="FF1051" s="95"/>
      <c r="FG1051" s="95"/>
      <c r="FH1051" s="95"/>
      <c r="FI1051" s="95"/>
      <c r="FJ1051" s="95"/>
      <c r="FK1051" s="95"/>
      <c r="FL1051" s="95"/>
      <c r="FM1051" s="95"/>
      <c r="FN1051" s="95"/>
      <c r="FO1051" s="95"/>
      <c r="FP1051" s="95"/>
      <c r="FQ1051" s="95"/>
      <c r="FR1051" s="95"/>
      <c r="FS1051" s="95"/>
      <c r="FT1051" s="95"/>
      <c r="FU1051" s="95"/>
      <c r="FV1051" s="95"/>
      <c r="FW1051" s="95"/>
      <c r="FX1051" s="95"/>
      <c r="FY1051" s="95"/>
      <c r="FZ1051" s="95"/>
      <c r="GA1051" s="95"/>
      <c r="GB1051" s="95"/>
      <c r="GC1051" s="95"/>
      <c r="GD1051" s="95"/>
      <c r="GE1051" s="95"/>
      <c r="GF1051" s="95"/>
      <c r="GG1051" s="95"/>
      <c r="GH1051" s="95"/>
      <c r="GI1051" s="95"/>
      <c r="GJ1051" s="95"/>
      <c r="GK1051" s="95"/>
      <c r="GL1051" s="95"/>
      <c r="GM1051" s="95"/>
      <c r="GN1051" s="95"/>
      <c r="GO1051" s="95"/>
      <c r="GP1051" s="95"/>
      <c r="GQ1051" s="95"/>
      <c r="GR1051" s="95"/>
      <c r="GS1051" s="95"/>
      <c r="GT1051" s="95"/>
      <c r="GU1051" s="95"/>
      <c r="GV1051" s="95"/>
      <c r="GW1051" s="95"/>
      <c r="GX1051" s="95"/>
      <c r="GY1051" s="95"/>
      <c r="GZ1051" s="95"/>
      <c r="HA1051" s="95"/>
      <c r="HB1051" s="95"/>
      <c r="HC1051" s="95"/>
      <c r="HD1051" s="95"/>
      <c r="HE1051" s="95"/>
      <c r="HF1051" s="95"/>
    </row>
    <row r="1052" spans="1:214" s="181" customFormat="1" x14ac:dyDescent="0.2">
      <c r="A1052" s="98"/>
      <c r="B1052" s="548">
        <v>119</v>
      </c>
      <c r="C1052" s="549"/>
      <c r="D1052" s="550" t="s">
        <v>720</v>
      </c>
      <c r="E1052" s="543"/>
      <c r="F1052" s="549"/>
      <c r="G1052" s="550"/>
      <c r="H1052" s="223">
        <f t="shared" si="520"/>
        <v>119</v>
      </c>
      <c r="I1052" s="105"/>
      <c r="J1052" s="267"/>
      <c r="K1052" s="267">
        <v>0</v>
      </c>
      <c r="L1052" s="267">
        <v>0</v>
      </c>
      <c r="M1052" s="267">
        <v>0</v>
      </c>
      <c r="N1052" s="267">
        <v>0</v>
      </c>
      <c r="O1052" s="267">
        <v>0</v>
      </c>
      <c r="P1052" s="267">
        <v>1</v>
      </c>
      <c r="Q1052" s="547">
        <f t="shared" si="522"/>
        <v>1</v>
      </c>
      <c r="S1052" s="95"/>
      <c r="T1052" s="95"/>
      <c r="U1052" s="95"/>
      <c r="V1052" s="95"/>
      <c r="W1052" s="95"/>
      <c r="X1052" s="95"/>
      <c r="Y1052" s="95"/>
      <c r="Z1052" s="95"/>
      <c r="AA1052" s="95"/>
      <c r="AB1052" s="95"/>
      <c r="AC1052" s="95"/>
      <c r="AD1052" s="95"/>
      <c r="AE1052" s="95"/>
      <c r="AF1052" s="95"/>
      <c r="AG1052" s="95"/>
      <c r="AH1052" s="95"/>
      <c r="AI1052" s="95"/>
      <c r="AJ1052" s="95"/>
      <c r="AK1052" s="95"/>
      <c r="AL1052" s="95"/>
      <c r="AM1052" s="95"/>
      <c r="AN1052" s="95"/>
      <c r="AO1052" s="95"/>
      <c r="AP1052" s="95"/>
      <c r="AQ1052" s="95"/>
      <c r="AR1052" s="95"/>
      <c r="AS1052" s="95"/>
      <c r="AT1052" s="95"/>
      <c r="AU1052" s="95"/>
      <c r="AV1052" s="95"/>
      <c r="AW1052" s="95"/>
      <c r="AX1052" s="95"/>
      <c r="AY1052" s="95"/>
      <c r="AZ1052" s="95"/>
      <c r="BA1052" s="95"/>
      <c r="BB1052" s="95"/>
      <c r="BC1052" s="95"/>
      <c r="BD1052" s="95"/>
      <c r="BE1052" s="95"/>
      <c r="BF1052" s="95"/>
      <c r="BG1052" s="95"/>
      <c r="BH1052" s="95"/>
      <c r="BI1052" s="95"/>
      <c r="BJ1052" s="95"/>
      <c r="BK1052" s="95"/>
      <c r="BL1052" s="95"/>
      <c r="BM1052" s="95"/>
      <c r="BN1052" s="95"/>
      <c r="BO1052" s="95"/>
      <c r="BP1052" s="95"/>
      <c r="BQ1052" s="95"/>
      <c r="BR1052" s="95"/>
      <c r="BS1052" s="95"/>
      <c r="BT1052" s="95"/>
      <c r="BU1052" s="95"/>
      <c r="BV1052" s="95"/>
      <c r="BW1052" s="95"/>
      <c r="BX1052" s="95"/>
      <c r="BY1052" s="95"/>
      <c r="BZ1052" s="95"/>
      <c r="CA1052" s="95"/>
      <c r="CB1052" s="95"/>
      <c r="CC1052" s="95"/>
      <c r="CD1052" s="95"/>
      <c r="CE1052" s="95"/>
      <c r="CF1052" s="95"/>
      <c r="CG1052" s="95"/>
      <c r="CH1052" s="95"/>
      <c r="CI1052" s="95"/>
      <c r="CJ1052" s="95"/>
      <c r="CK1052" s="95"/>
      <c r="CL1052" s="95"/>
      <c r="CM1052" s="95"/>
      <c r="CN1052" s="95"/>
      <c r="CO1052" s="95"/>
      <c r="CP1052" s="95"/>
      <c r="CQ1052" s="95"/>
      <c r="CR1052" s="95"/>
      <c r="CS1052" s="95"/>
      <c r="CT1052" s="95"/>
      <c r="CU1052" s="95"/>
      <c r="CV1052" s="95"/>
      <c r="CW1052" s="95"/>
      <c r="CX1052" s="95"/>
      <c r="CY1052" s="95"/>
      <c r="CZ1052" s="95"/>
      <c r="DA1052" s="95"/>
      <c r="DB1052" s="95"/>
      <c r="DC1052" s="95"/>
      <c r="DD1052" s="95"/>
      <c r="DE1052" s="95"/>
      <c r="DF1052" s="95"/>
      <c r="DG1052" s="95"/>
      <c r="DH1052" s="95"/>
      <c r="DI1052" s="95"/>
      <c r="DJ1052" s="95"/>
      <c r="DK1052" s="95"/>
      <c r="DL1052" s="95"/>
      <c r="DM1052" s="95"/>
      <c r="DN1052" s="95"/>
      <c r="DO1052" s="95"/>
      <c r="DP1052" s="95"/>
      <c r="DQ1052" s="95"/>
      <c r="DR1052" s="95"/>
      <c r="DS1052" s="95"/>
      <c r="DT1052" s="95"/>
      <c r="DU1052" s="95"/>
      <c r="DV1052" s="95"/>
      <c r="DW1052" s="95"/>
      <c r="DX1052" s="95"/>
      <c r="DY1052" s="95"/>
      <c r="DZ1052" s="95"/>
      <c r="EA1052" s="95"/>
      <c r="EB1052" s="95"/>
      <c r="EC1052" s="95"/>
      <c r="ED1052" s="95"/>
      <c r="EE1052" s="95"/>
      <c r="EF1052" s="95"/>
      <c r="EG1052" s="95"/>
      <c r="EH1052" s="95"/>
      <c r="EI1052" s="95"/>
      <c r="EJ1052" s="95"/>
      <c r="EK1052" s="95"/>
      <c r="EL1052" s="95"/>
      <c r="EM1052" s="95"/>
      <c r="EN1052" s="95"/>
      <c r="EO1052" s="95"/>
      <c r="EP1052" s="95"/>
      <c r="EQ1052" s="95"/>
      <c r="ER1052" s="95"/>
      <c r="ES1052" s="95"/>
      <c r="ET1052" s="95"/>
      <c r="EU1052" s="95"/>
      <c r="EV1052" s="95"/>
      <c r="EW1052" s="95"/>
      <c r="EX1052" s="95"/>
      <c r="EY1052" s="95"/>
      <c r="EZ1052" s="95"/>
      <c r="FA1052" s="95"/>
      <c r="FB1052" s="95"/>
      <c r="FC1052" s="95"/>
      <c r="FD1052" s="95"/>
      <c r="FE1052" s="95"/>
      <c r="FF1052" s="95"/>
      <c r="FG1052" s="95"/>
      <c r="FH1052" s="95"/>
      <c r="FI1052" s="95"/>
      <c r="FJ1052" s="95"/>
      <c r="FK1052" s="95"/>
      <c r="FL1052" s="95"/>
      <c r="FM1052" s="95"/>
      <c r="FN1052" s="95"/>
      <c r="FO1052" s="95"/>
      <c r="FP1052" s="95"/>
      <c r="FQ1052" s="95"/>
      <c r="FR1052" s="95"/>
      <c r="FS1052" s="95"/>
      <c r="FT1052" s="95"/>
      <c r="FU1052" s="95"/>
      <c r="FV1052" s="95"/>
      <c r="FW1052" s="95"/>
      <c r="FX1052" s="95"/>
      <c r="FY1052" s="95"/>
      <c r="FZ1052" s="95"/>
      <c r="GA1052" s="95"/>
      <c r="GB1052" s="95"/>
      <c r="GC1052" s="95"/>
      <c r="GD1052" s="95"/>
      <c r="GE1052" s="95"/>
      <c r="GF1052" s="95"/>
      <c r="GG1052" s="95"/>
      <c r="GH1052" s="95"/>
      <c r="GI1052" s="95"/>
      <c r="GJ1052" s="95"/>
      <c r="GK1052" s="95"/>
      <c r="GL1052" s="95"/>
      <c r="GM1052" s="95"/>
      <c r="GN1052" s="95"/>
      <c r="GO1052" s="95"/>
      <c r="GP1052" s="95"/>
      <c r="GQ1052" s="95"/>
      <c r="GR1052" s="95"/>
      <c r="GS1052" s="95"/>
      <c r="GT1052" s="95"/>
      <c r="GU1052" s="95"/>
      <c r="GV1052" s="95"/>
      <c r="GW1052" s="95"/>
      <c r="GX1052" s="95"/>
      <c r="GY1052" s="95"/>
      <c r="GZ1052" s="95"/>
      <c r="HA1052" s="95"/>
      <c r="HB1052" s="95"/>
      <c r="HC1052" s="95"/>
      <c r="HD1052" s="95"/>
      <c r="HE1052" s="95"/>
      <c r="HF1052" s="95"/>
    </row>
    <row r="1053" spans="1:214" s="181" customFormat="1" x14ac:dyDescent="0.2">
      <c r="A1053" s="98"/>
      <c r="B1053" s="548">
        <v>120</v>
      </c>
      <c r="C1053" s="549"/>
      <c r="D1053" s="550"/>
      <c r="E1053" s="543"/>
      <c r="F1053" s="543"/>
      <c r="G1053" s="544"/>
      <c r="H1053" s="223">
        <f t="shared" si="520"/>
        <v>120</v>
      </c>
      <c r="I1053" s="105"/>
      <c r="J1053" s="267"/>
      <c r="K1053" s="267"/>
      <c r="L1053" s="267"/>
      <c r="M1053" s="267"/>
      <c r="N1053" s="267"/>
      <c r="O1053" s="267"/>
      <c r="P1053" s="267"/>
      <c r="Q1053" s="547">
        <f t="shared" si="522"/>
        <v>0</v>
      </c>
      <c r="S1053" s="95"/>
      <c r="T1053" s="95"/>
      <c r="U1053" s="95"/>
      <c r="V1053" s="95"/>
      <c r="W1053" s="95"/>
      <c r="X1053" s="95"/>
      <c r="Y1053" s="95"/>
      <c r="Z1053" s="95"/>
      <c r="AA1053" s="95"/>
      <c r="AB1053" s="95"/>
      <c r="AC1053" s="95"/>
      <c r="AD1053" s="95"/>
      <c r="AE1053" s="95"/>
      <c r="AF1053" s="95"/>
      <c r="AG1053" s="95"/>
      <c r="AH1053" s="95"/>
      <c r="AI1053" s="95"/>
      <c r="AJ1053" s="95"/>
      <c r="AK1053" s="95"/>
      <c r="AL1053" s="95"/>
      <c r="AM1053" s="95"/>
      <c r="AN1053" s="95"/>
      <c r="AO1053" s="95"/>
      <c r="AP1053" s="95"/>
      <c r="AQ1053" s="95"/>
      <c r="AR1053" s="95"/>
      <c r="AS1053" s="95"/>
      <c r="AT1053" s="95"/>
      <c r="AU1053" s="95"/>
      <c r="AV1053" s="95"/>
      <c r="AW1053" s="95"/>
      <c r="AX1053" s="95"/>
      <c r="AY1053" s="95"/>
      <c r="AZ1053" s="95"/>
      <c r="BA1053" s="95"/>
      <c r="BB1053" s="95"/>
      <c r="BC1053" s="95"/>
      <c r="BD1053" s="95"/>
      <c r="BE1053" s="95"/>
      <c r="BF1053" s="95"/>
      <c r="BG1053" s="95"/>
      <c r="BH1053" s="95"/>
      <c r="BI1053" s="95"/>
      <c r="BJ1053" s="95"/>
      <c r="BK1053" s="95"/>
      <c r="BL1053" s="95"/>
      <c r="BM1053" s="95"/>
      <c r="BN1053" s="95"/>
      <c r="BO1053" s="95"/>
      <c r="BP1053" s="95"/>
      <c r="BQ1053" s="95"/>
      <c r="BR1053" s="95"/>
      <c r="BS1053" s="95"/>
      <c r="BT1053" s="95"/>
      <c r="BU1053" s="95"/>
      <c r="BV1053" s="95"/>
      <c r="BW1053" s="95"/>
      <c r="BX1053" s="95"/>
      <c r="BY1053" s="95"/>
      <c r="BZ1053" s="95"/>
      <c r="CA1053" s="95"/>
      <c r="CB1053" s="95"/>
      <c r="CC1053" s="95"/>
      <c r="CD1053" s="95"/>
      <c r="CE1053" s="95"/>
      <c r="CF1053" s="95"/>
      <c r="CG1053" s="95"/>
      <c r="CH1053" s="95"/>
      <c r="CI1053" s="95"/>
      <c r="CJ1053" s="95"/>
      <c r="CK1053" s="95"/>
      <c r="CL1053" s="95"/>
      <c r="CM1053" s="95"/>
      <c r="CN1053" s="95"/>
      <c r="CO1053" s="95"/>
      <c r="CP1053" s="95"/>
      <c r="CQ1053" s="95"/>
      <c r="CR1053" s="95"/>
      <c r="CS1053" s="95"/>
      <c r="CT1053" s="95"/>
      <c r="CU1053" s="95"/>
      <c r="CV1053" s="95"/>
      <c r="CW1053" s="95"/>
      <c r="CX1053" s="95"/>
      <c r="CY1053" s="95"/>
      <c r="CZ1053" s="95"/>
      <c r="DA1053" s="95"/>
      <c r="DB1053" s="95"/>
      <c r="DC1053" s="95"/>
      <c r="DD1053" s="95"/>
      <c r="DE1053" s="95"/>
      <c r="DF1053" s="95"/>
      <c r="DG1053" s="95"/>
      <c r="DH1053" s="95"/>
      <c r="DI1053" s="95"/>
      <c r="DJ1053" s="95"/>
      <c r="DK1053" s="95"/>
      <c r="DL1053" s="95"/>
      <c r="DM1053" s="95"/>
      <c r="DN1053" s="95"/>
      <c r="DO1053" s="95"/>
      <c r="DP1053" s="95"/>
      <c r="DQ1053" s="95"/>
      <c r="DR1053" s="95"/>
      <c r="DS1053" s="95"/>
      <c r="DT1053" s="95"/>
      <c r="DU1053" s="95"/>
      <c r="DV1053" s="95"/>
      <c r="DW1053" s="95"/>
      <c r="DX1053" s="95"/>
      <c r="DY1053" s="95"/>
      <c r="DZ1053" s="95"/>
      <c r="EA1053" s="95"/>
      <c r="EB1053" s="95"/>
      <c r="EC1053" s="95"/>
      <c r="ED1053" s="95"/>
      <c r="EE1053" s="95"/>
      <c r="EF1053" s="95"/>
      <c r="EG1053" s="95"/>
      <c r="EH1053" s="95"/>
      <c r="EI1053" s="95"/>
      <c r="EJ1053" s="95"/>
      <c r="EK1053" s="95"/>
      <c r="EL1053" s="95"/>
      <c r="EM1053" s="95"/>
      <c r="EN1053" s="95"/>
      <c r="EO1053" s="95"/>
      <c r="EP1053" s="95"/>
      <c r="EQ1053" s="95"/>
      <c r="ER1053" s="95"/>
      <c r="ES1053" s="95"/>
      <c r="ET1053" s="95"/>
      <c r="EU1053" s="95"/>
      <c r="EV1053" s="95"/>
      <c r="EW1053" s="95"/>
      <c r="EX1053" s="95"/>
      <c r="EY1053" s="95"/>
      <c r="EZ1053" s="95"/>
      <c r="FA1053" s="95"/>
      <c r="FB1053" s="95"/>
      <c r="FC1053" s="95"/>
      <c r="FD1053" s="95"/>
      <c r="FE1053" s="95"/>
      <c r="FF1053" s="95"/>
      <c r="FG1053" s="95"/>
      <c r="FH1053" s="95"/>
      <c r="FI1053" s="95"/>
      <c r="FJ1053" s="95"/>
      <c r="FK1053" s="95"/>
      <c r="FL1053" s="95"/>
      <c r="FM1053" s="95"/>
      <c r="FN1053" s="95"/>
      <c r="FO1053" s="95"/>
      <c r="FP1053" s="95"/>
      <c r="FQ1053" s="95"/>
      <c r="FR1053" s="95"/>
      <c r="FS1053" s="95"/>
      <c r="FT1053" s="95"/>
      <c r="FU1053" s="95"/>
      <c r="FV1053" s="95"/>
      <c r="FW1053" s="95"/>
      <c r="FX1053" s="95"/>
      <c r="FY1053" s="95"/>
      <c r="FZ1053" s="95"/>
      <c r="GA1053" s="95"/>
      <c r="GB1053" s="95"/>
      <c r="GC1053" s="95"/>
      <c r="GD1053" s="95"/>
      <c r="GE1053" s="95"/>
      <c r="GF1053" s="95"/>
      <c r="GG1053" s="95"/>
      <c r="GH1053" s="95"/>
      <c r="GI1053" s="95"/>
      <c r="GJ1053" s="95"/>
      <c r="GK1053" s="95"/>
      <c r="GL1053" s="95"/>
      <c r="GM1053" s="95"/>
      <c r="GN1053" s="95"/>
      <c r="GO1053" s="95"/>
      <c r="GP1053" s="95"/>
      <c r="GQ1053" s="95"/>
      <c r="GR1053" s="95"/>
      <c r="GS1053" s="95"/>
      <c r="GT1053" s="95"/>
      <c r="GU1053" s="95"/>
      <c r="GV1053" s="95"/>
      <c r="GW1053" s="95"/>
      <c r="GX1053" s="95"/>
      <c r="GY1053" s="95"/>
      <c r="GZ1053" s="95"/>
      <c r="HA1053" s="95"/>
      <c r="HB1053" s="95"/>
      <c r="HC1053" s="95"/>
      <c r="HD1053" s="95"/>
      <c r="HE1053" s="95"/>
      <c r="HF1053" s="95"/>
    </row>
    <row r="1054" spans="1:214" s="181" customFormat="1" x14ac:dyDescent="0.2">
      <c r="A1054" s="98"/>
      <c r="B1054" s="548">
        <v>121</v>
      </c>
      <c r="C1054" s="549"/>
      <c r="D1054" s="550"/>
      <c r="E1054" s="543"/>
      <c r="F1054" s="543"/>
      <c r="G1054" s="544"/>
      <c r="H1054" s="223">
        <f t="shared" si="520"/>
        <v>121</v>
      </c>
      <c r="I1054" s="105"/>
      <c r="J1054" s="267"/>
      <c r="K1054" s="267"/>
      <c r="L1054" s="267"/>
      <c r="M1054" s="267"/>
      <c r="N1054" s="267"/>
      <c r="O1054" s="267"/>
      <c r="P1054" s="267"/>
      <c r="Q1054" s="547">
        <f t="shared" si="522"/>
        <v>0</v>
      </c>
      <c r="S1054" s="95"/>
      <c r="T1054" s="95"/>
      <c r="U1054" s="95"/>
      <c r="V1054" s="95"/>
      <c r="W1054" s="95"/>
      <c r="X1054" s="95"/>
      <c r="Y1054" s="95"/>
      <c r="Z1054" s="95"/>
      <c r="AA1054" s="95"/>
      <c r="AB1054" s="95"/>
      <c r="AC1054" s="95"/>
      <c r="AD1054" s="95"/>
      <c r="AE1054" s="95"/>
      <c r="AF1054" s="95"/>
      <c r="AG1054" s="95"/>
      <c r="AH1054" s="95"/>
      <c r="AI1054" s="95"/>
      <c r="AJ1054" s="95"/>
      <c r="AK1054" s="95"/>
      <c r="AL1054" s="95"/>
      <c r="AM1054" s="95"/>
      <c r="AN1054" s="95"/>
      <c r="AO1054" s="95"/>
      <c r="AP1054" s="95"/>
      <c r="AQ1054" s="95"/>
      <c r="AR1054" s="95"/>
      <c r="AS1054" s="95"/>
      <c r="AT1054" s="95"/>
      <c r="AU1054" s="95"/>
      <c r="AV1054" s="95"/>
      <c r="AW1054" s="95"/>
      <c r="AX1054" s="95"/>
      <c r="AY1054" s="95"/>
      <c r="AZ1054" s="95"/>
      <c r="BA1054" s="95"/>
      <c r="BB1054" s="95"/>
      <c r="BC1054" s="95"/>
      <c r="BD1054" s="95"/>
      <c r="BE1054" s="95"/>
      <c r="BF1054" s="95"/>
      <c r="BG1054" s="95"/>
      <c r="BH1054" s="95"/>
      <c r="BI1054" s="95"/>
      <c r="BJ1054" s="95"/>
      <c r="BK1054" s="95"/>
      <c r="BL1054" s="95"/>
      <c r="BM1054" s="95"/>
      <c r="BN1054" s="95"/>
      <c r="BO1054" s="95"/>
      <c r="BP1054" s="95"/>
      <c r="BQ1054" s="95"/>
      <c r="BR1054" s="95"/>
      <c r="BS1054" s="95"/>
      <c r="BT1054" s="95"/>
      <c r="BU1054" s="95"/>
      <c r="BV1054" s="95"/>
      <c r="BW1054" s="95"/>
      <c r="BX1054" s="95"/>
      <c r="BY1054" s="95"/>
      <c r="BZ1054" s="95"/>
      <c r="CA1054" s="95"/>
      <c r="CB1054" s="95"/>
      <c r="CC1054" s="95"/>
      <c r="CD1054" s="95"/>
      <c r="CE1054" s="95"/>
      <c r="CF1054" s="95"/>
      <c r="CG1054" s="95"/>
      <c r="CH1054" s="95"/>
      <c r="CI1054" s="95"/>
      <c r="CJ1054" s="95"/>
      <c r="CK1054" s="95"/>
      <c r="CL1054" s="95"/>
      <c r="CM1054" s="95"/>
      <c r="CN1054" s="95"/>
      <c r="CO1054" s="95"/>
      <c r="CP1054" s="95"/>
      <c r="CQ1054" s="95"/>
      <c r="CR1054" s="95"/>
      <c r="CS1054" s="95"/>
      <c r="CT1054" s="95"/>
      <c r="CU1054" s="95"/>
      <c r="CV1054" s="95"/>
      <c r="CW1054" s="95"/>
      <c r="CX1054" s="95"/>
      <c r="CY1054" s="95"/>
      <c r="CZ1054" s="95"/>
      <c r="DA1054" s="95"/>
      <c r="DB1054" s="95"/>
      <c r="DC1054" s="95"/>
      <c r="DD1054" s="95"/>
      <c r="DE1054" s="95"/>
      <c r="DF1054" s="95"/>
      <c r="DG1054" s="95"/>
      <c r="DH1054" s="95"/>
      <c r="DI1054" s="95"/>
      <c r="DJ1054" s="95"/>
      <c r="DK1054" s="95"/>
      <c r="DL1054" s="95"/>
      <c r="DM1054" s="95"/>
      <c r="DN1054" s="95"/>
      <c r="DO1054" s="95"/>
      <c r="DP1054" s="95"/>
      <c r="DQ1054" s="95"/>
      <c r="DR1054" s="95"/>
      <c r="DS1054" s="95"/>
      <c r="DT1054" s="95"/>
      <c r="DU1054" s="95"/>
      <c r="DV1054" s="95"/>
      <c r="DW1054" s="95"/>
      <c r="DX1054" s="95"/>
      <c r="DY1054" s="95"/>
      <c r="DZ1054" s="95"/>
      <c r="EA1054" s="95"/>
      <c r="EB1054" s="95"/>
      <c r="EC1054" s="95"/>
      <c r="ED1054" s="95"/>
      <c r="EE1054" s="95"/>
      <c r="EF1054" s="95"/>
      <c r="EG1054" s="95"/>
      <c r="EH1054" s="95"/>
      <c r="EI1054" s="95"/>
      <c r="EJ1054" s="95"/>
      <c r="EK1054" s="95"/>
      <c r="EL1054" s="95"/>
      <c r="EM1054" s="95"/>
      <c r="EN1054" s="95"/>
      <c r="EO1054" s="95"/>
      <c r="EP1054" s="95"/>
      <c r="EQ1054" s="95"/>
      <c r="ER1054" s="95"/>
      <c r="ES1054" s="95"/>
      <c r="ET1054" s="95"/>
      <c r="EU1054" s="95"/>
      <c r="EV1054" s="95"/>
      <c r="EW1054" s="95"/>
      <c r="EX1054" s="95"/>
      <c r="EY1054" s="95"/>
      <c r="EZ1054" s="95"/>
      <c r="FA1054" s="95"/>
      <c r="FB1054" s="95"/>
      <c r="FC1054" s="95"/>
      <c r="FD1054" s="95"/>
      <c r="FE1054" s="95"/>
      <c r="FF1054" s="95"/>
      <c r="FG1054" s="95"/>
      <c r="FH1054" s="95"/>
      <c r="FI1054" s="95"/>
      <c r="FJ1054" s="95"/>
      <c r="FK1054" s="95"/>
      <c r="FL1054" s="95"/>
      <c r="FM1054" s="95"/>
      <c r="FN1054" s="95"/>
      <c r="FO1054" s="95"/>
      <c r="FP1054" s="95"/>
      <c r="FQ1054" s="95"/>
      <c r="FR1054" s="95"/>
      <c r="FS1054" s="95"/>
      <c r="FT1054" s="95"/>
      <c r="FU1054" s="95"/>
      <c r="FV1054" s="95"/>
      <c r="FW1054" s="95"/>
      <c r="FX1054" s="95"/>
      <c r="FY1054" s="95"/>
      <c r="FZ1054" s="95"/>
      <c r="GA1054" s="95"/>
      <c r="GB1054" s="95"/>
      <c r="GC1054" s="95"/>
      <c r="GD1054" s="95"/>
      <c r="GE1054" s="95"/>
      <c r="GF1054" s="95"/>
      <c r="GG1054" s="95"/>
      <c r="GH1054" s="95"/>
      <c r="GI1054" s="95"/>
      <c r="GJ1054" s="95"/>
      <c r="GK1054" s="95"/>
      <c r="GL1054" s="95"/>
      <c r="GM1054" s="95"/>
      <c r="GN1054" s="95"/>
      <c r="GO1054" s="95"/>
      <c r="GP1054" s="95"/>
      <c r="GQ1054" s="95"/>
      <c r="GR1054" s="95"/>
      <c r="GS1054" s="95"/>
      <c r="GT1054" s="95"/>
      <c r="GU1054" s="95"/>
      <c r="GV1054" s="95"/>
      <c r="GW1054" s="95"/>
      <c r="GX1054" s="95"/>
      <c r="GY1054" s="95"/>
      <c r="GZ1054" s="95"/>
      <c r="HA1054" s="95"/>
      <c r="HB1054" s="95"/>
      <c r="HC1054" s="95"/>
      <c r="HD1054" s="95"/>
      <c r="HE1054" s="95"/>
      <c r="HF1054" s="95"/>
    </row>
    <row r="1055" spans="1:214" s="181" customFormat="1" ht="13.5" thickBot="1" x14ac:dyDescent="0.25">
      <c r="A1055" s="98"/>
      <c r="B1055" s="558"/>
      <c r="C1055" s="559"/>
      <c r="D1055" s="560"/>
      <c r="E1055" s="561"/>
      <c r="F1055" s="561"/>
      <c r="G1055" s="562"/>
      <c r="H1055" s="563"/>
      <c r="I1055" s="564"/>
      <c r="J1055" s="565"/>
      <c r="K1055" s="565"/>
      <c r="L1055" s="565"/>
      <c r="M1055" s="565"/>
      <c r="N1055" s="565"/>
      <c r="O1055" s="565"/>
      <c r="P1055" s="565"/>
      <c r="Q1055" s="566">
        <f t="shared" si="522"/>
        <v>0</v>
      </c>
      <c r="S1055" s="95"/>
      <c r="T1055" s="95"/>
      <c r="U1055" s="95"/>
      <c r="V1055" s="95"/>
      <c r="W1055" s="95"/>
      <c r="X1055" s="95"/>
      <c r="Y1055" s="95"/>
      <c r="Z1055" s="95"/>
      <c r="AA1055" s="95"/>
      <c r="AB1055" s="95"/>
      <c r="AC1055" s="95"/>
      <c r="AD1055" s="95"/>
      <c r="AE1055" s="95"/>
      <c r="AF1055" s="95"/>
      <c r="AG1055" s="95"/>
      <c r="AH1055" s="95"/>
      <c r="AI1055" s="95"/>
      <c r="AJ1055" s="95"/>
      <c r="AK1055" s="95"/>
      <c r="AL1055" s="95"/>
      <c r="AM1055" s="95"/>
      <c r="AN1055" s="95"/>
      <c r="AO1055" s="95"/>
      <c r="AP1055" s="95"/>
      <c r="AQ1055" s="95"/>
      <c r="AR1055" s="95"/>
      <c r="AS1055" s="95"/>
      <c r="AT1055" s="95"/>
      <c r="AU1055" s="95"/>
      <c r="AV1055" s="95"/>
      <c r="AW1055" s="95"/>
      <c r="AX1055" s="95"/>
      <c r="AY1055" s="95"/>
      <c r="AZ1055" s="95"/>
      <c r="BA1055" s="95"/>
      <c r="BB1055" s="95"/>
      <c r="BC1055" s="95"/>
      <c r="BD1055" s="95"/>
      <c r="BE1055" s="95"/>
      <c r="BF1055" s="95"/>
      <c r="BG1055" s="95"/>
      <c r="BH1055" s="95"/>
      <c r="BI1055" s="95"/>
      <c r="BJ1055" s="95"/>
      <c r="BK1055" s="95"/>
      <c r="BL1055" s="95"/>
      <c r="BM1055" s="95"/>
      <c r="BN1055" s="95"/>
      <c r="BO1055" s="95"/>
      <c r="BP1055" s="95"/>
      <c r="BQ1055" s="95"/>
      <c r="BR1055" s="95"/>
      <c r="BS1055" s="95"/>
      <c r="BT1055" s="95"/>
      <c r="BU1055" s="95"/>
      <c r="BV1055" s="95"/>
      <c r="BW1055" s="95"/>
      <c r="BX1055" s="95"/>
      <c r="BY1055" s="95"/>
      <c r="BZ1055" s="95"/>
      <c r="CA1055" s="95"/>
      <c r="CB1055" s="95"/>
      <c r="CC1055" s="95"/>
      <c r="CD1055" s="95"/>
      <c r="CE1055" s="95"/>
      <c r="CF1055" s="95"/>
      <c r="CG1055" s="95"/>
      <c r="CH1055" s="95"/>
      <c r="CI1055" s="95"/>
      <c r="CJ1055" s="95"/>
      <c r="CK1055" s="95"/>
      <c r="CL1055" s="95"/>
      <c r="CM1055" s="95"/>
      <c r="CN1055" s="95"/>
      <c r="CO1055" s="95"/>
      <c r="CP1055" s="95"/>
      <c r="CQ1055" s="95"/>
      <c r="CR1055" s="95"/>
      <c r="CS1055" s="95"/>
      <c r="CT1055" s="95"/>
      <c r="CU1055" s="95"/>
      <c r="CV1055" s="95"/>
      <c r="CW1055" s="95"/>
      <c r="CX1055" s="95"/>
      <c r="CY1055" s="95"/>
      <c r="CZ1055" s="95"/>
      <c r="DA1055" s="95"/>
      <c r="DB1055" s="95"/>
      <c r="DC1055" s="95"/>
      <c r="DD1055" s="95"/>
      <c r="DE1055" s="95"/>
      <c r="DF1055" s="95"/>
      <c r="DG1055" s="95"/>
      <c r="DH1055" s="95"/>
      <c r="DI1055" s="95"/>
      <c r="DJ1055" s="95"/>
      <c r="DK1055" s="95"/>
      <c r="DL1055" s="95"/>
      <c r="DM1055" s="95"/>
      <c r="DN1055" s="95"/>
      <c r="DO1055" s="95"/>
      <c r="DP1055" s="95"/>
      <c r="DQ1055" s="95"/>
      <c r="DR1055" s="95"/>
      <c r="DS1055" s="95"/>
      <c r="DT1055" s="95"/>
      <c r="DU1055" s="95"/>
      <c r="DV1055" s="95"/>
      <c r="DW1055" s="95"/>
      <c r="DX1055" s="95"/>
      <c r="DY1055" s="95"/>
      <c r="DZ1055" s="95"/>
      <c r="EA1055" s="95"/>
      <c r="EB1055" s="95"/>
      <c r="EC1055" s="95"/>
      <c r="ED1055" s="95"/>
      <c r="EE1055" s="95"/>
      <c r="EF1055" s="95"/>
      <c r="EG1055" s="95"/>
      <c r="EH1055" s="95"/>
      <c r="EI1055" s="95"/>
      <c r="EJ1055" s="95"/>
      <c r="EK1055" s="95"/>
      <c r="EL1055" s="95"/>
      <c r="EM1055" s="95"/>
      <c r="EN1055" s="95"/>
      <c r="EO1055" s="95"/>
      <c r="EP1055" s="95"/>
      <c r="EQ1055" s="95"/>
      <c r="ER1055" s="95"/>
      <c r="ES1055" s="95"/>
      <c r="ET1055" s="95"/>
      <c r="EU1055" s="95"/>
      <c r="EV1055" s="95"/>
      <c r="EW1055" s="95"/>
      <c r="EX1055" s="95"/>
      <c r="EY1055" s="95"/>
      <c r="EZ1055" s="95"/>
      <c r="FA1055" s="95"/>
      <c r="FB1055" s="95"/>
      <c r="FC1055" s="95"/>
      <c r="FD1055" s="95"/>
      <c r="FE1055" s="95"/>
      <c r="FF1055" s="95"/>
      <c r="FG1055" s="95"/>
      <c r="FH1055" s="95"/>
      <c r="FI1055" s="95"/>
      <c r="FJ1055" s="95"/>
      <c r="FK1055" s="95"/>
      <c r="FL1055" s="95"/>
      <c r="FM1055" s="95"/>
      <c r="FN1055" s="95"/>
      <c r="FO1055" s="95"/>
      <c r="FP1055" s="95"/>
      <c r="FQ1055" s="95"/>
      <c r="FR1055" s="95"/>
      <c r="FS1055" s="95"/>
      <c r="FT1055" s="95"/>
      <c r="FU1055" s="95"/>
      <c r="FV1055" s="95"/>
      <c r="FW1055" s="95"/>
      <c r="FX1055" s="95"/>
      <c r="FY1055" s="95"/>
      <c r="FZ1055" s="95"/>
      <c r="GA1055" s="95"/>
      <c r="GB1055" s="95"/>
      <c r="GC1055" s="95"/>
      <c r="GD1055" s="95"/>
      <c r="GE1055" s="95"/>
      <c r="GF1055" s="95"/>
      <c r="GG1055" s="95"/>
      <c r="GH1055" s="95"/>
      <c r="GI1055" s="95"/>
      <c r="GJ1055" s="95"/>
      <c r="GK1055" s="95"/>
      <c r="GL1055" s="95"/>
      <c r="GM1055" s="95"/>
      <c r="GN1055" s="95"/>
      <c r="GO1055" s="95"/>
      <c r="GP1055" s="95"/>
      <c r="GQ1055" s="95"/>
      <c r="GR1055" s="95"/>
      <c r="GS1055" s="95"/>
      <c r="GT1055" s="95"/>
      <c r="GU1055" s="95"/>
      <c r="GV1055" s="95"/>
      <c r="GW1055" s="95"/>
      <c r="GX1055" s="95"/>
      <c r="GY1055" s="95"/>
      <c r="GZ1055" s="95"/>
      <c r="HA1055" s="95"/>
      <c r="HB1055" s="95"/>
      <c r="HC1055" s="95"/>
      <c r="HD1055" s="95"/>
      <c r="HE1055" s="95"/>
      <c r="HF1055" s="95"/>
    </row>
    <row r="1057" spans="1:214" s="181" customFormat="1" ht="13.5" thickBot="1" x14ac:dyDescent="0.25">
      <c r="A1057" s="98"/>
      <c r="B1057" s="95"/>
      <c r="C1057" s="95"/>
      <c r="D1057" s="95"/>
      <c r="E1057" s="216"/>
      <c r="F1057" s="216"/>
      <c r="G1057" s="217"/>
      <c r="H1057" s="223"/>
      <c r="S1057" s="95"/>
      <c r="T1057" s="95"/>
      <c r="U1057" s="95"/>
      <c r="V1057" s="95"/>
      <c r="W1057" s="95"/>
      <c r="X1057" s="95"/>
      <c r="Y1057" s="95"/>
      <c r="Z1057" s="95"/>
      <c r="AA1057" s="95"/>
      <c r="AB1057" s="95"/>
      <c r="AC1057" s="95"/>
      <c r="AD1057" s="95"/>
      <c r="AE1057" s="95"/>
      <c r="AF1057" s="95"/>
      <c r="AG1057" s="95"/>
      <c r="AH1057" s="95"/>
      <c r="AI1057" s="95"/>
      <c r="AJ1057" s="95"/>
      <c r="AK1057" s="95"/>
      <c r="AL1057" s="95"/>
      <c r="AM1057" s="95"/>
      <c r="AN1057" s="95"/>
      <c r="AO1057" s="95"/>
      <c r="AP1057" s="95"/>
      <c r="AQ1057" s="95"/>
      <c r="AR1057" s="95"/>
      <c r="AS1057" s="95"/>
      <c r="AT1057" s="95"/>
      <c r="AU1057" s="95"/>
      <c r="AV1057" s="95"/>
      <c r="AW1057" s="95"/>
      <c r="AX1057" s="95"/>
      <c r="AY1057" s="95"/>
      <c r="AZ1057" s="95"/>
      <c r="BA1057" s="95"/>
      <c r="BB1057" s="95"/>
      <c r="BC1057" s="95"/>
      <c r="BD1057" s="95"/>
      <c r="BE1057" s="95"/>
      <c r="BF1057" s="95"/>
      <c r="BG1057" s="95"/>
      <c r="BH1057" s="95"/>
      <c r="BI1057" s="95"/>
      <c r="BJ1057" s="95"/>
      <c r="BK1057" s="95"/>
      <c r="BL1057" s="95"/>
      <c r="BM1057" s="95"/>
      <c r="BN1057" s="95"/>
      <c r="BO1057" s="95"/>
      <c r="BP1057" s="95"/>
      <c r="BQ1057" s="95"/>
      <c r="BR1057" s="95"/>
      <c r="BS1057" s="95"/>
      <c r="BT1057" s="95"/>
      <c r="BU1057" s="95"/>
      <c r="BV1057" s="95"/>
      <c r="BW1057" s="95"/>
      <c r="BX1057" s="95"/>
      <c r="BY1057" s="95"/>
      <c r="BZ1057" s="95"/>
      <c r="CA1057" s="95"/>
      <c r="CB1057" s="95"/>
      <c r="CC1057" s="95"/>
      <c r="CD1057" s="95"/>
      <c r="CE1057" s="95"/>
      <c r="CF1057" s="95"/>
      <c r="CG1057" s="95"/>
      <c r="CH1057" s="95"/>
      <c r="CI1057" s="95"/>
      <c r="CJ1057" s="95"/>
      <c r="CK1057" s="95"/>
      <c r="CL1057" s="95"/>
      <c r="CM1057" s="95"/>
      <c r="CN1057" s="95"/>
      <c r="CO1057" s="95"/>
      <c r="CP1057" s="95"/>
      <c r="CQ1057" s="95"/>
      <c r="CR1057" s="95"/>
      <c r="CS1057" s="95"/>
      <c r="CT1057" s="95"/>
      <c r="CU1057" s="95"/>
      <c r="CV1057" s="95"/>
      <c r="CW1057" s="95"/>
      <c r="CX1057" s="95"/>
      <c r="CY1057" s="95"/>
      <c r="CZ1057" s="95"/>
      <c r="DA1057" s="95"/>
      <c r="DB1057" s="95"/>
      <c r="DC1057" s="95"/>
      <c r="DD1057" s="95"/>
      <c r="DE1057" s="95"/>
      <c r="DF1057" s="95"/>
      <c r="DG1057" s="95"/>
      <c r="DH1057" s="95"/>
      <c r="DI1057" s="95"/>
      <c r="DJ1057" s="95"/>
      <c r="DK1057" s="95"/>
      <c r="DL1057" s="95"/>
      <c r="DM1057" s="95"/>
      <c r="DN1057" s="95"/>
      <c r="DO1057" s="95"/>
      <c r="DP1057" s="95"/>
      <c r="DQ1057" s="95"/>
      <c r="DR1057" s="95"/>
      <c r="DS1057" s="95"/>
      <c r="DT1057" s="95"/>
      <c r="DU1057" s="95"/>
      <c r="DV1057" s="95"/>
      <c r="DW1057" s="95"/>
      <c r="DX1057" s="95"/>
      <c r="DY1057" s="95"/>
      <c r="DZ1057" s="95"/>
      <c r="EA1057" s="95"/>
      <c r="EB1057" s="95"/>
      <c r="EC1057" s="95"/>
      <c r="ED1057" s="95"/>
      <c r="EE1057" s="95"/>
      <c r="EF1057" s="95"/>
      <c r="EG1057" s="95"/>
      <c r="EH1057" s="95"/>
      <c r="EI1057" s="95"/>
      <c r="EJ1057" s="95"/>
      <c r="EK1057" s="95"/>
      <c r="EL1057" s="95"/>
      <c r="EM1057" s="95"/>
      <c r="EN1057" s="95"/>
      <c r="EO1057" s="95"/>
      <c r="EP1057" s="95"/>
      <c r="EQ1057" s="95"/>
      <c r="ER1057" s="95"/>
      <c r="ES1057" s="95"/>
      <c r="ET1057" s="95"/>
      <c r="EU1057" s="95"/>
      <c r="EV1057" s="95"/>
      <c r="EW1057" s="95"/>
      <c r="EX1057" s="95"/>
      <c r="EY1057" s="95"/>
      <c r="EZ1057" s="95"/>
      <c r="FA1057" s="95"/>
      <c r="FB1057" s="95"/>
      <c r="FC1057" s="95"/>
      <c r="FD1057" s="95"/>
      <c r="FE1057" s="95"/>
      <c r="FF1057" s="95"/>
      <c r="FG1057" s="95"/>
      <c r="FH1057" s="95"/>
      <c r="FI1057" s="95"/>
      <c r="FJ1057" s="95"/>
      <c r="FK1057" s="95"/>
      <c r="FL1057" s="95"/>
      <c r="FM1057" s="95"/>
      <c r="FN1057" s="95"/>
      <c r="FO1057" s="95"/>
      <c r="FP1057" s="95"/>
      <c r="FQ1057" s="95"/>
      <c r="FR1057" s="95"/>
      <c r="FS1057" s="95"/>
      <c r="FT1057" s="95"/>
      <c r="FU1057" s="95"/>
      <c r="FV1057" s="95"/>
      <c r="FW1057" s="95"/>
      <c r="FX1057" s="95"/>
      <c r="FY1057" s="95"/>
      <c r="FZ1057" s="95"/>
      <c r="GA1057" s="95"/>
      <c r="GB1057" s="95"/>
      <c r="GC1057" s="95"/>
      <c r="GD1057" s="95"/>
      <c r="GE1057" s="95"/>
      <c r="GF1057" s="95"/>
      <c r="GG1057" s="95"/>
      <c r="GH1057" s="95"/>
      <c r="GI1057" s="95"/>
      <c r="GJ1057" s="95"/>
      <c r="GK1057" s="95"/>
      <c r="GL1057" s="95"/>
      <c r="GM1057" s="95"/>
      <c r="GN1057" s="95"/>
      <c r="GO1057" s="95"/>
      <c r="GP1057" s="95"/>
      <c r="GQ1057" s="95"/>
      <c r="GR1057" s="95"/>
      <c r="GS1057" s="95"/>
      <c r="GT1057" s="95"/>
      <c r="GU1057" s="95"/>
      <c r="GV1057" s="95"/>
      <c r="GW1057" s="95"/>
      <c r="GX1057" s="95"/>
      <c r="GY1057" s="95"/>
      <c r="GZ1057" s="95"/>
      <c r="HA1057" s="95"/>
      <c r="HB1057" s="95"/>
      <c r="HC1057" s="95"/>
      <c r="HD1057" s="95"/>
      <c r="HE1057" s="95"/>
      <c r="HF1057" s="95"/>
    </row>
    <row r="1058" spans="1:214" s="181" customFormat="1" x14ac:dyDescent="0.2">
      <c r="A1058" s="98"/>
      <c r="B1058" s="96" t="s">
        <v>0</v>
      </c>
      <c r="C1058" s="239"/>
      <c r="D1058" s="567"/>
      <c r="E1058" s="568"/>
      <c r="F1058" s="568"/>
      <c r="G1058" s="569"/>
      <c r="H1058" s="570"/>
      <c r="I1058" s="571"/>
      <c r="S1058" s="95"/>
      <c r="T1058" s="95"/>
      <c r="U1058" s="95"/>
      <c r="V1058" s="95"/>
      <c r="W1058" s="95"/>
      <c r="X1058" s="95"/>
      <c r="Y1058" s="95"/>
      <c r="Z1058" s="95"/>
      <c r="AA1058" s="95"/>
      <c r="AB1058" s="95"/>
      <c r="AC1058" s="95"/>
      <c r="AD1058" s="95"/>
      <c r="AE1058" s="95"/>
      <c r="AF1058" s="95"/>
      <c r="AG1058" s="95"/>
      <c r="AH1058" s="95"/>
      <c r="AI1058" s="95"/>
      <c r="AJ1058" s="95"/>
      <c r="AK1058" s="95"/>
      <c r="AL1058" s="95"/>
      <c r="AM1058" s="95"/>
      <c r="AN1058" s="95"/>
      <c r="AO1058" s="95"/>
      <c r="AP1058" s="95"/>
      <c r="AQ1058" s="95"/>
      <c r="AR1058" s="95"/>
      <c r="AS1058" s="95"/>
      <c r="AT1058" s="95"/>
      <c r="AU1058" s="95"/>
      <c r="AV1058" s="95"/>
      <c r="AW1058" s="95"/>
      <c r="AX1058" s="95"/>
      <c r="AY1058" s="95"/>
      <c r="AZ1058" s="95"/>
      <c r="BA1058" s="95"/>
      <c r="BB1058" s="95"/>
      <c r="BC1058" s="95"/>
      <c r="BD1058" s="95"/>
      <c r="BE1058" s="95"/>
      <c r="BF1058" s="95"/>
      <c r="BG1058" s="95"/>
      <c r="BH1058" s="95"/>
      <c r="BI1058" s="95"/>
      <c r="BJ1058" s="95"/>
      <c r="BK1058" s="95"/>
      <c r="BL1058" s="95"/>
      <c r="BM1058" s="95"/>
      <c r="BN1058" s="95"/>
      <c r="BO1058" s="95"/>
      <c r="BP1058" s="95"/>
      <c r="BQ1058" s="95"/>
      <c r="BR1058" s="95"/>
      <c r="BS1058" s="95"/>
      <c r="BT1058" s="95"/>
      <c r="BU1058" s="95"/>
      <c r="BV1058" s="95"/>
      <c r="BW1058" s="95"/>
      <c r="BX1058" s="95"/>
      <c r="BY1058" s="95"/>
      <c r="BZ1058" s="95"/>
      <c r="CA1058" s="95"/>
      <c r="CB1058" s="95"/>
      <c r="CC1058" s="95"/>
      <c r="CD1058" s="95"/>
      <c r="CE1058" s="95"/>
      <c r="CF1058" s="95"/>
      <c r="CG1058" s="95"/>
      <c r="CH1058" s="95"/>
      <c r="CI1058" s="95"/>
      <c r="CJ1058" s="95"/>
      <c r="CK1058" s="95"/>
      <c r="CL1058" s="95"/>
      <c r="CM1058" s="95"/>
      <c r="CN1058" s="95"/>
      <c r="CO1058" s="95"/>
      <c r="CP1058" s="95"/>
      <c r="CQ1058" s="95"/>
      <c r="CR1058" s="95"/>
      <c r="CS1058" s="95"/>
      <c r="CT1058" s="95"/>
      <c r="CU1058" s="95"/>
      <c r="CV1058" s="95"/>
      <c r="CW1058" s="95"/>
      <c r="CX1058" s="95"/>
      <c r="CY1058" s="95"/>
      <c r="CZ1058" s="95"/>
      <c r="DA1058" s="95"/>
      <c r="DB1058" s="95"/>
      <c r="DC1058" s="95"/>
      <c r="DD1058" s="95"/>
      <c r="DE1058" s="95"/>
      <c r="DF1058" s="95"/>
      <c r="DG1058" s="95"/>
      <c r="DH1058" s="95"/>
      <c r="DI1058" s="95"/>
      <c r="DJ1058" s="95"/>
      <c r="DK1058" s="95"/>
      <c r="DL1058" s="95"/>
      <c r="DM1058" s="95"/>
      <c r="DN1058" s="95"/>
      <c r="DO1058" s="95"/>
      <c r="DP1058" s="95"/>
      <c r="DQ1058" s="95"/>
      <c r="DR1058" s="95"/>
      <c r="DS1058" s="95"/>
      <c r="DT1058" s="95"/>
      <c r="DU1058" s="95"/>
      <c r="DV1058" s="95"/>
      <c r="DW1058" s="95"/>
      <c r="DX1058" s="95"/>
      <c r="DY1058" s="95"/>
      <c r="DZ1058" s="95"/>
      <c r="EA1058" s="95"/>
      <c r="EB1058" s="95"/>
      <c r="EC1058" s="95"/>
      <c r="ED1058" s="95"/>
      <c r="EE1058" s="95"/>
      <c r="EF1058" s="95"/>
      <c r="EG1058" s="95"/>
      <c r="EH1058" s="95"/>
      <c r="EI1058" s="95"/>
      <c r="EJ1058" s="95"/>
      <c r="EK1058" s="95"/>
      <c r="EL1058" s="95"/>
      <c r="EM1058" s="95"/>
      <c r="EN1058" s="95"/>
      <c r="EO1058" s="95"/>
      <c r="EP1058" s="95"/>
      <c r="EQ1058" s="95"/>
      <c r="ER1058" s="95"/>
      <c r="ES1058" s="95"/>
      <c r="ET1058" s="95"/>
      <c r="EU1058" s="95"/>
      <c r="EV1058" s="95"/>
      <c r="EW1058" s="95"/>
      <c r="EX1058" s="95"/>
      <c r="EY1058" s="95"/>
      <c r="EZ1058" s="95"/>
      <c r="FA1058" s="95"/>
      <c r="FB1058" s="95"/>
      <c r="FC1058" s="95"/>
      <c r="FD1058" s="95"/>
      <c r="FE1058" s="95"/>
      <c r="FF1058" s="95"/>
      <c r="FG1058" s="95"/>
      <c r="FH1058" s="95"/>
      <c r="FI1058" s="95"/>
      <c r="FJ1058" s="95"/>
      <c r="FK1058" s="95"/>
      <c r="FL1058" s="95"/>
      <c r="FM1058" s="95"/>
      <c r="FN1058" s="95"/>
      <c r="FO1058" s="95"/>
      <c r="FP1058" s="95"/>
      <c r="FQ1058" s="95"/>
      <c r="FR1058" s="95"/>
      <c r="FS1058" s="95"/>
      <c r="FT1058" s="95"/>
      <c r="FU1058" s="95"/>
      <c r="FV1058" s="95"/>
      <c r="FW1058" s="95"/>
      <c r="FX1058" s="95"/>
      <c r="FY1058" s="95"/>
      <c r="FZ1058" s="95"/>
      <c r="GA1058" s="95"/>
      <c r="GB1058" s="95"/>
      <c r="GC1058" s="95"/>
      <c r="GD1058" s="95"/>
      <c r="GE1058" s="95"/>
      <c r="GF1058" s="95"/>
      <c r="GG1058" s="95"/>
      <c r="GH1058" s="95"/>
      <c r="GI1058" s="95"/>
      <c r="GJ1058" s="95"/>
      <c r="GK1058" s="95"/>
      <c r="GL1058" s="95"/>
      <c r="GM1058" s="95"/>
      <c r="GN1058" s="95"/>
      <c r="GO1058" s="95"/>
      <c r="GP1058" s="95"/>
      <c r="GQ1058" s="95"/>
      <c r="GR1058" s="95"/>
      <c r="GS1058" s="95"/>
      <c r="GT1058" s="95"/>
      <c r="GU1058" s="95"/>
      <c r="GV1058" s="95"/>
      <c r="GW1058" s="95"/>
      <c r="GX1058" s="95"/>
      <c r="GY1058" s="95"/>
      <c r="GZ1058" s="95"/>
      <c r="HA1058" s="95"/>
      <c r="HB1058" s="95"/>
      <c r="HC1058" s="95"/>
      <c r="HD1058" s="95"/>
      <c r="HE1058" s="95"/>
      <c r="HF1058" s="95"/>
    </row>
    <row r="1059" spans="1:214" s="181" customFormat="1" x14ac:dyDescent="0.2">
      <c r="A1059" s="98"/>
      <c r="B1059" s="100" t="s">
        <v>530</v>
      </c>
      <c r="C1059" s="329"/>
      <c r="D1059" s="567"/>
      <c r="E1059" s="568"/>
      <c r="F1059" s="568"/>
      <c r="G1059" s="569"/>
      <c r="H1059" s="570"/>
      <c r="I1059" s="571"/>
      <c r="S1059" s="95"/>
      <c r="T1059" s="95"/>
      <c r="U1059" s="95"/>
      <c r="V1059" s="95"/>
      <c r="W1059" s="95"/>
      <c r="X1059" s="95"/>
      <c r="Y1059" s="95"/>
      <c r="Z1059" s="95"/>
      <c r="AA1059" s="95"/>
      <c r="AB1059" s="95"/>
      <c r="AC1059" s="95"/>
      <c r="AD1059" s="95"/>
      <c r="AE1059" s="95"/>
      <c r="AF1059" s="95"/>
      <c r="AG1059" s="95"/>
      <c r="AH1059" s="95"/>
      <c r="AI1059" s="95"/>
      <c r="AJ1059" s="95"/>
      <c r="AK1059" s="95"/>
      <c r="AL1059" s="95"/>
      <c r="AM1059" s="95"/>
      <c r="AN1059" s="95"/>
      <c r="AO1059" s="95"/>
      <c r="AP1059" s="95"/>
      <c r="AQ1059" s="95"/>
      <c r="AR1059" s="95"/>
      <c r="AS1059" s="95"/>
      <c r="AT1059" s="95"/>
      <c r="AU1059" s="95"/>
      <c r="AV1059" s="95"/>
      <c r="AW1059" s="95"/>
      <c r="AX1059" s="95"/>
      <c r="AY1059" s="95"/>
      <c r="AZ1059" s="95"/>
      <c r="BA1059" s="95"/>
      <c r="BB1059" s="95"/>
      <c r="BC1059" s="95"/>
      <c r="BD1059" s="95"/>
      <c r="BE1059" s="95"/>
      <c r="BF1059" s="95"/>
      <c r="BG1059" s="95"/>
      <c r="BH1059" s="95"/>
      <c r="BI1059" s="95"/>
      <c r="BJ1059" s="95"/>
      <c r="BK1059" s="95"/>
      <c r="BL1059" s="95"/>
      <c r="BM1059" s="95"/>
      <c r="BN1059" s="95"/>
      <c r="BO1059" s="95"/>
      <c r="BP1059" s="95"/>
      <c r="BQ1059" s="95"/>
      <c r="BR1059" s="95"/>
      <c r="BS1059" s="95"/>
      <c r="BT1059" s="95"/>
      <c r="BU1059" s="95"/>
      <c r="BV1059" s="95"/>
      <c r="BW1059" s="95"/>
      <c r="BX1059" s="95"/>
      <c r="BY1059" s="95"/>
      <c r="BZ1059" s="95"/>
      <c r="CA1059" s="95"/>
      <c r="CB1059" s="95"/>
      <c r="CC1059" s="95"/>
      <c r="CD1059" s="95"/>
      <c r="CE1059" s="95"/>
      <c r="CF1059" s="95"/>
      <c r="CG1059" s="95"/>
      <c r="CH1059" s="95"/>
      <c r="CI1059" s="95"/>
      <c r="CJ1059" s="95"/>
      <c r="CK1059" s="95"/>
      <c r="CL1059" s="95"/>
      <c r="CM1059" s="95"/>
      <c r="CN1059" s="95"/>
      <c r="CO1059" s="95"/>
      <c r="CP1059" s="95"/>
      <c r="CQ1059" s="95"/>
      <c r="CR1059" s="95"/>
      <c r="CS1059" s="95"/>
      <c r="CT1059" s="95"/>
      <c r="CU1059" s="95"/>
      <c r="CV1059" s="95"/>
      <c r="CW1059" s="95"/>
      <c r="CX1059" s="95"/>
      <c r="CY1059" s="95"/>
      <c r="CZ1059" s="95"/>
      <c r="DA1059" s="95"/>
      <c r="DB1059" s="95"/>
      <c r="DC1059" s="95"/>
      <c r="DD1059" s="95"/>
      <c r="DE1059" s="95"/>
      <c r="DF1059" s="95"/>
      <c r="DG1059" s="95"/>
      <c r="DH1059" s="95"/>
      <c r="DI1059" s="95"/>
      <c r="DJ1059" s="95"/>
      <c r="DK1059" s="95"/>
      <c r="DL1059" s="95"/>
      <c r="DM1059" s="95"/>
      <c r="DN1059" s="95"/>
      <c r="DO1059" s="95"/>
      <c r="DP1059" s="95"/>
      <c r="DQ1059" s="95"/>
      <c r="DR1059" s="95"/>
      <c r="DS1059" s="95"/>
      <c r="DT1059" s="95"/>
      <c r="DU1059" s="95"/>
      <c r="DV1059" s="95"/>
      <c r="DW1059" s="95"/>
      <c r="DX1059" s="95"/>
      <c r="DY1059" s="95"/>
      <c r="DZ1059" s="95"/>
      <c r="EA1059" s="95"/>
      <c r="EB1059" s="95"/>
      <c r="EC1059" s="95"/>
      <c r="ED1059" s="95"/>
      <c r="EE1059" s="95"/>
      <c r="EF1059" s="95"/>
      <c r="EG1059" s="95"/>
      <c r="EH1059" s="95"/>
      <c r="EI1059" s="95"/>
      <c r="EJ1059" s="95"/>
      <c r="EK1059" s="95"/>
      <c r="EL1059" s="95"/>
      <c r="EM1059" s="95"/>
      <c r="EN1059" s="95"/>
      <c r="EO1059" s="95"/>
      <c r="EP1059" s="95"/>
      <c r="EQ1059" s="95"/>
      <c r="ER1059" s="95"/>
      <c r="ES1059" s="95"/>
      <c r="ET1059" s="95"/>
      <c r="EU1059" s="95"/>
      <c r="EV1059" s="95"/>
      <c r="EW1059" s="95"/>
      <c r="EX1059" s="95"/>
      <c r="EY1059" s="95"/>
      <c r="EZ1059" s="95"/>
      <c r="FA1059" s="95"/>
      <c r="FB1059" s="95"/>
      <c r="FC1059" s="95"/>
      <c r="FD1059" s="95"/>
      <c r="FE1059" s="95"/>
      <c r="FF1059" s="95"/>
      <c r="FG1059" s="95"/>
      <c r="FH1059" s="95"/>
      <c r="FI1059" s="95"/>
      <c r="FJ1059" s="95"/>
      <c r="FK1059" s="95"/>
      <c r="FL1059" s="95"/>
      <c r="FM1059" s="95"/>
      <c r="FN1059" s="95"/>
      <c r="FO1059" s="95"/>
      <c r="FP1059" s="95"/>
      <c r="FQ1059" s="95"/>
      <c r="FR1059" s="95"/>
      <c r="FS1059" s="95"/>
      <c r="FT1059" s="95"/>
      <c r="FU1059" s="95"/>
      <c r="FV1059" s="95"/>
      <c r="FW1059" s="95"/>
      <c r="FX1059" s="95"/>
      <c r="FY1059" s="95"/>
      <c r="FZ1059" s="95"/>
      <c r="GA1059" s="95"/>
      <c r="GB1059" s="95"/>
      <c r="GC1059" s="95"/>
      <c r="GD1059" s="95"/>
      <c r="GE1059" s="95"/>
      <c r="GF1059" s="95"/>
      <c r="GG1059" s="95"/>
      <c r="GH1059" s="95"/>
      <c r="GI1059" s="95"/>
      <c r="GJ1059" s="95"/>
      <c r="GK1059" s="95"/>
      <c r="GL1059" s="95"/>
      <c r="GM1059" s="95"/>
      <c r="GN1059" s="95"/>
      <c r="GO1059" s="95"/>
      <c r="GP1059" s="95"/>
      <c r="GQ1059" s="95"/>
      <c r="GR1059" s="95"/>
      <c r="GS1059" s="95"/>
      <c r="GT1059" s="95"/>
      <c r="GU1059" s="95"/>
      <c r="GV1059" s="95"/>
      <c r="GW1059" s="95"/>
      <c r="GX1059" s="95"/>
      <c r="GY1059" s="95"/>
      <c r="GZ1059" s="95"/>
      <c r="HA1059" s="95"/>
      <c r="HB1059" s="95"/>
      <c r="HC1059" s="95"/>
      <c r="HD1059" s="95"/>
      <c r="HE1059" s="95"/>
      <c r="HF1059" s="95"/>
    </row>
    <row r="1060" spans="1:214" s="181" customFormat="1" x14ac:dyDescent="0.2">
      <c r="A1060" s="98"/>
      <c r="B1060" s="102" t="s">
        <v>721</v>
      </c>
      <c r="C1060" s="329"/>
      <c r="D1060" s="567"/>
      <c r="E1060" s="568"/>
      <c r="F1060" s="568"/>
      <c r="G1060" s="569"/>
      <c r="H1060" s="570"/>
      <c r="I1060" s="571"/>
      <c r="S1060" s="95"/>
      <c r="T1060" s="95"/>
      <c r="U1060" s="95"/>
      <c r="V1060" s="95"/>
      <c r="W1060" s="95"/>
      <c r="X1060" s="95"/>
      <c r="Y1060" s="95"/>
      <c r="Z1060" s="95"/>
      <c r="AA1060" s="95"/>
      <c r="AB1060" s="95"/>
      <c r="AC1060" s="95"/>
      <c r="AD1060" s="95"/>
      <c r="AE1060" s="95"/>
      <c r="AF1060" s="95"/>
      <c r="AG1060" s="95"/>
      <c r="AH1060" s="95"/>
      <c r="AI1060" s="95"/>
      <c r="AJ1060" s="95"/>
      <c r="AK1060" s="95"/>
      <c r="AL1060" s="95"/>
      <c r="AM1060" s="95"/>
      <c r="AN1060" s="95"/>
      <c r="AO1060" s="95"/>
      <c r="AP1060" s="95"/>
      <c r="AQ1060" s="95"/>
      <c r="AR1060" s="95"/>
      <c r="AS1060" s="95"/>
      <c r="AT1060" s="95"/>
      <c r="AU1060" s="95"/>
      <c r="AV1060" s="95"/>
      <c r="AW1060" s="95"/>
      <c r="AX1060" s="95"/>
      <c r="AY1060" s="95"/>
      <c r="AZ1060" s="95"/>
      <c r="BA1060" s="95"/>
      <c r="BB1060" s="95"/>
      <c r="BC1060" s="95"/>
      <c r="BD1060" s="95"/>
      <c r="BE1060" s="95"/>
      <c r="BF1060" s="95"/>
      <c r="BG1060" s="95"/>
      <c r="BH1060" s="95"/>
      <c r="BI1060" s="95"/>
      <c r="BJ1060" s="95"/>
      <c r="BK1060" s="95"/>
      <c r="BL1060" s="95"/>
      <c r="BM1060" s="95"/>
      <c r="BN1060" s="95"/>
      <c r="BO1060" s="95"/>
      <c r="BP1060" s="95"/>
      <c r="BQ1060" s="95"/>
      <c r="BR1060" s="95"/>
      <c r="BS1060" s="95"/>
      <c r="BT1060" s="95"/>
      <c r="BU1060" s="95"/>
      <c r="BV1060" s="95"/>
      <c r="BW1060" s="95"/>
      <c r="BX1060" s="95"/>
      <c r="BY1060" s="95"/>
      <c r="BZ1060" s="95"/>
      <c r="CA1060" s="95"/>
      <c r="CB1060" s="95"/>
      <c r="CC1060" s="95"/>
      <c r="CD1060" s="95"/>
      <c r="CE1060" s="95"/>
      <c r="CF1060" s="95"/>
      <c r="CG1060" s="95"/>
      <c r="CH1060" s="95"/>
      <c r="CI1060" s="95"/>
      <c r="CJ1060" s="95"/>
      <c r="CK1060" s="95"/>
      <c r="CL1060" s="95"/>
      <c r="CM1060" s="95"/>
      <c r="CN1060" s="95"/>
      <c r="CO1060" s="95"/>
      <c r="CP1060" s="95"/>
      <c r="CQ1060" s="95"/>
      <c r="CR1060" s="95"/>
      <c r="CS1060" s="95"/>
      <c r="CT1060" s="95"/>
      <c r="CU1060" s="95"/>
      <c r="CV1060" s="95"/>
      <c r="CW1060" s="95"/>
      <c r="CX1060" s="95"/>
      <c r="CY1060" s="95"/>
      <c r="CZ1060" s="95"/>
      <c r="DA1060" s="95"/>
      <c r="DB1060" s="95"/>
      <c r="DC1060" s="95"/>
      <c r="DD1060" s="95"/>
      <c r="DE1060" s="95"/>
      <c r="DF1060" s="95"/>
      <c r="DG1060" s="95"/>
      <c r="DH1060" s="95"/>
      <c r="DI1060" s="95"/>
      <c r="DJ1060" s="95"/>
      <c r="DK1060" s="95"/>
      <c r="DL1060" s="95"/>
      <c r="DM1060" s="95"/>
      <c r="DN1060" s="95"/>
      <c r="DO1060" s="95"/>
      <c r="DP1060" s="95"/>
      <c r="DQ1060" s="95"/>
      <c r="DR1060" s="95"/>
      <c r="DS1060" s="95"/>
      <c r="DT1060" s="95"/>
      <c r="DU1060" s="95"/>
      <c r="DV1060" s="95"/>
      <c r="DW1060" s="95"/>
      <c r="DX1060" s="95"/>
      <c r="DY1060" s="95"/>
      <c r="DZ1060" s="95"/>
      <c r="EA1060" s="95"/>
      <c r="EB1060" s="95"/>
      <c r="EC1060" s="95"/>
      <c r="ED1060" s="95"/>
      <c r="EE1060" s="95"/>
      <c r="EF1060" s="95"/>
      <c r="EG1060" s="95"/>
      <c r="EH1060" s="95"/>
      <c r="EI1060" s="95"/>
      <c r="EJ1060" s="95"/>
      <c r="EK1060" s="95"/>
      <c r="EL1060" s="95"/>
      <c r="EM1060" s="95"/>
      <c r="EN1060" s="95"/>
      <c r="EO1060" s="95"/>
      <c r="EP1060" s="95"/>
      <c r="EQ1060" s="95"/>
      <c r="ER1060" s="95"/>
      <c r="ES1060" s="95"/>
      <c r="ET1060" s="95"/>
      <c r="EU1060" s="95"/>
      <c r="EV1060" s="95"/>
      <c r="EW1060" s="95"/>
      <c r="EX1060" s="95"/>
      <c r="EY1060" s="95"/>
      <c r="EZ1060" s="95"/>
      <c r="FA1060" s="95"/>
      <c r="FB1060" s="95"/>
      <c r="FC1060" s="95"/>
      <c r="FD1060" s="95"/>
      <c r="FE1060" s="95"/>
      <c r="FF1060" s="95"/>
      <c r="FG1060" s="95"/>
      <c r="FH1060" s="95"/>
      <c r="FI1060" s="95"/>
      <c r="FJ1060" s="95"/>
      <c r="FK1060" s="95"/>
      <c r="FL1060" s="95"/>
      <c r="FM1060" s="95"/>
      <c r="FN1060" s="95"/>
      <c r="FO1060" s="95"/>
      <c r="FP1060" s="95"/>
      <c r="FQ1060" s="95"/>
      <c r="FR1060" s="95"/>
      <c r="FS1060" s="95"/>
      <c r="FT1060" s="95"/>
      <c r="FU1060" s="95"/>
      <c r="FV1060" s="95"/>
      <c r="FW1060" s="95"/>
      <c r="FX1060" s="95"/>
      <c r="FY1060" s="95"/>
      <c r="FZ1060" s="95"/>
      <c r="GA1060" s="95"/>
      <c r="GB1060" s="95"/>
      <c r="GC1060" s="95"/>
      <c r="GD1060" s="95"/>
      <c r="GE1060" s="95"/>
      <c r="GF1060" s="95"/>
      <c r="GG1060" s="95"/>
      <c r="GH1060" s="95"/>
      <c r="GI1060" s="95"/>
      <c r="GJ1060" s="95"/>
      <c r="GK1060" s="95"/>
      <c r="GL1060" s="95"/>
      <c r="GM1060" s="95"/>
      <c r="GN1060" s="95"/>
      <c r="GO1060" s="95"/>
      <c r="GP1060" s="95"/>
      <c r="GQ1060" s="95"/>
      <c r="GR1060" s="95"/>
      <c r="GS1060" s="95"/>
      <c r="GT1060" s="95"/>
      <c r="GU1060" s="95"/>
      <c r="GV1060" s="95"/>
      <c r="GW1060" s="95"/>
      <c r="GX1060" s="95"/>
      <c r="GY1060" s="95"/>
      <c r="GZ1060" s="95"/>
      <c r="HA1060" s="95"/>
      <c r="HB1060" s="95"/>
      <c r="HC1060" s="95"/>
      <c r="HD1060" s="95"/>
      <c r="HE1060" s="95"/>
      <c r="HF1060" s="95"/>
    </row>
    <row r="1061" spans="1:214" s="181" customFormat="1" x14ac:dyDescent="0.2">
      <c r="A1061" s="98"/>
      <c r="B1061" s="102" t="s">
        <v>531</v>
      </c>
      <c r="C1061" s="329"/>
      <c r="D1061" s="567"/>
      <c r="E1061" s="568"/>
      <c r="F1061" s="568"/>
      <c r="G1061" s="569"/>
      <c r="H1061" s="570"/>
      <c r="I1061" s="571"/>
      <c r="S1061" s="95"/>
      <c r="T1061" s="95"/>
      <c r="U1061" s="95"/>
      <c r="V1061" s="95"/>
      <c r="W1061" s="95"/>
      <c r="X1061" s="95"/>
      <c r="Y1061" s="95"/>
      <c r="Z1061" s="95"/>
      <c r="AA1061" s="95"/>
      <c r="AB1061" s="95"/>
      <c r="AC1061" s="95"/>
      <c r="AD1061" s="95"/>
      <c r="AE1061" s="95"/>
      <c r="AF1061" s="95"/>
      <c r="AG1061" s="95"/>
      <c r="AH1061" s="95"/>
      <c r="AI1061" s="95"/>
      <c r="AJ1061" s="95"/>
      <c r="AK1061" s="95"/>
      <c r="AL1061" s="95"/>
      <c r="AM1061" s="95"/>
      <c r="AN1061" s="95"/>
      <c r="AO1061" s="95"/>
      <c r="AP1061" s="95"/>
      <c r="AQ1061" s="95"/>
      <c r="AR1061" s="95"/>
      <c r="AS1061" s="95"/>
      <c r="AT1061" s="95"/>
      <c r="AU1061" s="95"/>
      <c r="AV1061" s="95"/>
      <c r="AW1061" s="95"/>
      <c r="AX1061" s="95"/>
      <c r="AY1061" s="95"/>
      <c r="AZ1061" s="95"/>
      <c r="BA1061" s="95"/>
      <c r="BB1061" s="95"/>
      <c r="BC1061" s="95"/>
      <c r="BD1061" s="95"/>
      <c r="BE1061" s="95"/>
      <c r="BF1061" s="95"/>
      <c r="BG1061" s="95"/>
      <c r="BH1061" s="95"/>
      <c r="BI1061" s="95"/>
      <c r="BJ1061" s="95"/>
      <c r="BK1061" s="95"/>
      <c r="BL1061" s="95"/>
      <c r="BM1061" s="95"/>
      <c r="BN1061" s="95"/>
      <c r="BO1061" s="95"/>
      <c r="BP1061" s="95"/>
      <c r="BQ1061" s="95"/>
      <c r="BR1061" s="95"/>
      <c r="BS1061" s="95"/>
      <c r="BT1061" s="95"/>
      <c r="BU1061" s="95"/>
      <c r="BV1061" s="95"/>
      <c r="BW1061" s="95"/>
      <c r="BX1061" s="95"/>
      <c r="BY1061" s="95"/>
      <c r="BZ1061" s="95"/>
      <c r="CA1061" s="95"/>
      <c r="CB1061" s="95"/>
      <c r="CC1061" s="95"/>
      <c r="CD1061" s="95"/>
      <c r="CE1061" s="95"/>
      <c r="CF1061" s="95"/>
      <c r="CG1061" s="95"/>
      <c r="CH1061" s="95"/>
      <c r="CI1061" s="95"/>
      <c r="CJ1061" s="95"/>
      <c r="CK1061" s="95"/>
      <c r="CL1061" s="95"/>
      <c r="CM1061" s="95"/>
      <c r="CN1061" s="95"/>
      <c r="CO1061" s="95"/>
      <c r="CP1061" s="95"/>
      <c r="CQ1061" s="95"/>
      <c r="CR1061" s="95"/>
      <c r="CS1061" s="95"/>
      <c r="CT1061" s="95"/>
      <c r="CU1061" s="95"/>
      <c r="CV1061" s="95"/>
      <c r="CW1061" s="95"/>
      <c r="CX1061" s="95"/>
      <c r="CY1061" s="95"/>
      <c r="CZ1061" s="95"/>
      <c r="DA1061" s="95"/>
      <c r="DB1061" s="95"/>
      <c r="DC1061" s="95"/>
      <c r="DD1061" s="95"/>
      <c r="DE1061" s="95"/>
      <c r="DF1061" s="95"/>
      <c r="DG1061" s="95"/>
      <c r="DH1061" s="95"/>
      <c r="DI1061" s="95"/>
      <c r="DJ1061" s="95"/>
      <c r="DK1061" s="95"/>
      <c r="DL1061" s="95"/>
      <c r="DM1061" s="95"/>
      <c r="DN1061" s="95"/>
      <c r="DO1061" s="95"/>
      <c r="DP1061" s="95"/>
      <c r="DQ1061" s="95"/>
      <c r="DR1061" s="95"/>
      <c r="DS1061" s="95"/>
      <c r="DT1061" s="95"/>
      <c r="DU1061" s="95"/>
      <c r="DV1061" s="95"/>
      <c r="DW1061" s="95"/>
      <c r="DX1061" s="95"/>
      <c r="DY1061" s="95"/>
      <c r="DZ1061" s="95"/>
      <c r="EA1061" s="95"/>
      <c r="EB1061" s="95"/>
      <c r="EC1061" s="95"/>
      <c r="ED1061" s="95"/>
      <c r="EE1061" s="95"/>
      <c r="EF1061" s="95"/>
      <c r="EG1061" s="95"/>
      <c r="EH1061" s="95"/>
      <c r="EI1061" s="95"/>
      <c r="EJ1061" s="95"/>
      <c r="EK1061" s="95"/>
      <c r="EL1061" s="95"/>
      <c r="EM1061" s="95"/>
      <c r="EN1061" s="95"/>
      <c r="EO1061" s="95"/>
      <c r="EP1061" s="95"/>
      <c r="EQ1061" s="95"/>
      <c r="ER1061" s="95"/>
      <c r="ES1061" s="95"/>
      <c r="ET1061" s="95"/>
      <c r="EU1061" s="95"/>
      <c r="EV1061" s="95"/>
      <c r="EW1061" s="95"/>
      <c r="EX1061" s="95"/>
      <c r="EY1061" s="95"/>
      <c r="EZ1061" s="95"/>
      <c r="FA1061" s="95"/>
      <c r="FB1061" s="95"/>
      <c r="FC1061" s="95"/>
      <c r="FD1061" s="95"/>
      <c r="FE1061" s="95"/>
      <c r="FF1061" s="95"/>
      <c r="FG1061" s="95"/>
      <c r="FH1061" s="95"/>
      <c r="FI1061" s="95"/>
      <c r="FJ1061" s="95"/>
      <c r="FK1061" s="95"/>
      <c r="FL1061" s="95"/>
      <c r="FM1061" s="95"/>
      <c r="FN1061" s="95"/>
      <c r="FO1061" s="95"/>
      <c r="FP1061" s="95"/>
      <c r="FQ1061" s="95"/>
      <c r="FR1061" s="95"/>
      <c r="FS1061" s="95"/>
      <c r="FT1061" s="95"/>
      <c r="FU1061" s="95"/>
      <c r="FV1061" s="95"/>
      <c r="FW1061" s="95"/>
      <c r="FX1061" s="95"/>
      <c r="FY1061" s="95"/>
      <c r="FZ1061" s="95"/>
      <c r="GA1061" s="95"/>
      <c r="GB1061" s="95"/>
      <c r="GC1061" s="95"/>
      <c r="GD1061" s="95"/>
      <c r="GE1061" s="95"/>
      <c r="GF1061" s="95"/>
      <c r="GG1061" s="95"/>
      <c r="GH1061" s="95"/>
      <c r="GI1061" s="95"/>
      <c r="GJ1061" s="95"/>
      <c r="GK1061" s="95"/>
      <c r="GL1061" s="95"/>
      <c r="GM1061" s="95"/>
      <c r="GN1061" s="95"/>
      <c r="GO1061" s="95"/>
      <c r="GP1061" s="95"/>
      <c r="GQ1061" s="95"/>
      <c r="GR1061" s="95"/>
      <c r="GS1061" s="95"/>
      <c r="GT1061" s="95"/>
      <c r="GU1061" s="95"/>
      <c r="GV1061" s="95"/>
      <c r="GW1061" s="95"/>
      <c r="GX1061" s="95"/>
      <c r="GY1061" s="95"/>
      <c r="GZ1061" s="95"/>
      <c r="HA1061" s="95"/>
      <c r="HB1061" s="95"/>
      <c r="HC1061" s="95"/>
      <c r="HD1061" s="95"/>
      <c r="HE1061" s="95"/>
      <c r="HF1061" s="95"/>
    </row>
    <row r="1062" spans="1:214" s="181" customFormat="1" ht="13.5" thickBot="1" x14ac:dyDescent="0.25">
      <c r="A1062" s="98"/>
      <c r="B1062" s="103" t="s">
        <v>532</v>
      </c>
      <c r="C1062" s="330"/>
      <c r="D1062" s="567"/>
      <c r="E1062" s="568"/>
      <c r="F1062" s="568"/>
      <c r="G1062" s="569"/>
      <c r="H1062" s="570"/>
      <c r="I1062" s="571"/>
      <c r="S1062" s="95"/>
      <c r="T1062" s="95"/>
      <c r="U1062" s="95"/>
      <c r="V1062" s="95"/>
      <c r="W1062" s="95"/>
      <c r="X1062" s="95"/>
      <c r="Y1062" s="95"/>
      <c r="Z1062" s="95"/>
      <c r="AA1062" s="95"/>
      <c r="AB1062" s="95"/>
      <c r="AC1062" s="95"/>
      <c r="AD1062" s="95"/>
      <c r="AE1062" s="95"/>
      <c r="AF1062" s="95"/>
      <c r="AG1062" s="95"/>
      <c r="AH1062" s="95"/>
      <c r="AI1062" s="95"/>
      <c r="AJ1062" s="95"/>
      <c r="AK1062" s="95"/>
      <c r="AL1062" s="95"/>
      <c r="AM1062" s="95"/>
      <c r="AN1062" s="95"/>
      <c r="AO1062" s="95"/>
      <c r="AP1062" s="95"/>
      <c r="AQ1062" s="95"/>
      <c r="AR1062" s="95"/>
      <c r="AS1062" s="95"/>
      <c r="AT1062" s="95"/>
      <c r="AU1062" s="95"/>
      <c r="AV1062" s="95"/>
      <c r="AW1062" s="95"/>
      <c r="AX1062" s="95"/>
      <c r="AY1062" s="95"/>
      <c r="AZ1062" s="95"/>
      <c r="BA1062" s="95"/>
      <c r="BB1062" s="95"/>
      <c r="BC1062" s="95"/>
      <c r="BD1062" s="95"/>
      <c r="BE1062" s="95"/>
      <c r="BF1062" s="95"/>
      <c r="BG1062" s="95"/>
      <c r="BH1062" s="95"/>
      <c r="BI1062" s="95"/>
      <c r="BJ1062" s="95"/>
      <c r="BK1062" s="95"/>
      <c r="BL1062" s="95"/>
      <c r="BM1062" s="95"/>
      <c r="BN1062" s="95"/>
      <c r="BO1062" s="95"/>
      <c r="BP1062" s="95"/>
      <c r="BQ1062" s="95"/>
      <c r="BR1062" s="95"/>
      <c r="BS1062" s="95"/>
      <c r="BT1062" s="95"/>
      <c r="BU1062" s="95"/>
      <c r="BV1062" s="95"/>
      <c r="BW1062" s="95"/>
      <c r="BX1062" s="95"/>
      <c r="BY1062" s="95"/>
      <c r="BZ1062" s="95"/>
      <c r="CA1062" s="95"/>
      <c r="CB1062" s="95"/>
      <c r="CC1062" s="95"/>
      <c r="CD1062" s="95"/>
      <c r="CE1062" s="95"/>
      <c r="CF1062" s="95"/>
      <c r="CG1062" s="95"/>
      <c r="CH1062" s="95"/>
      <c r="CI1062" s="95"/>
      <c r="CJ1062" s="95"/>
      <c r="CK1062" s="95"/>
      <c r="CL1062" s="95"/>
      <c r="CM1062" s="95"/>
      <c r="CN1062" s="95"/>
      <c r="CO1062" s="95"/>
      <c r="CP1062" s="95"/>
      <c r="CQ1062" s="95"/>
      <c r="CR1062" s="95"/>
      <c r="CS1062" s="95"/>
      <c r="CT1062" s="95"/>
      <c r="CU1062" s="95"/>
      <c r="CV1062" s="95"/>
      <c r="CW1062" s="95"/>
      <c r="CX1062" s="95"/>
      <c r="CY1062" s="95"/>
      <c r="CZ1062" s="95"/>
      <c r="DA1062" s="95"/>
      <c r="DB1062" s="95"/>
      <c r="DC1062" s="95"/>
      <c r="DD1062" s="95"/>
      <c r="DE1062" s="95"/>
      <c r="DF1062" s="95"/>
      <c r="DG1062" s="95"/>
      <c r="DH1062" s="95"/>
      <c r="DI1062" s="95"/>
      <c r="DJ1062" s="95"/>
      <c r="DK1062" s="95"/>
      <c r="DL1062" s="95"/>
      <c r="DM1062" s="95"/>
      <c r="DN1062" s="95"/>
      <c r="DO1062" s="95"/>
      <c r="DP1062" s="95"/>
      <c r="DQ1062" s="95"/>
      <c r="DR1062" s="95"/>
      <c r="DS1062" s="95"/>
      <c r="DT1062" s="95"/>
      <c r="DU1062" s="95"/>
      <c r="DV1062" s="95"/>
      <c r="DW1062" s="95"/>
      <c r="DX1062" s="95"/>
      <c r="DY1062" s="95"/>
      <c r="DZ1062" s="95"/>
      <c r="EA1062" s="95"/>
      <c r="EB1062" s="95"/>
      <c r="EC1062" s="95"/>
      <c r="ED1062" s="95"/>
      <c r="EE1062" s="95"/>
      <c r="EF1062" s="95"/>
      <c r="EG1062" s="95"/>
      <c r="EH1062" s="95"/>
      <c r="EI1062" s="95"/>
      <c r="EJ1062" s="95"/>
      <c r="EK1062" s="95"/>
      <c r="EL1062" s="95"/>
      <c r="EM1062" s="95"/>
      <c r="EN1062" s="95"/>
      <c r="EO1062" s="95"/>
      <c r="EP1062" s="95"/>
      <c r="EQ1062" s="95"/>
      <c r="ER1062" s="95"/>
      <c r="ES1062" s="95"/>
      <c r="ET1062" s="95"/>
      <c r="EU1062" s="95"/>
      <c r="EV1062" s="95"/>
      <c r="EW1062" s="95"/>
      <c r="EX1062" s="95"/>
      <c r="EY1062" s="95"/>
      <c r="EZ1062" s="95"/>
      <c r="FA1062" s="95"/>
      <c r="FB1062" s="95"/>
      <c r="FC1062" s="95"/>
      <c r="FD1062" s="95"/>
      <c r="FE1062" s="95"/>
      <c r="FF1062" s="95"/>
      <c r="FG1062" s="95"/>
      <c r="FH1062" s="95"/>
      <c r="FI1062" s="95"/>
      <c r="FJ1062" s="95"/>
      <c r="FK1062" s="95"/>
      <c r="FL1062" s="95"/>
      <c r="FM1062" s="95"/>
      <c r="FN1062" s="95"/>
      <c r="FO1062" s="95"/>
      <c r="FP1062" s="95"/>
      <c r="FQ1062" s="95"/>
      <c r="FR1062" s="95"/>
      <c r="FS1062" s="95"/>
      <c r="FT1062" s="95"/>
      <c r="FU1062" s="95"/>
      <c r="FV1062" s="95"/>
      <c r="FW1062" s="95"/>
      <c r="FX1062" s="95"/>
      <c r="FY1062" s="95"/>
      <c r="FZ1062" s="95"/>
      <c r="GA1062" s="95"/>
      <c r="GB1062" s="95"/>
      <c r="GC1062" s="95"/>
      <c r="GD1062" s="95"/>
      <c r="GE1062" s="95"/>
      <c r="GF1062" s="95"/>
      <c r="GG1062" s="95"/>
      <c r="GH1062" s="95"/>
      <c r="GI1062" s="95"/>
      <c r="GJ1062" s="95"/>
      <c r="GK1062" s="95"/>
      <c r="GL1062" s="95"/>
      <c r="GM1062" s="95"/>
      <c r="GN1062" s="95"/>
      <c r="GO1062" s="95"/>
      <c r="GP1062" s="95"/>
      <c r="GQ1062" s="95"/>
      <c r="GR1062" s="95"/>
      <c r="GS1062" s="95"/>
      <c r="GT1062" s="95"/>
      <c r="GU1062" s="95"/>
      <c r="GV1062" s="95"/>
      <c r="GW1062" s="95"/>
      <c r="GX1062" s="95"/>
      <c r="GY1062" s="95"/>
      <c r="GZ1062" s="95"/>
      <c r="HA1062" s="95"/>
      <c r="HB1062" s="95"/>
      <c r="HC1062" s="95"/>
      <c r="HD1062" s="95"/>
      <c r="HE1062" s="95"/>
      <c r="HF1062" s="95"/>
    </row>
    <row r="1063" spans="1:214" s="181" customFormat="1" ht="13.5" thickBot="1" x14ac:dyDescent="0.25">
      <c r="A1063" s="98"/>
      <c r="B1063" s="145"/>
      <c r="C1063" s="105"/>
      <c r="D1063" s="567"/>
      <c r="E1063" s="568"/>
      <c r="F1063" s="568"/>
      <c r="G1063" s="569"/>
      <c r="H1063" s="570"/>
      <c r="I1063" s="571"/>
      <c r="S1063" s="95"/>
      <c r="T1063" s="95"/>
      <c r="U1063" s="95"/>
      <c r="V1063" s="95"/>
      <c r="W1063" s="95"/>
      <c r="X1063" s="95"/>
      <c r="Y1063" s="95"/>
      <c r="Z1063" s="95"/>
      <c r="AA1063" s="95"/>
      <c r="AB1063" s="95"/>
      <c r="AC1063" s="95"/>
      <c r="AD1063" s="95"/>
      <c r="AE1063" s="95"/>
      <c r="AF1063" s="95"/>
      <c r="AG1063" s="95"/>
      <c r="AH1063" s="95"/>
      <c r="AI1063" s="95"/>
      <c r="AJ1063" s="95"/>
      <c r="AK1063" s="95"/>
      <c r="AL1063" s="95"/>
      <c r="AM1063" s="95"/>
      <c r="AN1063" s="95"/>
      <c r="AO1063" s="95"/>
      <c r="AP1063" s="95"/>
      <c r="AQ1063" s="95"/>
      <c r="AR1063" s="95"/>
      <c r="AS1063" s="95"/>
      <c r="AT1063" s="95"/>
      <c r="AU1063" s="95"/>
      <c r="AV1063" s="95"/>
      <c r="AW1063" s="95"/>
      <c r="AX1063" s="95"/>
      <c r="AY1063" s="95"/>
      <c r="AZ1063" s="95"/>
      <c r="BA1063" s="95"/>
      <c r="BB1063" s="95"/>
      <c r="BC1063" s="95"/>
      <c r="BD1063" s="95"/>
      <c r="BE1063" s="95"/>
      <c r="BF1063" s="95"/>
      <c r="BG1063" s="95"/>
      <c r="BH1063" s="95"/>
      <c r="BI1063" s="95"/>
      <c r="BJ1063" s="95"/>
      <c r="BK1063" s="95"/>
      <c r="BL1063" s="95"/>
      <c r="BM1063" s="95"/>
      <c r="BN1063" s="95"/>
      <c r="BO1063" s="95"/>
      <c r="BP1063" s="95"/>
      <c r="BQ1063" s="95"/>
      <c r="BR1063" s="95"/>
      <c r="BS1063" s="95"/>
      <c r="BT1063" s="95"/>
      <c r="BU1063" s="95"/>
      <c r="BV1063" s="95"/>
      <c r="BW1063" s="95"/>
      <c r="BX1063" s="95"/>
      <c r="BY1063" s="95"/>
      <c r="BZ1063" s="95"/>
      <c r="CA1063" s="95"/>
      <c r="CB1063" s="95"/>
      <c r="CC1063" s="95"/>
      <c r="CD1063" s="95"/>
      <c r="CE1063" s="95"/>
      <c r="CF1063" s="95"/>
      <c r="CG1063" s="95"/>
      <c r="CH1063" s="95"/>
      <c r="CI1063" s="95"/>
      <c r="CJ1063" s="95"/>
      <c r="CK1063" s="95"/>
      <c r="CL1063" s="95"/>
      <c r="CM1063" s="95"/>
      <c r="CN1063" s="95"/>
      <c r="CO1063" s="95"/>
      <c r="CP1063" s="95"/>
      <c r="CQ1063" s="95"/>
      <c r="CR1063" s="95"/>
      <c r="CS1063" s="95"/>
      <c r="CT1063" s="95"/>
      <c r="CU1063" s="95"/>
      <c r="CV1063" s="95"/>
      <c r="CW1063" s="95"/>
      <c r="CX1063" s="95"/>
      <c r="CY1063" s="95"/>
      <c r="CZ1063" s="95"/>
      <c r="DA1063" s="95"/>
      <c r="DB1063" s="95"/>
      <c r="DC1063" s="95"/>
      <c r="DD1063" s="95"/>
      <c r="DE1063" s="95"/>
      <c r="DF1063" s="95"/>
      <c r="DG1063" s="95"/>
      <c r="DH1063" s="95"/>
      <c r="DI1063" s="95"/>
      <c r="DJ1063" s="95"/>
      <c r="DK1063" s="95"/>
      <c r="DL1063" s="95"/>
      <c r="DM1063" s="95"/>
      <c r="DN1063" s="95"/>
      <c r="DO1063" s="95"/>
      <c r="DP1063" s="95"/>
      <c r="DQ1063" s="95"/>
      <c r="DR1063" s="95"/>
      <c r="DS1063" s="95"/>
      <c r="DT1063" s="95"/>
      <c r="DU1063" s="95"/>
      <c r="DV1063" s="95"/>
      <c r="DW1063" s="95"/>
      <c r="DX1063" s="95"/>
      <c r="DY1063" s="95"/>
      <c r="DZ1063" s="95"/>
      <c r="EA1063" s="95"/>
      <c r="EB1063" s="95"/>
      <c r="EC1063" s="95"/>
      <c r="ED1063" s="95"/>
      <c r="EE1063" s="95"/>
      <c r="EF1063" s="95"/>
      <c r="EG1063" s="95"/>
      <c r="EH1063" s="95"/>
      <c r="EI1063" s="95"/>
      <c r="EJ1063" s="95"/>
      <c r="EK1063" s="95"/>
      <c r="EL1063" s="95"/>
      <c r="EM1063" s="95"/>
      <c r="EN1063" s="95"/>
      <c r="EO1063" s="95"/>
      <c r="EP1063" s="95"/>
      <c r="EQ1063" s="95"/>
      <c r="ER1063" s="95"/>
      <c r="ES1063" s="95"/>
      <c r="ET1063" s="95"/>
      <c r="EU1063" s="95"/>
      <c r="EV1063" s="95"/>
      <c r="EW1063" s="95"/>
      <c r="EX1063" s="95"/>
      <c r="EY1063" s="95"/>
      <c r="EZ1063" s="95"/>
      <c r="FA1063" s="95"/>
      <c r="FB1063" s="95"/>
      <c r="FC1063" s="95"/>
      <c r="FD1063" s="95"/>
      <c r="FE1063" s="95"/>
      <c r="FF1063" s="95"/>
      <c r="FG1063" s="95"/>
      <c r="FH1063" s="95"/>
      <c r="FI1063" s="95"/>
      <c r="FJ1063" s="95"/>
      <c r="FK1063" s="95"/>
      <c r="FL1063" s="95"/>
      <c r="FM1063" s="95"/>
      <c r="FN1063" s="95"/>
      <c r="FO1063" s="95"/>
      <c r="FP1063" s="95"/>
      <c r="FQ1063" s="95"/>
      <c r="FR1063" s="95"/>
      <c r="FS1063" s="95"/>
      <c r="FT1063" s="95"/>
      <c r="FU1063" s="95"/>
      <c r="FV1063" s="95"/>
      <c r="FW1063" s="95"/>
      <c r="FX1063" s="95"/>
      <c r="FY1063" s="95"/>
      <c r="FZ1063" s="95"/>
      <c r="GA1063" s="95"/>
      <c r="GB1063" s="95"/>
      <c r="GC1063" s="95"/>
      <c r="GD1063" s="95"/>
      <c r="GE1063" s="95"/>
      <c r="GF1063" s="95"/>
      <c r="GG1063" s="95"/>
      <c r="GH1063" s="95"/>
      <c r="GI1063" s="95"/>
      <c r="GJ1063" s="95"/>
      <c r="GK1063" s="95"/>
      <c r="GL1063" s="95"/>
      <c r="GM1063" s="95"/>
      <c r="GN1063" s="95"/>
      <c r="GO1063" s="95"/>
      <c r="GP1063" s="95"/>
      <c r="GQ1063" s="95"/>
      <c r="GR1063" s="95"/>
      <c r="GS1063" s="95"/>
      <c r="GT1063" s="95"/>
      <c r="GU1063" s="95"/>
      <c r="GV1063" s="95"/>
      <c r="GW1063" s="95"/>
      <c r="GX1063" s="95"/>
      <c r="GY1063" s="95"/>
      <c r="GZ1063" s="95"/>
      <c r="HA1063" s="95"/>
      <c r="HB1063" s="95"/>
      <c r="HC1063" s="95"/>
      <c r="HD1063" s="95"/>
      <c r="HE1063" s="95"/>
      <c r="HF1063" s="95"/>
    </row>
    <row r="1064" spans="1:214" s="181" customFormat="1" ht="13.5" thickBot="1" x14ac:dyDescent="0.25">
      <c r="A1064" s="98"/>
      <c r="B1064" s="113"/>
      <c r="C1064" s="571"/>
      <c r="D1064" s="567"/>
      <c r="E1064" s="216"/>
      <c r="F1064" s="216"/>
      <c r="G1064" s="217"/>
      <c r="H1064" s="223"/>
      <c r="I1064" s="644" t="s">
        <v>512</v>
      </c>
      <c r="J1064" s="645"/>
      <c r="K1064" s="645"/>
      <c r="L1064" s="645"/>
      <c r="M1064" s="645"/>
      <c r="N1064" s="645"/>
      <c r="O1064" s="645"/>
      <c r="P1064" s="645"/>
      <c r="Q1064" s="646"/>
      <c r="S1064" s="95"/>
      <c r="T1064" s="95"/>
      <c r="U1064" s="95"/>
      <c r="V1064" s="95"/>
      <c r="W1064" s="95"/>
      <c r="X1064" s="95"/>
      <c r="Y1064" s="95"/>
      <c r="Z1064" s="95"/>
      <c r="AA1064" s="95"/>
      <c r="AB1064" s="95"/>
      <c r="AC1064" s="95"/>
      <c r="AD1064" s="95"/>
      <c r="AE1064" s="95"/>
      <c r="AF1064" s="95"/>
      <c r="AG1064" s="95"/>
      <c r="AH1064" s="95"/>
      <c r="AI1064" s="95"/>
      <c r="AJ1064" s="95"/>
      <c r="AK1064" s="95"/>
      <c r="AL1064" s="95"/>
      <c r="AM1064" s="95"/>
      <c r="AN1064" s="95"/>
      <c r="AO1064" s="95"/>
      <c r="AP1064" s="95"/>
      <c r="AQ1064" s="95"/>
      <c r="AR1064" s="95"/>
      <c r="AS1064" s="95"/>
      <c r="AT1064" s="95"/>
      <c r="AU1064" s="95"/>
      <c r="AV1064" s="95"/>
      <c r="AW1064" s="95"/>
      <c r="AX1064" s="95"/>
      <c r="AY1064" s="95"/>
      <c r="AZ1064" s="95"/>
      <c r="BA1064" s="95"/>
      <c r="BB1064" s="95"/>
      <c r="BC1064" s="95"/>
      <c r="BD1064" s="95"/>
      <c r="BE1064" s="95"/>
      <c r="BF1064" s="95"/>
      <c r="BG1064" s="95"/>
      <c r="BH1064" s="95"/>
      <c r="BI1064" s="95"/>
      <c r="BJ1064" s="95"/>
      <c r="BK1064" s="95"/>
      <c r="BL1064" s="95"/>
      <c r="BM1064" s="95"/>
      <c r="BN1064" s="95"/>
      <c r="BO1064" s="95"/>
      <c r="BP1064" s="95"/>
      <c r="BQ1064" s="95"/>
      <c r="BR1064" s="95"/>
      <c r="BS1064" s="95"/>
      <c r="BT1064" s="95"/>
      <c r="BU1064" s="95"/>
      <c r="BV1064" s="95"/>
      <c r="BW1064" s="95"/>
      <c r="BX1064" s="95"/>
      <c r="BY1064" s="95"/>
      <c r="BZ1064" s="95"/>
      <c r="CA1064" s="95"/>
      <c r="CB1064" s="95"/>
      <c r="CC1064" s="95"/>
      <c r="CD1064" s="95"/>
      <c r="CE1064" s="95"/>
      <c r="CF1064" s="95"/>
      <c r="CG1064" s="95"/>
      <c r="CH1064" s="95"/>
      <c r="CI1064" s="95"/>
      <c r="CJ1064" s="95"/>
      <c r="CK1064" s="95"/>
      <c r="CL1064" s="95"/>
      <c r="CM1064" s="95"/>
      <c r="CN1064" s="95"/>
      <c r="CO1064" s="95"/>
      <c r="CP1064" s="95"/>
      <c r="CQ1064" s="95"/>
      <c r="CR1064" s="95"/>
      <c r="CS1064" s="95"/>
      <c r="CT1064" s="95"/>
      <c r="CU1064" s="95"/>
      <c r="CV1064" s="95"/>
      <c r="CW1064" s="95"/>
      <c r="CX1064" s="95"/>
      <c r="CY1064" s="95"/>
      <c r="CZ1064" s="95"/>
      <c r="DA1064" s="95"/>
      <c r="DB1064" s="95"/>
      <c r="DC1064" s="95"/>
      <c r="DD1064" s="95"/>
      <c r="DE1064" s="95"/>
      <c r="DF1064" s="95"/>
      <c r="DG1064" s="95"/>
      <c r="DH1064" s="95"/>
      <c r="DI1064" s="95"/>
      <c r="DJ1064" s="95"/>
      <c r="DK1064" s="95"/>
      <c r="DL1064" s="95"/>
      <c r="DM1064" s="95"/>
      <c r="DN1064" s="95"/>
      <c r="DO1064" s="95"/>
      <c r="DP1064" s="95"/>
      <c r="DQ1064" s="95"/>
      <c r="DR1064" s="95"/>
      <c r="DS1064" s="95"/>
      <c r="DT1064" s="95"/>
      <c r="DU1064" s="95"/>
      <c r="DV1064" s="95"/>
      <c r="DW1064" s="95"/>
      <c r="DX1064" s="95"/>
      <c r="DY1064" s="95"/>
      <c r="DZ1064" s="95"/>
      <c r="EA1064" s="95"/>
      <c r="EB1064" s="95"/>
      <c r="EC1064" s="95"/>
      <c r="ED1064" s="95"/>
      <c r="EE1064" s="95"/>
      <c r="EF1064" s="95"/>
      <c r="EG1064" s="95"/>
      <c r="EH1064" s="95"/>
      <c r="EI1064" s="95"/>
      <c r="EJ1064" s="95"/>
      <c r="EK1064" s="95"/>
      <c r="EL1064" s="95"/>
      <c r="EM1064" s="95"/>
      <c r="EN1064" s="95"/>
      <c r="EO1064" s="95"/>
      <c r="EP1064" s="95"/>
      <c r="EQ1064" s="95"/>
      <c r="ER1064" s="95"/>
      <c r="ES1064" s="95"/>
      <c r="ET1064" s="95"/>
      <c r="EU1064" s="95"/>
      <c r="EV1064" s="95"/>
      <c r="EW1064" s="95"/>
      <c r="EX1064" s="95"/>
      <c r="EY1064" s="95"/>
      <c r="EZ1064" s="95"/>
      <c r="FA1064" s="95"/>
      <c r="FB1064" s="95"/>
      <c r="FC1064" s="95"/>
      <c r="FD1064" s="95"/>
      <c r="FE1064" s="95"/>
      <c r="FF1064" s="95"/>
      <c r="FG1064" s="95"/>
      <c r="FH1064" s="95"/>
      <c r="FI1064" s="95"/>
      <c r="FJ1064" s="95"/>
      <c r="FK1064" s="95"/>
      <c r="FL1064" s="95"/>
      <c r="FM1064" s="95"/>
      <c r="FN1064" s="95"/>
      <c r="FO1064" s="95"/>
      <c r="FP1064" s="95"/>
      <c r="FQ1064" s="95"/>
      <c r="FR1064" s="95"/>
      <c r="FS1064" s="95"/>
      <c r="FT1064" s="95"/>
      <c r="FU1064" s="95"/>
      <c r="FV1064" s="95"/>
      <c r="FW1064" s="95"/>
      <c r="FX1064" s="95"/>
      <c r="FY1064" s="95"/>
      <c r="FZ1064" s="95"/>
      <c r="GA1064" s="95"/>
      <c r="GB1064" s="95"/>
      <c r="GC1064" s="95"/>
      <c r="GD1064" s="95"/>
      <c r="GE1064" s="95"/>
      <c r="GF1064" s="95"/>
      <c r="GG1064" s="95"/>
      <c r="GH1064" s="95"/>
      <c r="GI1064" s="95"/>
      <c r="GJ1064" s="95"/>
      <c r="GK1064" s="95"/>
      <c r="GL1064" s="95"/>
      <c r="GM1064" s="95"/>
      <c r="GN1064" s="95"/>
      <c r="GO1064" s="95"/>
      <c r="GP1064" s="95"/>
      <c r="GQ1064" s="95"/>
      <c r="GR1064" s="95"/>
      <c r="GS1064" s="95"/>
      <c r="GT1064" s="95"/>
      <c r="GU1064" s="95"/>
      <c r="GV1064" s="95"/>
      <c r="GW1064" s="95"/>
      <c r="GX1064" s="95"/>
      <c r="GY1064" s="95"/>
      <c r="GZ1064" s="95"/>
      <c r="HA1064" s="95"/>
      <c r="HB1064" s="95"/>
      <c r="HC1064" s="95"/>
      <c r="HD1064" s="95"/>
      <c r="HE1064" s="95"/>
      <c r="HF1064" s="95"/>
    </row>
    <row r="1065" spans="1:214" s="181" customFormat="1" x14ac:dyDescent="0.2">
      <c r="A1065" s="98"/>
      <c r="B1065" s="235"/>
      <c r="C1065" s="235"/>
      <c r="D1065" s="235"/>
      <c r="E1065" s="572"/>
      <c r="F1065" s="572"/>
      <c r="G1065" s="573"/>
      <c r="H1065" s="574"/>
      <c r="I1065" s="239"/>
      <c r="J1065" s="235"/>
      <c r="K1065" s="240"/>
      <c r="L1065" s="240"/>
      <c r="M1065" s="240"/>
      <c r="N1065" s="235"/>
      <c r="O1065" s="240"/>
      <c r="P1065" s="240"/>
      <c r="Q1065" s="240"/>
      <c r="S1065" s="95"/>
      <c r="T1065" s="95"/>
      <c r="U1065" s="95"/>
      <c r="V1065" s="95"/>
      <c r="W1065" s="95"/>
      <c r="X1065" s="95"/>
      <c r="Y1065" s="95"/>
      <c r="Z1065" s="95"/>
      <c r="AA1065" s="95"/>
      <c r="AB1065" s="95"/>
      <c r="AC1065" s="95"/>
      <c r="AD1065" s="95"/>
      <c r="AE1065" s="95"/>
      <c r="AF1065" s="95"/>
      <c r="AG1065" s="95"/>
      <c r="AH1065" s="95"/>
      <c r="AI1065" s="95"/>
      <c r="AJ1065" s="95"/>
      <c r="AK1065" s="95"/>
      <c r="AL1065" s="95"/>
      <c r="AM1065" s="95"/>
      <c r="AN1065" s="95"/>
      <c r="AO1065" s="95"/>
      <c r="AP1065" s="95"/>
      <c r="AQ1065" s="95"/>
      <c r="AR1065" s="95"/>
      <c r="AS1065" s="95"/>
      <c r="AT1065" s="95"/>
      <c r="AU1065" s="95"/>
      <c r="AV1065" s="95"/>
      <c r="AW1065" s="95"/>
      <c r="AX1065" s="95"/>
      <c r="AY1065" s="95"/>
      <c r="AZ1065" s="95"/>
      <c r="BA1065" s="95"/>
      <c r="BB1065" s="95"/>
      <c r="BC1065" s="95"/>
      <c r="BD1065" s="95"/>
      <c r="BE1065" s="95"/>
      <c r="BF1065" s="95"/>
      <c r="BG1065" s="95"/>
      <c r="BH1065" s="95"/>
      <c r="BI1065" s="95"/>
      <c r="BJ1065" s="95"/>
      <c r="BK1065" s="95"/>
      <c r="BL1065" s="95"/>
      <c r="BM1065" s="95"/>
      <c r="BN1065" s="95"/>
      <c r="BO1065" s="95"/>
      <c r="BP1065" s="95"/>
      <c r="BQ1065" s="95"/>
      <c r="BR1065" s="95"/>
      <c r="BS1065" s="95"/>
      <c r="BT1065" s="95"/>
      <c r="BU1065" s="95"/>
      <c r="BV1065" s="95"/>
      <c r="BW1065" s="95"/>
      <c r="BX1065" s="95"/>
      <c r="BY1065" s="95"/>
      <c r="BZ1065" s="95"/>
      <c r="CA1065" s="95"/>
      <c r="CB1065" s="95"/>
      <c r="CC1065" s="95"/>
      <c r="CD1065" s="95"/>
      <c r="CE1065" s="95"/>
      <c r="CF1065" s="95"/>
      <c r="CG1065" s="95"/>
      <c r="CH1065" s="95"/>
      <c r="CI1065" s="95"/>
      <c r="CJ1065" s="95"/>
      <c r="CK1065" s="95"/>
      <c r="CL1065" s="95"/>
      <c r="CM1065" s="95"/>
      <c r="CN1065" s="95"/>
      <c r="CO1065" s="95"/>
      <c r="CP1065" s="95"/>
      <c r="CQ1065" s="95"/>
      <c r="CR1065" s="95"/>
      <c r="CS1065" s="95"/>
      <c r="CT1065" s="95"/>
      <c r="CU1065" s="95"/>
      <c r="CV1065" s="95"/>
      <c r="CW1065" s="95"/>
      <c r="CX1065" s="95"/>
      <c r="CY1065" s="95"/>
      <c r="CZ1065" s="95"/>
      <c r="DA1065" s="95"/>
      <c r="DB1065" s="95"/>
      <c r="DC1065" s="95"/>
      <c r="DD1065" s="95"/>
      <c r="DE1065" s="95"/>
      <c r="DF1065" s="95"/>
      <c r="DG1065" s="95"/>
      <c r="DH1065" s="95"/>
      <c r="DI1065" s="95"/>
      <c r="DJ1065" s="95"/>
      <c r="DK1065" s="95"/>
      <c r="DL1065" s="95"/>
      <c r="DM1065" s="95"/>
      <c r="DN1065" s="95"/>
      <c r="DO1065" s="95"/>
      <c r="DP1065" s="95"/>
      <c r="DQ1065" s="95"/>
      <c r="DR1065" s="95"/>
      <c r="DS1065" s="95"/>
      <c r="DT1065" s="95"/>
      <c r="DU1065" s="95"/>
      <c r="DV1065" s="95"/>
      <c r="DW1065" s="95"/>
      <c r="DX1065" s="95"/>
      <c r="DY1065" s="95"/>
      <c r="DZ1065" s="95"/>
      <c r="EA1065" s="95"/>
      <c r="EB1065" s="95"/>
      <c r="EC1065" s="95"/>
      <c r="ED1065" s="95"/>
      <c r="EE1065" s="95"/>
      <c r="EF1065" s="95"/>
      <c r="EG1065" s="95"/>
      <c r="EH1065" s="95"/>
      <c r="EI1065" s="95"/>
      <c r="EJ1065" s="95"/>
      <c r="EK1065" s="95"/>
      <c r="EL1065" s="95"/>
      <c r="EM1065" s="95"/>
      <c r="EN1065" s="95"/>
      <c r="EO1065" s="95"/>
      <c r="EP1065" s="95"/>
      <c r="EQ1065" s="95"/>
      <c r="ER1065" s="95"/>
      <c r="ES1065" s="95"/>
      <c r="ET1065" s="95"/>
      <c r="EU1065" s="95"/>
      <c r="EV1065" s="95"/>
      <c r="EW1065" s="95"/>
      <c r="EX1065" s="95"/>
      <c r="EY1065" s="95"/>
      <c r="EZ1065" s="95"/>
      <c r="FA1065" s="95"/>
      <c r="FB1065" s="95"/>
      <c r="FC1065" s="95"/>
      <c r="FD1065" s="95"/>
      <c r="FE1065" s="95"/>
      <c r="FF1065" s="95"/>
      <c r="FG1065" s="95"/>
      <c r="FH1065" s="95"/>
      <c r="FI1065" s="95"/>
      <c r="FJ1065" s="95"/>
      <c r="FK1065" s="95"/>
      <c r="FL1065" s="95"/>
      <c r="FM1065" s="95"/>
      <c r="FN1065" s="95"/>
      <c r="FO1065" s="95"/>
      <c r="FP1065" s="95"/>
      <c r="FQ1065" s="95"/>
      <c r="FR1065" s="95"/>
      <c r="FS1065" s="95"/>
      <c r="FT1065" s="95"/>
      <c r="FU1065" s="95"/>
      <c r="FV1065" s="95"/>
      <c r="FW1065" s="95"/>
      <c r="FX1065" s="95"/>
      <c r="FY1065" s="95"/>
      <c r="FZ1065" s="95"/>
      <c r="GA1065" s="95"/>
      <c r="GB1065" s="95"/>
      <c r="GC1065" s="95"/>
      <c r="GD1065" s="95"/>
      <c r="GE1065" s="95"/>
      <c r="GF1065" s="95"/>
      <c r="GG1065" s="95"/>
      <c r="GH1065" s="95"/>
      <c r="GI1065" s="95"/>
      <c r="GJ1065" s="95"/>
      <c r="GK1065" s="95"/>
      <c r="GL1065" s="95"/>
      <c r="GM1065" s="95"/>
      <c r="GN1065" s="95"/>
      <c r="GO1065" s="95"/>
      <c r="GP1065" s="95"/>
      <c r="GQ1065" s="95"/>
      <c r="GR1065" s="95"/>
      <c r="GS1065" s="95"/>
      <c r="GT1065" s="95"/>
      <c r="GU1065" s="95"/>
      <c r="GV1065" s="95"/>
      <c r="GW1065" s="95"/>
      <c r="GX1065" s="95"/>
      <c r="GY1065" s="95"/>
      <c r="GZ1065" s="95"/>
      <c r="HA1065" s="95"/>
      <c r="HB1065" s="95"/>
      <c r="HC1065" s="95"/>
      <c r="HD1065" s="95"/>
      <c r="HE1065" s="95"/>
      <c r="HF1065" s="95"/>
    </row>
    <row r="1066" spans="1:214" s="181" customFormat="1" x14ac:dyDescent="0.2">
      <c r="A1066" s="98"/>
      <c r="B1066" s="245" t="s">
        <v>517</v>
      </c>
      <c r="C1066" s="245" t="s">
        <v>5</v>
      </c>
      <c r="D1066" s="245" t="s">
        <v>722</v>
      </c>
      <c r="E1066" s="575"/>
      <c r="F1066" s="575"/>
      <c r="G1066" s="576"/>
      <c r="H1066" s="577"/>
      <c r="I1066" s="249" t="s">
        <v>518</v>
      </c>
      <c r="J1066" s="244" t="s">
        <v>7</v>
      </c>
      <c r="K1066" s="244" t="s">
        <v>8</v>
      </c>
      <c r="L1066" s="244" t="s">
        <v>8</v>
      </c>
      <c r="M1066" s="244" t="s">
        <v>9</v>
      </c>
      <c r="N1066" s="244" t="s">
        <v>10</v>
      </c>
      <c r="O1066" s="244" t="s">
        <v>57</v>
      </c>
      <c r="P1066" s="244" t="s">
        <v>723</v>
      </c>
      <c r="Q1066" s="578" t="s">
        <v>519</v>
      </c>
      <c r="S1066" s="95"/>
      <c r="T1066" s="95"/>
      <c r="U1066" s="95"/>
      <c r="V1066" s="95"/>
      <c r="W1066" s="95"/>
      <c r="X1066" s="95"/>
      <c r="Y1066" s="95"/>
      <c r="Z1066" s="95"/>
      <c r="AA1066" s="95"/>
      <c r="AB1066" s="95"/>
      <c r="AC1066" s="95"/>
      <c r="AD1066" s="95"/>
      <c r="AE1066" s="95"/>
      <c r="AF1066" s="95"/>
      <c r="AG1066" s="95"/>
      <c r="AH1066" s="95"/>
      <c r="AI1066" s="95"/>
      <c r="AJ1066" s="95"/>
      <c r="AK1066" s="95"/>
      <c r="AL1066" s="95"/>
      <c r="AM1066" s="95"/>
      <c r="AN1066" s="95"/>
      <c r="AO1066" s="95"/>
      <c r="AP1066" s="95"/>
      <c r="AQ1066" s="95"/>
      <c r="AR1066" s="95"/>
      <c r="AS1066" s="95"/>
      <c r="AT1066" s="95"/>
      <c r="AU1066" s="95"/>
      <c r="AV1066" s="95"/>
      <c r="AW1066" s="95"/>
      <c r="AX1066" s="95"/>
      <c r="AY1066" s="95"/>
      <c r="AZ1066" s="95"/>
      <c r="BA1066" s="95"/>
      <c r="BB1066" s="95"/>
      <c r="BC1066" s="95"/>
      <c r="BD1066" s="95"/>
      <c r="BE1066" s="95"/>
      <c r="BF1066" s="95"/>
      <c r="BG1066" s="95"/>
      <c r="BH1066" s="95"/>
      <c r="BI1066" s="95"/>
      <c r="BJ1066" s="95"/>
      <c r="BK1066" s="95"/>
      <c r="BL1066" s="95"/>
      <c r="BM1066" s="95"/>
      <c r="BN1066" s="95"/>
      <c r="BO1066" s="95"/>
      <c r="BP1066" s="95"/>
      <c r="BQ1066" s="95"/>
      <c r="BR1066" s="95"/>
      <c r="BS1066" s="95"/>
      <c r="BT1066" s="95"/>
      <c r="BU1066" s="95"/>
      <c r="BV1066" s="95"/>
      <c r="BW1066" s="95"/>
      <c r="BX1066" s="95"/>
      <c r="BY1066" s="95"/>
      <c r="BZ1066" s="95"/>
      <c r="CA1066" s="95"/>
      <c r="CB1066" s="95"/>
      <c r="CC1066" s="95"/>
      <c r="CD1066" s="95"/>
      <c r="CE1066" s="95"/>
      <c r="CF1066" s="95"/>
      <c r="CG1066" s="95"/>
      <c r="CH1066" s="95"/>
      <c r="CI1066" s="95"/>
      <c r="CJ1066" s="95"/>
      <c r="CK1066" s="95"/>
      <c r="CL1066" s="95"/>
      <c r="CM1066" s="95"/>
      <c r="CN1066" s="95"/>
      <c r="CO1066" s="95"/>
      <c r="CP1066" s="95"/>
      <c r="CQ1066" s="95"/>
      <c r="CR1066" s="95"/>
      <c r="CS1066" s="95"/>
      <c r="CT1066" s="95"/>
      <c r="CU1066" s="95"/>
      <c r="CV1066" s="95"/>
      <c r="CW1066" s="95"/>
      <c r="CX1066" s="95"/>
      <c r="CY1066" s="95"/>
      <c r="CZ1066" s="95"/>
      <c r="DA1066" s="95"/>
      <c r="DB1066" s="95"/>
      <c r="DC1066" s="95"/>
      <c r="DD1066" s="95"/>
      <c r="DE1066" s="95"/>
      <c r="DF1066" s="95"/>
      <c r="DG1066" s="95"/>
      <c r="DH1066" s="95"/>
      <c r="DI1066" s="95"/>
      <c r="DJ1066" s="95"/>
      <c r="DK1066" s="95"/>
      <c r="DL1066" s="95"/>
      <c r="DM1066" s="95"/>
      <c r="DN1066" s="95"/>
      <c r="DO1066" s="95"/>
      <c r="DP1066" s="95"/>
      <c r="DQ1066" s="95"/>
      <c r="DR1066" s="95"/>
      <c r="DS1066" s="95"/>
      <c r="DT1066" s="95"/>
      <c r="DU1066" s="95"/>
      <c r="DV1066" s="95"/>
      <c r="DW1066" s="95"/>
      <c r="DX1066" s="95"/>
      <c r="DY1066" s="95"/>
      <c r="DZ1066" s="95"/>
      <c r="EA1066" s="95"/>
      <c r="EB1066" s="95"/>
      <c r="EC1066" s="95"/>
      <c r="ED1066" s="95"/>
      <c r="EE1066" s="95"/>
      <c r="EF1066" s="95"/>
      <c r="EG1066" s="95"/>
      <c r="EH1066" s="95"/>
      <c r="EI1066" s="95"/>
      <c r="EJ1066" s="95"/>
      <c r="EK1066" s="95"/>
      <c r="EL1066" s="95"/>
      <c r="EM1066" s="95"/>
      <c r="EN1066" s="95"/>
      <c r="EO1066" s="95"/>
      <c r="EP1066" s="95"/>
      <c r="EQ1066" s="95"/>
      <c r="ER1066" s="95"/>
      <c r="ES1066" s="95"/>
      <c r="ET1066" s="95"/>
      <c r="EU1066" s="95"/>
      <c r="EV1066" s="95"/>
      <c r="EW1066" s="95"/>
      <c r="EX1066" s="95"/>
      <c r="EY1066" s="95"/>
      <c r="EZ1066" s="95"/>
      <c r="FA1066" s="95"/>
      <c r="FB1066" s="95"/>
      <c r="FC1066" s="95"/>
      <c r="FD1066" s="95"/>
      <c r="FE1066" s="95"/>
      <c r="FF1066" s="95"/>
      <c r="FG1066" s="95"/>
      <c r="FH1066" s="95"/>
      <c r="FI1066" s="95"/>
      <c r="FJ1066" s="95"/>
      <c r="FK1066" s="95"/>
      <c r="FL1066" s="95"/>
      <c r="FM1066" s="95"/>
      <c r="FN1066" s="95"/>
      <c r="FO1066" s="95"/>
      <c r="FP1066" s="95"/>
      <c r="FQ1066" s="95"/>
      <c r="FR1066" s="95"/>
      <c r="FS1066" s="95"/>
      <c r="FT1066" s="95"/>
      <c r="FU1066" s="95"/>
      <c r="FV1066" s="95"/>
      <c r="FW1066" s="95"/>
      <c r="FX1066" s="95"/>
      <c r="FY1066" s="95"/>
      <c r="FZ1066" s="95"/>
      <c r="GA1066" s="95"/>
      <c r="GB1066" s="95"/>
      <c r="GC1066" s="95"/>
      <c r="GD1066" s="95"/>
      <c r="GE1066" s="95"/>
      <c r="GF1066" s="95"/>
      <c r="GG1066" s="95"/>
      <c r="GH1066" s="95"/>
      <c r="GI1066" s="95"/>
      <c r="GJ1066" s="95"/>
      <c r="GK1066" s="95"/>
      <c r="GL1066" s="95"/>
      <c r="GM1066" s="95"/>
      <c r="GN1066" s="95"/>
      <c r="GO1066" s="95"/>
      <c r="GP1066" s="95"/>
      <c r="GQ1066" s="95"/>
      <c r="GR1066" s="95"/>
      <c r="GS1066" s="95"/>
      <c r="GT1066" s="95"/>
      <c r="GU1066" s="95"/>
      <c r="GV1066" s="95"/>
      <c r="GW1066" s="95"/>
      <c r="GX1066" s="95"/>
      <c r="GY1066" s="95"/>
      <c r="GZ1066" s="95"/>
      <c r="HA1066" s="95"/>
      <c r="HB1066" s="95"/>
      <c r="HC1066" s="95"/>
      <c r="HD1066" s="95"/>
      <c r="HE1066" s="95"/>
      <c r="HF1066" s="95"/>
    </row>
    <row r="1067" spans="1:214" s="181" customFormat="1" x14ac:dyDescent="0.2">
      <c r="A1067" s="98"/>
      <c r="B1067" s="245" t="s">
        <v>522</v>
      </c>
      <c r="C1067" s="245"/>
      <c r="D1067" s="245"/>
      <c r="E1067" s="575"/>
      <c r="F1067" s="575"/>
      <c r="G1067" s="576"/>
      <c r="H1067" s="577"/>
      <c r="I1067" s="249" t="s">
        <v>523</v>
      </c>
      <c r="J1067" s="244"/>
      <c r="K1067" s="579" t="s">
        <v>524</v>
      </c>
      <c r="L1067" s="579" t="s">
        <v>525</v>
      </c>
      <c r="M1067" s="244"/>
      <c r="N1067" s="244"/>
      <c r="O1067" s="244" t="s">
        <v>724</v>
      </c>
      <c r="P1067" s="244" t="s">
        <v>62</v>
      </c>
      <c r="Q1067" s="578" t="s">
        <v>526</v>
      </c>
      <c r="S1067" s="95"/>
      <c r="T1067" s="95"/>
      <c r="U1067" s="95"/>
      <c r="V1067" s="95"/>
      <c r="W1067" s="95"/>
      <c r="X1067" s="95"/>
      <c r="Y1067" s="95"/>
      <c r="Z1067" s="95"/>
      <c r="AA1067" s="95"/>
      <c r="AB1067" s="95"/>
      <c r="AC1067" s="95"/>
      <c r="AD1067" s="95"/>
      <c r="AE1067" s="95"/>
      <c r="AF1067" s="95"/>
      <c r="AG1067" s="95"/>
      <c r="AH1067" s="95"/>
      <c r="AI1067" s="95"/>
      <c r="AJ1067" s="95"/>
      <c r="AK1067" s="95"/>
      <c r="AL1067" s="95"/>
      <c r="AM1067" s="95"/>
      <c r="AN1067" s="95"/>
      <c r="AO1067" s="95"/>
      <c r="AP1067" s="95"/>
      <c r="AQ1067" s="95"/>
      <c r="AR1067" s="95"/>
      <c r="AS1067" s="95"/>
      <c r="AT1067" s="95"/>
      <c r="AU1067" s="95"/>
      <c r="AV1067" s="95"/>
      <c r="AW1067" s="95"/>
      <c r="AX1067" s="95"/>
      <c r="AY1067" s="95"/>
      <c r="AZ1067" s="95"/>
      <c r="BA1067" s="95"/>
      <c r="BB1067" s="95"/>
      <c r="BC1067" s="95"/>
      <c r="BD1067" s="95"/>
      <c r="BE1067" s="95"/>
      <c r="BF1067" s="95"/>
      <c r="BG1067" s="95"/>
      <c r="BH1067" s="95"/>
      <c r="BI1067" s="95"/>
      <c r="BJ1067" s="95"/>
      <c r="BK1067" s="95"/>
      <c r="BL1067" s="95"/>
      <c r="BM1067" s="95"/>
      <c r="BN1067" s="95"/>
      <c r="BO1067" s="95"/>
      <c r="BP1067" s="95"/>
      <c r="BQ1067" s="95"/>
      <c r="BR1067" s="95"/>
      <c r="BS1067" s="95"/>
      <c r="BT1067" s="95"/>
      <c r="BU1067" s="95"/>
      <c r="BV1067" s="95"/>
      <c r="BW1067" s="95"/>
      <c r="BX1067" s="95"/>
      <c r="BY1067" s="95"/>
      <c r="BZ1067" s="95"/>
      <c r="CA1067" s="95"/>
      <c r="CB1067" s="95"/>
      <c r="CC1067" s="95"/>
      <c r="CD1067" s="95"/>
      <c r="CE1067" s="95"/>
      <c r="CF1067" s="95"/>
      <c r="CG1067" s="95"/>
      <c r="CH1067" s="95"/>
      <c r="CI1067" s="95"/>
      <c r="CJ1067" s="95"/>
      <c r="CK1067" s="95"/>
      <c r="CL1067" s="95"/>
      <c r="CM1067" s="95"/>
      <c r="CN1067" s="95"/>
      <c r="CO1067" s="95"/>
      <c r="CP1067" s="95"/>
      <c r="CQ1067" s="95"/>
      <c r="CR1067" s="95"/>
      <c r="CS1067" s="95"/>
      <c r="CT1067" s="95"/>
      <c r="CU1067" s="95"/>
      <c r="CV1067" s="95"/>
      <c r="CW1067" s="95"/>
      <c r="CX1067" s="95"/>
      <c r="CY1067" s="95"/>
      <c r="CZ1067" s="95"/>
      <c r="DA1067" s="95"/>
      <c r="DB1067" s="95"/>
      <c r="DC1067" s="95"/>
      <c r="DD1067" s="95"/>
      <c r="DE1067" s="95"/>
      <c r="DF1067" s="95"/>
      <c r="DG1067" s="95"/>
      <c r="DH1067" s="95"/>
      <c r="DI1067" s="95"/>
      <c r="DJ1067" s="95"/>
      <c r="DK1067" s="95"/>
      <c r="DL1067" s="95"/>
      <c r="DM1067" s="95"/>
      <c r="DN1067" s="95"/>
      <c r="DO1067" s="95"/>
      <c r="DP1067" s="95"/>
      <c r="DQ1067" s="95"/>
      <c r="DR1067" s="95"/>
      <c r="DS1067" s="95"/>
      <c r="DT1067" s="95"/>
      <c r="DU1067" s="95"/>
      <c r="DV1067" s="95"/>
      <c r="DW1067" s="95"/>
      <c r="DX1067" s="95"/>
      <c r="DY1067" s="95"/>
      <c r="DZ1067" s="95"/>
      <c r="EA1067" s="95"/>
      <c r="EB1067" s="95"/>
      <c r="EC1067" s="95"/>
      <c r="ED1067" s="95"/>
      <c r="EE1067" s="95"/>
      <c r="EF1067" s="95"/>
      <c r="EG1067" s="95"/>
      <c r="EH1067" s="95"/>
      <c r="EI1067" s="95"/>
      <c r="EJ1067" s="95"/>
      <c r="EK1067" s="95"/>
      <c r="EL1067" s="95"/>
      <c r="EM1067" s="95"/>
      <c r="EN1067" s="95"/>
      <c r="EO1067" s="95"/>
      <c r="EP1067" s="95"/>
      <c r="EQ1067" s="95"/>
      <c r="ER1067" s="95"/>
      <c r="ES1067" s="95"/>
      <c r="ET1067" s="95"/>
      <c r="EU1067" s="95"/>
      <c r="EV1067" s="95"/>
      <c r="EW1067" s="95"/>
      <c r="EX1067" s="95"/>
      <c r="EY1067" s="95"/>
      <c r="EZ1067" s="95"/>
      <c r="FA1067" s="95"/>
      <c r="FB1067" s="95"/>
      <c r="FC1067" s="95"/>
      <c r="FD1067" s="95"/>
      <c r="FE1067" s="95"/>
      <c r="FF1067" s="95"/>
      <c r="FG1067" s="95"/>
      <c r="FH1067" s="95"/>
      <c r="FI1067" s="95"/>
      <c r="FJ1067" s="95"/>
      <c r="FK1067" s="95"/>
      <c r="FL1067" s="95"/>
      <c r="FM1067" s="95"/>
      <c r="FN1067" s="95"/>
      <c r="FO1067" s="95"/>
      <c r="FP1067" s="95"/>
      <c r="FQ1067" s="95"/>
      <c r="FR1067" s="95"/>
      <c r="FS1067" s="95"/>
      <c r="FT1067" s="95"/>
      <c r="FU1067" s="95"/>
      <c r="FV1067" s="95"/>
      <c r="FW1067" s="95"/>
      <c r="FX1067" s="95"/>
      <c r="FY1067" s="95"/>
      <c r="FZ1067" s="95"/>
      <c r="GA1067" s="95"/>
      <c r="GB1067" s="95"/>
      <c r="GC1067" s="95"/>
      <c r="GD1067" s="95"/>
      <c r="GE1067" s="95"/>
      <c r="GF1067" s="95"/>
      <c r="GG1067" s="95"/>
      <c r="GH1067" s="95"/>
      <c r="GI1067" s="95"/>
      <c r="GJ1067" s="95"/>
      <c r="GK1067" s="95"/>
      <c r="GL1067" s="95"/>
      <c r="GM1067" s="95"/>
      <c r="GN1067" s="95"/>
      <c r="GO1067" s="95"/>
      <c r="GP1067" s="95"/>
      <c r="GQ1067" s="95"/>
      <c r="GR1067" s="95"/>
      <c r="GS1067" s="95"/>
      <c r="GT1067" s="95"/>
      <c r="GU1067" s="95"/>
      <c r="GV1067" s="95"/>
      <c r="GW1067" s="95"/>
      <c r="GX1067" s="95"/>
      <c r="GY1067" s="95"/>
      <c r="GZ1067" s="95"/>
      <c r="HA1067" s="95"/>
      <c r="HB1067" s="95"/>
      <c r="HC1067" s="95"/>
      <c r="HD1067" s="95"/>
      <c r="HE1067" s="95"/>
      <c r="HF1067" s="95"/>
    </row>
    <row r="1068" spans="1:214" s="181" customFormat="1" ht="13.5" thickBot="1" x14ac:dyDescent="0.25">
      <c r="A1068" s="98"/>
      <c r="B1068" s="245"/>
      <c r="C1068" s="245"/>
      <c r="D1068" s="245"/>
      <c r="E1068" s="575"/>
      <c r="F1068" s="575"/>
      <c r="G1068" s="576"/>
      <c r="H1068" s="577"/>
      <c r="I1068" s="257" t="s">
        <v>527</v>
      </c>
      <c r="J1068" s="580"/>
      <c r="K1068" s="580"/>
      <c r="L1068" s="581"/>
      <c r="M1068" s="581"/>
      <c r="N1068" s="581"/>
      <c r="O1068" s="581"/>
      <c r="P1068" s="581"/>
      <c r="Q1068" s="259"/>
      <c r="S1068" s="95"/>
      <c r="T1068" s="95"/>
      <c r="U1068" s="95"/>
      <c r="V1068" s="95"/>
      <c r="W1068" s="95"/>
      <c r="X1068" s="95"/>
      <c r="Y1068" s="95"/>
      <c r="Z1068" s="95"/>
      <c r="AA1068" s="95"/>
      <c r="AB1068" s="95"/>
      <c r="AC1068" s="95"/>
      <c r="AD1068" s="95"/>
      <c r="AE1068" s="95"/>
      <c r="AF1068" s="95"/>
      <c r="AG1068" s="95"/>
      <c r="AH1068" s="95"/>
      <c r="AI1068" s="95"/>
      <c r="AJ1068" s="95"/>
      <c r="AK1068" s="95"/>
      <c r="AL1068" s="95"/>
      <c r="AM1068" s="95"/>
      <c r="AN1068" s="95"/>
      <c r="AO1068" s="95"/>
      <c r="AP1068" s="95"/>
      <c r="AQ1068" s="95"/>
      <c r="AR1068" s="95"/>
      <c r="AS1068" s="95"/>
      <c r="AT1068" s="95"/>
      <c r="AU1068" s="95"/>
      <c r="AV1068" s="95"/>
      <c r="AW1068" s="95"/>
      <c r="AX1068" s="95"/>
      <c r="AY1068" s="95"/>
      <c r="AZ1068" s="95"/>
      <c r="BA1068" s="95"/>
      <c r="BB1068" s="95"/>
      <c r="BC1068" s="95"/>
      <c r="BD1068" s="95"/>
      <c r="BE1068" s="95"/>
      <c r="BF1068" s="95"/>
      <c r="BG1068" s="95"/>
      <c r="BH1068" s="95"/>
      <c r="BI1068" s="95"/>
      <c r="BJ1068" s="95"/>
      <c r="BK1068" s="95"/>
      <c r="BL1068" s="95"/>
      <c r="BM1068" s="95"/>
      <c r="BN1068" s="95"/>
      <c r="BO1068" s="95"/>
      <c r="BP1068" s="95"/>
      <c r="BQ1068" s="95"/>
      <c r="BR1068" s="95"/>
      <c r="BS1068" s="95"/>
      <c r="BT1068" s="95"/>
      <c r="BU1068" s="95"/>
      <c r="BV1068" s="95"/>
      <c r="BW1068" s="95"/>
      <c r="BX1068" s="95"/>
      <c r="BY1068" s="95"/>
      <c r="BZ1068" s="95"/>
      <c r="CA1068" s="95"/>
      <c r="CB1068" s="95"/>
      <c r="CC1068" s="95"/>
      <c r="CD1068" s="95"/>
      <c r="CE1068" s="95"/>
      <c r="CF1068" s="95"/>
      <c r="CG1068" s="95"/>
      <c r="CH1068" s="95"/>
      <c r="CI1068" s="95"/>
      <c r="CJ1068" s="95"/>
      <c r="CK1068" s="95"/>
      <c r="CL1068" s="95"/>
      <c r="CM1068" s="95"/>
      <c r="CN1068" s="95"/>
      <c r="CO1068" s="95"/>
      <c r="CP1068" s="95"/>
      <c r="CQ1068" s="95"/>
      <c r="CR1068" s="95"/>
      <c r="CS1068" s="95"/>
      <c r="CT1068" s="95"/>
      <c r="CU1068" s="95"/>
      <c r="CV1068" s="95"/>
      <c r="CW1068" s="95"/>
      <c r="CX1068" s="95"/>
      <c r="CY1068" s="95"/>
      <c r="CZ1068" s="95"/>
      <c r="DA1068" s="95"/>
      <c r="DB1068" s="95"/>
      <c r="DC1068" s="95"/>
      <c r="DD1068" s="95"/>
      <c r="DE1068" s="95"/>
      <c r="DF1068" s="95"/>
      <c r="DG1068" s="95"/>
      <c r="DH1068" s="95"/>
      <c r="DI1068" s="95"/>
      <c r="DJ1068" s="95"/>
      <c r="DK1068" s="95"/>
      <c r="DL1068" s="95"/>
      <c r="DM1068" s="95"/>
      <c r="DN1068" s="95"/>
      <c r="DO1068" s="95"/>
      <c r="DP1068" s="95"/>
      <c r="DQ1068" s="95"/>
      <c r="DR1068" s="95"/>
      <c r="DS1068" s="95"/>
      <c r="DT1068" s="95"/>
      <c r="DU1068" s="95"/>
      <c r="DV1068" s="95"/>
      <c r="DW1068" s="95"/>
      <c r="DX1068" s="95"/>
      <c r="DY1068" s="95"/>
      <c r="DZ1068" s="95"/>
      <c r="EA1068" s="95"/>
      <c r="EB1068" s="95"/>
      <c r="EC1068" s="95"/>
      <c r="ED1068" s="95"/>
      <c r="EE1068" s="95"/>
      <c r="EF1068" s="95"/>
      <c r="EG1068" s="95"/>
      <c r="EH1068" s="95"/>
      <c r="EI1068" s="95"/>
      <c r="EJ1068" s="95"/>
      <c r="EK1068" s="95"/>
      <c r="EL1068" s="95"/>
      <c r="EM1068" s="95"/>
      <c r="EN1068" s="95"/>
      <c r="EO1068" s="95"/>
      <c r="EP1068" s="95"/>
      <c r="EQ1068" s="95"/>
      <c r="ER1068" s="95"/>
      <c r="ES1068" s="95"/>
      <c r="ET1068" s="95"/>
      <c r="EU1068" s="95"/>
      <c r="EV1068" s="95"/>
      <c r="EW1068" s="95"/>
      <c r="EX1068" s="95"/>
      <c r="EY1068" s="95"/>
      <c r="EZ1068" s="95"/>
      <c r="FA1068" s="95"/>
      <c r="FB1068" s="95"/>
      <c r="FC1068" s="95"/>
      <c r="FD1068" s="95"/>
      <c r="FE1068" s="95"/>
      <c r="FF1068" s="95"/>
      <c r="FG1068" s="95"/>
      <c r="FH1068" s="95"/>
      <c r="FI1068" s="95"/>
      <c r="FJ1068" s="95"/>
      <c r="FK1068" s="95"/>
      <c r="FL1068" s="95"/>
      <c r="FM1068" s="95"/>
      <c r="FN1068" s="95"/>
      <c r="FO1068" s="95"/>
      <c r="FP1068" s="95"/>
      <c r="FQ1068" s="95"/>
      <c r="FR1068" s="95"/>
      <c r="FS1068" s="95"/>
      <c r="FT1068" s="95"/>
      <c r="FU1068" s="95"/>
      <c r="FV1068" s="95"/>
      <c r="FW1068" s="95"/>
      <c r="FX1068" s="95"/>
      <c r="FY1068" s="95"/>
      <c r="FZ1068" s="95"/>
      <c r="GA1068" s="95"/>
      <c r="GB1068" s="95"/>
      <c r="GC1068" s="95"/>
      <c r="GD1068" s="95"/>
      <c r="GE1068" s="95"/>
      <c r="GF1068" s="95"/>
      <c r="GG1068" s="95"/>
      <c r="GH1068" s="95"/>
      <c r="GI1068" s="95"/>
      <c r="GJ1068" s="95"/>
      <c r="GK1068" s="95"/>
      <c r="GL1068" s="95"/>
      <c r="GM1068" s="95"/>
      <c r="GN1068" s="95"/>
      <c r="GO1068" s="95"/>
      <c r="GP1068" s="95"/>
      <c r="GQ1068" s="95"/>
      <c r="GR1068" s="95"/>
      <c r="GS1068" s="95"/>
      <c r="GT1068" s="95"/>
      <c r="GU1068" s="95"/>
      <c r="GV1068" s="95"/>
      <c r="GW1068" s="95"/>
      <c r="GX1068" s="95"/>
      <c r="GY1068" s="95"/>
      <c r="GZ1068" s="95"/>
      <c r="HA1068" s="95"/>
      <c r="HB1068" s="95"/>
      <c r="HC1068" s="95"/>
      <c r="HD1068" s="95"/>
      <c r="HE1068" s="95"/>
      <c r="HF1068" s="95"/>
    </row>
    <row r="1069" spans="1:214" s="181" customFormat="1" x14ac:dyDescent="0.2">
      <c r="A1069" s="98"/>
      <c r="B1069" s="538"/>
      <c r="C1069" s="123"/>
      <c r="D1069" s="123"/>
      <c r="E1069" s="539"/>
      <c r="F1069" s="539"/>
      <c r="G1069" s="540"/>
      <c r="H1069" s="218"/>
      <c r="I1069" s="122"/>
      <c r="J1069" s="123"/>
      <c r="K1069" s="123"/>
      <c r="L1069" s="123"/>
      <c r="M1069" s="123"/>
      <c r="N1069" s="123"/>
      <c r="O1069" s="123"/>
      <c r="P1069" s="123"/>
      <c r="Q1069" s="532"/>
      <c r="R1069" s="582"/>
      <c r="S1069" s="95"/>
      <c r="T1069" s="95"/>
      <c r="U1069" s="95"/>
      <c r="V1069" s="95"/>
      <c r="W1069" s="95"/>
      <c r="X1069" s="95"/>
      <c r="Y1069" s="95"/>
      <c r="Z1069" s="95"/>
      <c r="AA1069" s="95"/>
      <c r="AB1069" s="95"/>
      <c r="AC1069" s="95"/>
      <c r="AD1069" s="95"/>
      <c r="AE1069" s="95"/>
      <c r="AF1069" s="95"/>
      <c r="AG1069" s="95"/>
      <c r="AH1069" s="95"/>
      <c r="AI1069" s="95"/>
      <c r="AJ1069" s="95"/>
      <c r="AK1069" s="95"/>
      <c r="AL1069" s="95"/>
      <c r="AM1069" s="95"/>
      <c r="AN1069" s="95"/>
      <c r="AO1069" s="95"/>
      <c r="AP1069" s="95"/>
      <c r="AQ1069" s="95"/>
      <c r="AR1069" s="95"/>
      <c r="AS1069" s="95"/>
      <c r="AT1069" s="95"/>
      <c r="AU1069" s="95"/>
      <c r="AV1069" s="95"/>
      <c r="AW1069" s="95"/>
      <c r="AX1069" s="95"/>
      <c r="AY1069" s="95"/>
      <c r="AZ1069" s="95"/>
      <c r="BA1069" s="95"/>
      <c r="BB1069" s="95"/>
      <c r="BC1069" s="95"/>
      <c r="BD1069" s="95"/>
      <c r="BE1069" s="95"/>
      <c r="BF1069" s="95"/>
      <c r="BG1069" s="95"/>
      <c r="BH1069" s="95"/>
      <c r="BI1069" s="95"/>
      <c r="BJ1069" s="95"/>
      <c r="BK1069" s="95"/>
      <c r="BL1069" s="95"/>
      <c r="BM1069" s="95"/>
      <c r="BN1069" s="95"/>
      <c r="BO1069" s="95"/>
      <c r="BP1069" s="95"/>
      <c r="BQ1069" s="95"/>
      <c r="BR1069" s="95"/>
      <c r="BS1069" s="95"/>
      <c r="BT1069" s="95"/>
      <c r="BU1069" s="95"/>
      <c r="BV1069" s="95"/>
      <c r="BW1069" s="95"/>
      <c r="BX1069" s="95"/>
      <c r="BY1069" s="95"/>
      <c r="BZ1069" s="95"/>
      <c r="CA1069" s="95"/>
      <c r="CB1069" s="95"/>
      <c r="CC1069" s="95"/>
      <c r="CD1069" s="95"/>
      <c r="CE1069" s="95"/>
      <c r="CF1069" s="95"/>
      <c r="CG1069" s="95"/>
      <c r="CH1069" s="95"/>
      <c r="CI1069" s="95"/>
      <c r="CJ1069" s="95"/>
      <c r="CK1069" s="95"/>
      <c r="CL1069" s="95"/>
      <c r="CM1069" s="95"/>
      <c r="CN1069" s="95"/>
      <c r="CO1069" s="95"/>
      <c r="CP1069" s="95"/>
      <c r="CQ1069" s="95"/>
      <c r="CR1069" s="95"/>
      <c r="CS1069" s="95"/>
      <c r="CT1069" s="95"/>
      <c r="CU1069" s="95"/>
      <c r="CV1069" s="95"/>
      <c r="CW1069" s="95"/>
      <c r="CX1069" s="95"/>
      <c r="CY1069" s="95"/>
      <c r="CZ1069" s="95"/>
      <c r="DA1069" s="95"/>
      <c r="DB1069" s="95"/>
      <c r="DC1069" s="95"/>
      <c r="DD1069" s="95"/>
      <c r="DE1069" s="95"/>
      <c r="DF1069" s="95"/>
      <c r="DG1069" s="95"/>
      <c r="DH1069" s="95"/>
      <c r="DI1069" s="95"/>
      <c r="DJ1069" s="95"/>
      <c r="DK1069" s="95"/>
      <c r="DL1069" s="95"/>
      <c r="DM1069" s="95"/>
      <c r="DN1069" s="95"/>
      <c r="DO1069" s="95"/>
      <c r="DP1069" s="95"/>
      <c r="DQ1069" s="95"/>
      <c r="DR1069" s="95"/>
      <c r="DS1069" s="95"/>
      <c r="DT1069" s="95"/>
      <c r="DU1069" s="95"/>
      <c r="DV1069" s="95"/>
      <c r="DW1069" s="95"/>
      <c r="DX1069" s="95"/>
      <c r="DY1069" s="95"/>
      <c r="DZ1069" s="95"/>
      <c r="EA1069" s="95"/>
      <c r="EB1069" s="95"/>
      <c r="EC1069" s="95"/>
      <c r="ED1069" s="95"/>
      <c r="EE1069" s="95"/>
      <c r="EF1069" s="95"/>
      <c r="EG1069" s="95"/>
      <c r="EH1069" s="95"/>
      <c r="EI1069" s="95"/>
      <c r="EJ1069" s="95"/>
      <c r="EK1069" s="95"/>
      <c r="EL1069" s="95"/>
      <c r="EM1069" s="95"/>
      <c r="EN1069" s="95"/>
      <c r="EO1069" s="95"/>
      <c r="EP1069" s="95"/>
      <c r="EQ1069" s="95"/>
      <c r="ER1069" s="95"/>
      <c r="ES1069" s="95"/>
      <c r="ET1069" s="95"/>
      <c r="EU1069" s="95"/>
      <c r="EV1069" s="95"/>
      <c r="EW1069" s="95"/>
      <c r="EX1069" s="95"/>
      <c r="EY1069" s="95"/>
      <c r="EZ1069" s="95"/>
      <c r="FA1069" s="95"/>
      <c r="FB1069" s="95"/>
      <c r="FC1069" s="95"/>
      <c r="FD1069" s="95"/>
      <c r="FE1069" s="95"/>
      <c r="FF1069" s="95"/>
      <c r="FG1069" s="95"/>
      <c r="FH1069" s="95"/>
      <c r="FI1069" s="95"/>
      <c r="FJ1069" s="95"/>
      <c r="FK1069" s="95"/>
      <c r="FL1069" s="95"/>
      <c r="FM1069" s="95"/>
      <c r="FN1069" s="95"/>
      <c r="FO1069" s="95"/>
      <c r="FP1069" s="95"/>
      <c r="FQ1069" s="95"/>
      <c r="FR1069" s="95"/>
      <c r="FS1069" s="95"/>
      <c r="FT1069" s="95"/>
      <c r="FU1069" s="95"/>
      <c r="FV1069" s="95"/>
      <c r="FW1069" s="95"/>
      <c r="FX1069" s="95"/>
      <c r="FY1069" s="95"/>
      <c r="FZ1069" s="95"/>
      <c r="GA1069" s="95"/>
      <c r="GB1069" s="95"/>
      <c r="GC1069" s="95"/>
      <c r="GD1069" s="95"/>
      <c r="GE1069" s="95"/>
      <c r="GF1069" s="95"/>
      <c r="GG1069" s="95"/>
      <c r="GH1069" s="95"/>
      <c r="GI1069" s="95"/>
      <c r="GJ1069" s="95"/>
      <c r="GK1069" s="95"/>
      <c r="GL1069" s="95"/>
      <c r="GM1069" s="95"/>
      <c r="GN1069" s="95"/>
      <c r="GO1069" s="95"/>
      <c r="GP1069" s="95"/>
      <c r="GQ1069" s="95"/>
      <c r="GR1069" s="95"/>
      <c r="GS1069" s="95"/>
      <c r="GT1069" s="95"/>
      <c r="GU1069" s="95"/>
      <c r="GV1069" s="95"/>
      <c r="GW1069" s="95"/>
      <c r="GX1069" s="95"/>
      <c r="GY1069" s="95"/>
      <c r="GZ1069" s="95"/>
      <c r="HA1069" s="95"/>
      <c r="HB1069" s="95"/>
      <c r="HC1069" s="95"/>
      <c r="HD1069" s="95"/>
      <c r="HE1069" s="95"/>
      <c r="HF1069" s="95"/>
    </row>
    <row r="1070" spans="1:214" s="181" customFormat="1" x14ac:dyDescent="0.2">
      <c r="A1070" s="98"/>
      <c r="B1070" s="114"/>
      <c r="C1070" s="542" t="s">
        <v>725</v>
      </c>
      <c r="D1070" s="106"/>
      <c r="E1070" s="543"/>
      <c r="F1070" s="543"/>
      <c r="G1070" s="544"/>
      <c r="H1070" s="223"/>
      <c r="I1070" s="105"/>
      <c r="J1070" s="105"/>
      <c r="K1070" s="105"/>
      <c r="L1070" s="105"/>
      <c r="M1070" s="105"/>
      <c r="N1070" s="105"/>
      <c r="O1070" s="105"/>
      <c r="P1070" s="105"/>
      <c r="Q1070" s="105"/>
      <c r="R1070" s="583"/>
      <c r="S1070" s="95"/>
      <c r="T1070" s="95"/>
      <c r="U1070" s="95"/>
      <c r="V1070" s="95"/>
      <c r="W1070" s="95"/>
      <c r="X1070" s="95"/>
      <c r="Y1070" s="95"/>
      <c r="Z1070" s="95"/>
      <c r="AA1070" s="95"/>
      <c r="AB1070" s="95"/>
      <c r="AC1070" s="95"/>
      <c r="AD1070" s="95"/>
      <c r="AE1070" s="95"/>
      <c r="AF1070" s="95"/>
      <c r="AG1070" s="95"/>
      <c r="AH1070" s="95"/>
      <c r="AI1070" s="95"/>
      <c r="AJ1070" s="95"/>
      <c r="AK1070" s="95"/>
      <c r="AL1070" s="95"/>
      <c r="AM1070" s="95"/>
      <c r="AN1070" s="95"/>
      <c r="AO1070" s="95"/>
      <c r="AP1070" s="95"/>
      <c r="AQ1070" s="95"/>
      <c r="AR1070" s="95"/>
      <c r="AS1070" s="95"/>
      <c r="AT1070" s="95"/>
      <c r="AU1070" s="95"/>
      <c r="AV1070" s="95"/>
      <c r="AW1070" s="95"/>
      <c r="AX1070" s="95"/>
      <c r="AY1070" s="95"/>
      <c r="AZ1070" s="95"/>
      <c r="BA1070" s="95"/>
      <c r="BB1070" s="95"/>
      <c r="BC1070" s="95"/>
      <c r="BD1070" s="95"/>
      <c r="BE1070" s="95"/>
      <c r="BF1070" s="95"/>
      <c r="BG1070" s="95"/>
      <c r="BH1070" s="95"/>
      <c r="BI1070" s="95"/>
      <c r="BJ1070" s="95"/>
      <c r="BK1070" s="95"/>
      <c r="BL1070" s="95"/>
      <c r="BM1070" s="95"/>
      <c r="BN1070" s="95"/>
      <c r="BO1070" s="95"/>
      <c r="BP1070" s="95"/>
      <c r="BQ1070" s="95"/>
      <c r="BR1070" s="95"/>
      <c r="BS1070" s="95"/>
      <c r="BT1070" s="95"/>
      <c r="BU1070" s="95"/>
      <c r="BV1070" s="95"/>
      <c r="BW1070" s="95"/>
      <c r="BX1070" s="95"/>
      <c r="BY1070" s="95"/>
      <c r="BZ1070" s="95"/>
      <c r="CA1070" s="95"/>
      <c r="CB1070" s="95"/>
      <c r="CC1070" s="95"/>
      <c r="CD1070" s="95"/>
      <c r="CE1070" s="95"/>
      <c r="CF1070" s="95"/>
      <c r="CG1070" s="95"/>
      <c r="CH1070" s="95"/>
      <c r="CI1070" s="95"/>
      <c r="CJ1070" s="95"/>
      <c r="CK1070" s="95"/>
      <c r="CL1070" s="95"/>
      <c r="CM1070" s="95"/>
      <c r="CN1070" s="95"/>
      <c r="CO1070" s="95"/>
      <c r="CP1070" s="95"/>
      <c r="CQ1070" s="95"/>
      <c r="CR1070" s="95"/>
      <c r="CS1070" s="95"/>
      <c r="CT1070" s="95"/>
      <c r="CU1070" s="95"/>
      <c r="CV1070" s="95"/>
      <c r="CW1070" s="95"/>
      <c r="CX1070" s="95"/>
      <c r="CY1070" s="95"/>
      <c r="CZ1070" s="95"/>
      <c r="DA1070" s="95"/>
      <c r="DB1070" s="95"/>
      <c r="DC1070" s="95"/>
      <c r="DD1070" s="95"/>
      <c r="DE1070" s="95"/>
      <c r="DF1070" s="95"/>
      <c r="DG1070" s="95"/>
      <c r="DH1070" s="95"/>
      <c r="DI1070" s="95"/>
      <c r="DJ1070" s="95"/>
      <c r="DK1070" s="95"/>
      <c r="DL1070" s="95"/>
      <c r="DM1070" s="95"/>
      <c r="DN1070" s="95"/>
      <c r="DO1070" s="95"/>
      <c r="DP1070" s="95"/>
      <c r="DQ1070" s="95"/>
      <c r="DR1070" s="95"/>
      <c r="DS1070" s="95"/>
      <c r="DT1070" s="95"/>
      <c r="DU1070" s="95"/>
      <c r="DV1070" s="95"/>
      <c r="DW1070" s="95"/>
      <c r="DX1070" s="95"/>
      <c r="DY1070" s="95"/>
      <c r="DZ1070" s="95"/>
      <c r="EA1070" s="95"/>
      <c r="EB1070" s="95"/>
      <c r="EC1070" s="95"/>
      <c r="ED1070" s="95"/>
      <c r="EE1070" s="95"/>
      <c r="EF1070" s="95"/>
      <c r="EG1070" s="95"/>
      <c r="EH1070" s="95"/>
      <c r="EI1070" s="95"/>
      <c r="EJ1070" s="95"/>
      <c r="EK1070" s="95"/>
      <c r="EL1070" s="95"/>
      <c r="EM1070" s="95"/>
      <c r="EN1070" s="95"/>
      <c r="EO1070" s="95"/>
      <c r="EP1070" s="95"/>
      <c r="EQ1070" s="95"/>
      <c r="ER1070" s="95"/>
      <c r="ES1070" s="95"/>
      <c r="ET1070" s="95"/>
      <c r="EU1070" s="95"/>
      <c r="EV1070" s="95"/>
      <c r="EW1070" s="95"/>
      <c r="EX1070" s="95"/>
      <c r="EY1070" s="95"/>
      <c r="EZ1070" s="95"/>
      <c r="FA1070" s="95"/>
      <c r="FB1070" s="95"/>
      <c r="FC1070" s="95"/>
      <c r="FD1070" s="95"/>
      <c r="FE1070" s="95"/>
      <c r="FF1070" s="95"/>
      <c r="FG1070" s="95"/>
      <c r="FH1070" s="95"/>
      <c r="FI1070" s="95"/>
      <c r="FJ1070" s="95"/>
      <c r="FK1070" s="95"/>
      <c r="FL1070" s="95"/>
      <c r="FM1070" s="95"/>
      <c r="FN1070" s="95"/>
      <c r="FO1070" s="95"/>
      <c r="FP1070" s="95"/>
      <c r="FQ1070" s="95"/>
      <c r="FR1070" s="95"/>
      <c r="FS1070" s="95"/>
      <c r="FT1070" s="95"/>
      <c r="FU1070" s="95"/>
      <c r="FV1070" s="95"/>
      <c r="FW1070" s="95"/>
      <c r="FX1070" s="95"/>
      <c r="FY1070" s="95"/>
      <c r="FZ1070" s="95"/>
      <c r="GA1070" s="95"/>
      <c r="GB1070" s="95"/>
      <c r="GC1070" s="95"/>
      <c r="GD1070" s="95"/>
      <c r="GE1070" s="95"/>
      <c r="GF1070" s="95"/>
      <c r="GG1070" s="95"/>
      <c r="GH1070" s="95"/>
      <c r="GI1070" s="95"/>
      <c r="GJ1070" s="95"/>
      <c r="GK1070" s="95"/>
      <c r="GL1070" s="95"/>
      <c r="GM1070" s="95"/>
      <c r="GN1070" s="95"/>
      <c r="GO1070" s="95"/>
      <c r="GP1070" s="95"/>
      <c r="GQ1070" s="95"/>
      <c r="GR1070" s="95"/>
      <c r="GS1070" s="95"/>
      <c r="GT1070" s="95"/>
      <c r="GU1070" s="95"/>
      <c r="GV1070" s="95"/>
      <c r="GW1070" s="95"/>
      <c r="GX1070" s="95"/>
      <c r="GY1070" s="95"/>
      <c r="GZ1070" s="95"/>
      <c r="HA1070" s="95"/>
      <c r="HB1070" s="95"/>
      <c r="HC1070" s="95"/>
      <c r="HD1070" s="95"/>
      <c r="HE1070" s="95"/>
      <c r="HF1070" s="95"/>
    </row>
    <row r="1071" spans="1:214" s="181" customFormat="1" x14ac:dyDescent="0.2">
      <c r="A1071" s="98"/>
      <c r="B1071" s="114"/>
      <c r="C1071" s="98"/>
      <c r="D1071" s="139"/>
      <c r="E1071" s="543"/>
      <c r="F1071" s="543"/>
      <c r="G1071" s="544"/>
      <c r="H1071" s="223"/>
      <c r="I1071" s="105"/>
      <c r="J1071" s="306">
        <v>1</v>
      </c>
      <c r="K1071" s="306">
        <v>2</v>
      </c>
      <c r="L1071" s="306">
        <v>3</v>
      </c>
      <c r="M1071" s="306">
        <v>4</v>
      </c>
      <c r="N1071" s="306">
        <v>6</v>
      </c>
      <c r="O1071" s="306">
        <v>7</v>
      </c>
      <c r="P1071" s="306">
        <v>8</v>
      </c>
      <c r="Q1071" s="306">
        <v>9</v>
      </c>
      <c r="R1071" s="584">
        <v>10</v>
      </c>
      <c r="S1071" s="95"/>
      <c r="T1071" s="95"/>
      <c r="U1071" s="95"/>
      <c r="V1071" s="95"/>
      <c r="W1071" s="95"/>
      <c r="X1071" s="95"/>
      <c r="Y1071" s="95"/>
      <c r="Z1071" s="95"/>
      <c r="AA1071" s="95"/>
      <c r="AB1071" s="95"/>
      <c r="AC1071" s="95"/>
      <c r="AD1071" s="95"/>
      <c r="AE1071" s="95"/>
      <c r="AF1071" s="95"/>
      <c r="AG1071" s="95"/>
      <c r="AH1071" s="95"/>
      <c r="AI1071" s="95"/>
      <c r="AJ1071" s="95"/>
      <c r="AK1071" s="95"/>
      <c r="AL1071" s="95"/>
      <c r="AM1071" s="95"/>
      <c r="AN1071" s="95"/>
      <c r="AO1071" s="95"/>
      <c r="AP1071" s="95"/>
      <c r="AQ1071" s="95"/>
      <c r="AR1071" s="95"/>
      <c r="AS1071" s="95"/>
      <c r="AT1071" s="95"/>
      <c r="AU1071" s="95"/>
      <c r="AV1071" s="95"/>
      <c r="AW1071" s="95"/>
      <c r="AX1071" s="95"/>
      <c r="AY1071" s="95"/>
      <c r="AZ1071" s="95"/>
      <c r="BA1071" s="95"/>
      <c r="BB1071" s="95"/>
      <c r="BC1071" s="95"/>
      <c r="BD1071" s="95"/>
      <c r="BE1071" s="95"/>
      <c r="BF1071" s="95"/>
      <c r="BG1071" s="95"/>
      <c r="BH1071" s="95"/>
      <c r="BI1071" s="95"/>
      <c r="BJ1071" s="95"/>
      <c r="BK1071" s="95"/>
      <c r="BL1071" s="95"/>
      <c r="BM1071" s="95"/>
      <c r="BN1071" s="95"/>
      <c r="BO1071" s="95"/>
      <c r="BP1071" s="95"/>
      <c r="BQ1071" s="95"/>
      <c r="BR1071" s="95"/>
      <c r="BS1071" s="95"/>
      <c r="BT1071" s="95"/>
      <c r="BU1071" s="95"/>
      <c r="BV1071" s="95"/>
      <c r="BW1071" s="95"/>
      <c r="BX1071" s="95"/>
      <c r="BY1071" s="95"/>
      <c r="BZ1071" s="95"/>
      <c r="CA1071" s="95"/>
      <c r="CB1071" s="95"/>
      <c r="CC1071" s="95"/>
      <c r="CD1071" s="95"/>
      <c r="CE1071" s="95"/>
      <c r="CF1071" s="95"/>
      <c r="CG1071" s="95"/>
      <c r="CH1071" s="95"/>
      <c r="CI1071" s="95"/>
      <c r="CJ1071" s="95"/>
      <c r="CK1071" s="95"/>
      <c r="CL1071" s="95"/>
      <c r="CM1071" s="95"/>
      <c r="CN1071" s="95"/>
      <c r="CO1071" s="95"/>
      <c r="CP1071" s="95"/>
      <c r="CQ1071" s="95"/>
      <c r="CR1071" s="95"/>
      <c r="CS1071" s="95"/>
      <c r="CT1071" s="95"/>
      <c r="CU1071" s="95"/>
      <c r="CV1071" s="95"/>
      <c r="CW1071" s="95"/>
      <c r="CX1071" s="95"/>
      <c r="CY1071" s="95"/>
      <c r="CZ1071" s="95"/>
      <c r="DA1071" s="95"/>
      <c r="DB1071" s="95"/>
      <c r="DC1071" s="95"/>
      <c r="DD1071" s="95"/>
      <c r="DE1071" s="95"/>
      <c r="DF1071" s="95"/>
      <c r="DG1071" s="95"/>
      <c r="DH1071" s="95"/>
      <c r="DI1071" s="95"/>
      <c r="DJ1071" s="95"/>
      <c r="DK1071" s="95"/>
      <c r="DL1071" s="95"/>
      <c r="DM1071" s="95"/>
      <c r="DN1071" s="95"/>
      <c r="DO1071" s="95"/>
      <c r="DP1071" s="95"/>
      <c r="DQ1071" s="95"/>
      <c r="DR1071" s="95"/>
      <c r="DS1071" s="95"/>
      <c r="DT1071" s="95"/>
      <c r="DU1071" s="95"/>
      <c r="DV1071" s="95"/>
      <c r="DW1071" s="95"/>
      <c r="DX1071" s="95"/>
      <c r="DY1071" s="95"/>
      <c r="DZ1071" s="95"/>
      <c r="EA1071" s="95"/>
      <c r="EB1071" s="95"/>
      <c r="EC1071" s="95"/>
      <c r="ED1071" s="95"/>
      <c r="EE1071" s="95"/>
      <c r="EF1071" s="95"/>
      <c r="EG1071" s="95"/>
      <c r="EH1071" s="95"/>
      <c r="EI1071" s="95"/>
      <c r="EJ1071" s="95"/>
      <c r="EK1071" s="95"/>
      <c r="EL1071" s="95"/>
      <c r="EM1071" s="95"/>
      <c r="EN1071" s="95"/>
      <c r="EO1071" s="95"/>
      <c r="EP1071" s="95"/>
      <c r="EQ1071" s="95"/>
      <c r="ER1071" s="95"/>
      <c r="ES1071" s="95"/>
      <c r="ET1071" s="95"/>
      <c r="EU1071" s="95"/>
      <c r="EV1071" s="95"/>
      <c r="EW1071" s="95"/>
      <c r="EX1071" s="95"/>
      <c r="EY1071" s="95"/>
      <c r="EZ1071" s="95"/>
      <c r="FA1071" s="95"/>
      <c r="FB1071" s="95"/>
      <c r="FC1071" s="95"/>
      <c r="FD1071" s="95"/>
      <c r="FE1071" s="95"/>
      <c r="FF1071" s="95"/>
      <c r="FG1071" s="95"/>
      <c r="FH1071" s="95"/>
      <c r="FI1071" s="95"/>
      <c r="FJ1071" s="95"/>
      <c r="FK1071" s="95"/>
      <c r="FL1071" s="95"/>
      <c r="FM1071" s="95"/>
      <c r="FN1071" s="95"/>
      <c r="FO1071" s="95"/>
      <c r="FP1071" s="95"/>
      <c r="FQ1071" s="95"/>
      <c r="FR1071" s="95"/>
      <c r="FS1071" s="95"/>
      <c r="FT1071" s="95"/>
      <c r="FU1071" s="95"/>
      <c r="FV1071" s="95"/>
      <c r="FW1071" s="95"/>
      <c r="FX1071" s="95"/>
      <c r="FY1071" s="95"/>
      <c r="FZ1071" s="95"/>
      <c r="GA1071" s="95"/>
      <c r="GB1071" s="95"/>
      <c r="GC1071" s="95"/>
      <c r="GD1071" s="95"/>
      <c r="GE1071" s="95"/>
      <c r="GF1071" s="95"/>
      <c r="GG1071" s="95"/>
      <c r="GH1071" s="95"/>
      <c r="GI1071" s="95"/>
      <c r="GJ1071" s="95"/>
      <c r="GK1071" s="95"/>
      <c r="GL1071" s="95"/>
      <c r="GM1071" s="95"/>
      <c r="GN1071" s="95"/>
      <c r="GO1071" s="95"/>
      <c r="GP1071" s="95"/>
      <c r="GQ1071" s="95"/>
      <c r="GR1071" s="95"/>
      <c r="GS1071" s="95"/>
      <c r="GT1071" s="95"/>
      <c r="GU1071" s="95"/>
      <c r="GV1071" s="95"/>
      <c r="GW1071" s="95"/>
      <c r="GX1071" s="95"/>
      <c r="GY1071" s="95"/>
      <c r="GZ1071" s="95"/>
      <c r="HA1071" s="95"/>
      <c r="HB1071" s="95"/>
      <c r="HC1071" s="95"/>
      <c r="HD1071" s="95"/>
      <c r="HE1071" s="95"/>
      <c r="HF1071" s="95"/>
    </row>
    <row r="1072" spans="1:214" s="181" customFormat="1" x14ac:dyDescent="0.2">
      <c r="A1072" s="98"/>
      <c r="B1072" s="585">
        <v>1</v>
      </c>
      <c r="C1072" s="549" t="s">
        <v>567</v>
      </c>
      <c r="D1072" s="139" t="s">
        <v>568</v>
      </c>
      <c r="E1072" s="543"/>
      <c r="F1072" s="543"/>
      <c r="G1072" s="544"/>
      <c r="H1072" s="223">
        <f t="shared" ref="H1072:H1124" si="534">B1072</f>
        <v>1</v>
      </c>
      <c r="I1072" s="119" t="str">
        <f t="shared" ref="I1072:I1135" si="535">D1072</f>
        <v>DA</v>
      </c>
      <c r="J1072" s="586"/>
      <c r="K1072" s="586"/>
      <c r="L1072" s="586"/>
      <c r="M1072" s="586"/>
      <c r="N1072" s="586"/>
      <c r="O1072" s="586"/>
      <c r="P1072" s="586"/>
      <c r="Q1072" s="586">
        <f t="shared" ref="Q1072:Q1073" si="536">SUM(J1072:P1072)</f>
        <v>0</v>
      </c>
      <c r="R1072" s="584"/>
      <c r="S1072" s="95"/>
      <c r="T1072" s="95"/>
      <c r="U1072" s="95"/>
      <c r="V1072" s="95"/>
      <c r="W1072" s="95"/>
      <c r="X1072" s="95"/>
      <c r="Y1072" s="95"/>
      <c r="Z1072" s="95"/>
      <c r="AA1072" s="95"/>
      <c r="AB1072" s="95"/>
      <c r="AC1072" s="95"/>
      <c r="AD1072" s="95"/>
      <c r="AE1072" s="95"/>
      <c r="AF1072" s="95"/>
      <c r="AG1072" s="95"/>
      <c r="AH1072" s="95"/>
      <c r="AI1072" s="95"/>
      <c r="AJ1072" s="95"/>
      <c r="AK1072" s="95"/>
      <c r="AL1072" s="95"/>
      <c r="AM1072" s="95"/>
      <c r="AN1072" s="95"/>
      <c r="AO1072" s="95"/>
      <c r="AP1072" s="95"/>
      <c r="AQ1072" s="95"/>
      <c r="AR1072" s="95"/>
      <c r="AS1072" s="95"/>
      <c r="AT1072" s="95"/>
      <c r="AU1072" s="95"/>
      <c r="AV1072" s="95"/>
      <c r="AW1072" s="95"/>
      <c r="AX1072" s="95"/>
      <c r="AY1072" s="95"/>
      <c r="AZ1072" s="95"/>
      <c r="BA1072" s="95"/>
      <c r="BB1072" s="95"/>
      <c r="BC1072" s="95"/>
      <c r="BD1072" s="95"/>
      <c r="BE1072" s="95"/>
      <c r="BF1072" s="95"/>
      <c r="BG1072" s="95"/>
      <c r="BH1072" s="95"/>
      <c r="BI1072" s="95"/>
      <c r="BJ1072" s="95"/>
      <c r="BK1072" s="95"/>
      <c r="BL1072" s="95"/>
      <c r="BM1072" s="95"/>
      <c r="BN1072" s="95"/>
      <c r="BO1072" s="95"/>
      <c r="BP1072" s="95"/>
      <c r="BQ1072" s="95"/>
      <c r="BR1072" s="95"/>
      <c r="BS1072" s="95"/>
      <c r="BT1072" s="95"/>
      <c r="BU1072" s="95"/>
      <c r="BV1072" s="95"/>
      <c r="BW1072" s="95"/>
      <c r="BX1072" s="95"/>
      <c r="BY1072" s="95"/>
      <c r="BZ1072" s="95"/>
      <c r="CA1072" s="95"/>
      <c r="CB1072" s="95"/>
      <c r="CC1072" s="95"/>
      <c r="CD1072" s="95"/>
      <c r="CE1072" s="95"/>
      <c r="CF1072" s="95"/>
      <c r="CG1072" s="95"/>
      <c r="CH1072" s="95"/>
      <c r="CI1072" s="95"/>
      <c r="CJ1072" s="95"/>
      <c r="CK1072" s="95"/>
      <c r="CL1072" s="95"/>
      <c r="CM1072" s="95"/>
      <c r="CN1072" s="95"/>
      <c r="CO1072" s="95"/>
      <c r="CP1072" s="95"/>
      <c r="CQ1072" s="95"/>
      <c r="CR1072" s="95"/>
      <c r="CS1072" s="95"/>
      <c r="CT1072" s="95"/>
      <c r="CU1072" s="95"/>
      <c r="CV1072" s="95"/>
      <c r="CW1072" s="95"/>
      <c r="CX1072" s="95"/>
      <c r="CY1072" s="95"/>
      <c r="CZ1072" s="95"/>
      <c r="DA1072" s="95"/>
      <c r="DB1072" s="95"/>
      <c r="DC1072" s="95"/>
      <c r="DD1072" s="95"/>
      <c r="DE1072" s="95"/>
      <c r="DF1072" s="95"/>
      <c r="DG1072" s="95"/>
      <c r="DH1072" s="95"/>
      <c r="DI1072" s="95"/>
      <c r="DJ1072" s="95"/>
      <c r="DK1072" s="95"/>
      <c r="DL1072" s="95"/>
      <c r="DM1072" s="95"/>
      <c r="DN1072" s="95"/>
      <c r="DO1072" s="95"/>
      <c r="DP1072" s="95"/>
      <c r="DQ1072" s="95"/>
      <c r="DR1072" s="95"/>
      <c r="DS1072" s="95"/>
      <c r="DT1072" s="95"/>
      <c r="DU1072" s="95"/>
      <c r="DV1072" s="95"/>
      <c r="DW1072" s="95"/>
      <c r="DX1072" s="95"/>
      <c r="DY1072" s="95"/>
      <c r="DZ1072" s="95"/>
      <c r="EA1072" s="95"/>
      <c r="EB1072" s="95"/>
      <c r="EC1072" s="95"/>
      <c r="ED1072" s="95"/>
      <c r="EE1072" s="95"/>
      <c r="EF1072" s="95"/>
      <c r="EG1072" s="95"/>
      <c r="EH1072" s="95"/>
      <c r="EI1072" s="95"/>
      <c r="EJ1072" s="95"/>
      <c r="EK1072" s="95"/>
      <c r="EL1072" s="95"/>
      <c r="EM1072" s="95"/>
      <c r="EN1072" s="95"/>
      <c r="EO1072" s="95"/>
      <c r="EP1072" s="95"/>
      <c r="EQ1072" s="95"/>
      <c r="ER1072" s="95"/>
      <c r="ES1072" s="95"/>
      <c r="ET1072" s="95"/>
      <c r="EU1072" s="95"/>
      <c r="EV1072" s="95"/>
      <c r="EW1072" s="95"/>
      <c r="EX1072" s="95"/>
      <c r="EY1072" s="95"/>
      <c r="EZ1072" s="95"/>
      <c r="FA1072" s="95"/>
      <c r="FB1072" s="95"/>
      <c r="FC1072" s="95"/>
      <c r="FD1072" s="95"/>
      <c r="FE1072" s="95"/>
      <c r="FF1072" s="95"/>
      <c r="FG1072" s="95"/>
      <c r="FH1072" s="95"/>
      <c r="FI1072" s="95"/>
      <c r="FJ1072" s="95"/>
      <c r="FK1072" s="95"/>
      <c r="FL1072" s="95"/>
      <c r="FM1072" s="95"/>
      <c r="FN1072" s="95"/>
      <c r="FO1072" s="95"/>
      <c r="FP1072" s="95"/>
      <c r="FQ1072" s="95"/>
      <c r="FR1072" s="95"/>
      <c r="FS1072" s="95"/>
      <c r="FT1072" s="95"/>
      <c r="FU1072" s="95"/>
      <c r="FV1072" s="95"/>
      <c r="FW1072" s="95"/>
      <c r="FX1072" s="95"/>
      <c r="FY1072" s="95"/>
      <c r="FZ1072" s="95"/>
      <c r="GA1072" s="95"/>
      <c r="GB1072" s="95"/>
      <c r="GC1072" s="95"/>
      <c r="GD1072" s="95"/>
      <c r="GE1072" s="95"/>
      <c r="GF1072" s="95"/>
      <c r="GG1072" s="95"/>
      <c r="GH1072" s="95"/>
      <c r="GI1072" s="95"/>
      <c r="GJ1072" s="95"/>
      <c r="GK1072" s="95"/>
      <c r="GL1072" s="95"/>
      <c r="GM1072" s="95"/>
      <c r="GN1072" s="95"/>
      <c r="GO1072" s="95"/>
      <c r="GP1072" s="95"/>
      <c r="GQ1072" s="95"/>
      <c r="GR1072" s="95"/>
      <c r="GS1072" s="95"/>
      <c r="GT1072" s="95"/>
      <c r="GU1072" s="95"/>
      <c r="GV1072" s="95"/>
      <c r="GW1072" s="95"/>
      <c r="GX1072" s="95"/>
      <c r="GY1072" s="95"/>
      <c r="GZ1072" s="95"/>
      <c r="HA1072" s="95"/>
      <c r="HB1072" s="95"/>
      <c r="HC1072" s="95"/>
      <c r="HD1072" s="95"/>
      <c r="HE1072" s="95"/>
      <c r="HF1072" s="95"/>
    </row>
    <row r="1073" spans="1:214" s="181" customFormat="1" x14ac:dyDescent="0.2">
      <c r="A1073" s="98"/>
      <c r="B1073" s="585">
        <v>2</v>
      </c>
      <c r="C1073" s="549" t="s">
        <v>7</v>
      </c>
      <c r="D1073" s="550" t="s">
        <v>569</v>
      </c>
      <c r="E1073" s="543"/>
      <c r="F1073" s="543"/>
      <c r="G1073" s="544"/>
      <c r="H1073" s="223">
        <f t="shared" si="534"/>
        <v>2</v>
      </c>
      <c r="I1073" s="119" t="str">
        <f t="shared" si="535"/>
        <v>RES</v>
      </c>
      <c r="J1073" s="586">
        <f>IF($Q935=0,0,J935/$Q935)</f>
        <v>1</v>
      </c>
      <c r="K1073" s="586">
        <f t="shared" ref="K1073:P1073" si="537">IF($Q935=0,0,K935/$Q935)</f>
        <v>0</v>
      </c>
      <c r="L1073" s="586">
        <f t="shared" si="537"/>
        <v>0</v>
      </c>
      <c r="M1073" s="586">
        <f t="shared" si="537"/>
        <v>0</v>
      </c>
      <c r="N1073" s="586">
        <f t="shared" si="537"/>
        <v>0</v>
      </c>
      <c r="O1073" s="586">
        <f t="shared" si="537"/>
        <v>0</v>
      </c>
      <c r="P1073" s="586">
        <f t="shared" si="537"/>
        <v>0</v>
      </c>
      <c r="Q1073" s="586">
        <f t="shared" si="536"/>
        <v>1</v>
      </c>
      <c r="R1073" s="584"/>
      <c r="S1073" s="95"/>
      <c r="T1073" s="95"/>
      <c r="U1073" s="95"/>
      <c r="V1073" s="95"/>
      <c r="W1073" s="95"/>
      <c r="X1073" s="95"/>
      <c r="Y1073" s="95"/>
      <c r="Z1073" s="95"/>
      <c r="AA1073" s="95"/>
      <c r="AB1073" s="95"/>
      <c r="AC1073" s="95"/>
      <c r="AD1073" s="95"/>
      <c r="AE1073" s="95"/>
      <c r="AF1073" s="95"/>
      <c r="AG1073" s="95"/>
      <c r="AH1073" s="95"/>
      <c r="AI1073" s="95"/>
      <c r="AJ1073" s="95"/>
      <c r="AK1073" s="95"/>
      <c r="AL1073" s="95"/>
      <c r="AM1073" s="95"/>
      <c r="AN1073" s="95"/>
      <c r="AO1073" s="95"/>
      <c r="AP1073" s="95"/>
      <c r="AQ1073" s="95"/>
      <c r="AR1073" s="95"/>
      <c r="AS1073" s="95"/>
      <c r="AT1073" s="95"/>
      <c r="AU1073" s="95"/>
      <c r="AV1073" s="95"/>
      <c r="AW1073" s="95"/>
      <c r="AX1073" s="95"/>
      <c r="AY1073" s="95"/>
      <c r="AZ1073" s="95"/>
      <c r="BA1073" s="95"/>
      <c r="BB1073" s="95"/>
      <c r="BC1073" s="95"/>
      <c r="BD1073" s="95"/>
      <c r="BE1073" s="95"/>
      <c r="BF1073" s="95"/>
      <c r="BG1073" s="95"/>
      <c r="BH1073" s="95"/>
      <c r="BI1073" s="95"/>
      <c r="BJ1073" s="95"/>
      <c r="BK1073" s="95"/>
      <c r="BL1073" s="95"/>
      <c r="BM1073" s="95"/>
      <c r="BN1073" s="95"/>
      <c r="BO1073" s="95"/>
      <c r="BP1073" s="95"/>
      <c r="BQ1073" s="95"/>
      <c r="BR1073" s="95"/>
      <c r="BS1073" s="95"/>
      <c r="BT1073" s="95"/>
      <c r="BU1073" s="95"/>
      <c r="BV1073" s="95"/>
      <c r="BW1073" s="95"/>
      <c r="BX1073" s="95"/>
      <c r="BY1073" s="95"/>
      <c r="BZ1073" s="95"/>
      <c r="CA1073" s="95"/>
      <c r="CB1073" s="95"/>
      <c r="CC1073" s="95"/>
      <c r="CD1073" s="95"/>
      <c r="CE1073" s="95"/>
      <c r="CF1073" s="95"/>
      <c r="CG1073" s="95"/>
      <c r="CH1073" s="95"/>
      <c r="CI1073" s="95"/>
      <c r="CJ1073" s="95"/>
      <c r="CK1073" s="95"/>
      <c r="CL1073" s="95"/>
      <c r="CM1073" s="95"/>
      <c r="CN1073" s="95"/>
      <c r="CO1073" s="95"/>
      <c r="CP1073" s="95"/>
      <c r="CQ1073" s="95"/>
      <c r="CR1073" s="95"/>
      <c r="CS1073" s="95"/>
      <c r="CT1073" s="95"/>
      <c r="CU1073" s="95"/>
      <c r="CV1073" s="95"/>
      <c r="CW1073" s="95"/>
      <c r="CX1073" s="95"/>
      <c r="CY1073" s="95"/>
      <c r="CZ1073" s="95"/>
      <c r="DA1073" s="95"/>
      <c r="DB1073" s="95"/>
      <c r="DC1073" s="95"/>
      <c r="DD1073" s="95"/>
      <c r="DE1073" s="95"/>
      <c r="DF1073" s="95"/>
      <c r="DG1073" s="95"/>
      <c r="DH1073" s="95"/>
      <c r="DI1073" s="95"/>
      <c r="DJ1073" s="95"/>
      <c r="DK1073" s="95"/>
      <c r="DL1073" s="95"/>
      <c r="DM1073" s="95"/>
      <c r="DN1073" s="95"/>
      <c r="DO1073" s="95"/>
      <c r="DP1073" s="95"/>
      <c r="DQ1073" s="95"/>
      <c r="DR1073" s="95"/>
      <c r="DS1073" s="95"/>
      <c r="DT1073" s="95"/>
      <c r="DU1073" s="95"/>
      <c r="DV1073" s="95"/>
      <c r="DW1073" s="95"/>
      <c r="DX1073" s="95"/>
      <c r="DY1073" s="95"/>
      <c r="DZ1073" s="95"/>
      <c r="EA1073" s="95"/>
      <c r="EB1073" s="95"/>
      <c r="EC1073" s="95"/>
      <c r="ED1073" s="95"/>
      <c r="EE1073" s="95"/>
      <c r="EF1073" s="95"/>
      <c r="EG1073" s="95"/>
      <c r="EH1073" s="95"/>
      <c r="EI1073" s="95"/>
      <c r="EJ1073" s="95"/>
      <c r="EK1073" s="95"/>
      <c r="EL1073" s="95"/>
      <c r="EM1073" s="95"/>
      <c r="EN1073" s="95"/>
      <c r="EO1073" s="95"/>
      <c r="EP1073" s="95"/>
      <c r="EQ1073" s="95"/>
      <c r="ER1073" s="95"/>
      <c r="ES1073" s="95"/>
      <c r="ET1073" s="95"/>
      <c r="EU1073" s="95"/>
      <c r="EV1073" s="95"/>
      <c r="EW1073" s="95"/>
      <c r="EX1073" s="95"/>
      <c r="EY1073" s="95"/>
      <c r="EZ1073" s="95"/>
      <c r="FA1073" s="95"/>
      <c r="FB1073" s="95"/>
      <c r="FC1073" s="95"/>
      <c r="FD1073" s="95"/>
      <c r="FE1073" s="95"/>
      <c r="FF1073" s="95"/>
      <c r="FG1073" s="95"/>
      <c r="FH1073" s="95"/>
      <c r="FI1073" s="95"/>
      <c r="FJ1073" s="95"/>
      <c r="FK1073" s="95"/>
      <c r="FL1073" s="95"/>
      <c r="FM1073" s="95"/>
      <c r="FN1073" s="95"/>
      <c r="FO1073" s="95"/>
      <c r="FP1073" s="95"/>
      <c r="FQ1073" s="95"/>
      <c r="FR1073" s="95"/>
      <c r="FS1073" s="95"/>
      <c r="FT1073" s="95"/>
      <c r="FU1073" s="95"/>
      <c r="FV1073" s="95"/>
      <c r="FW1073" s="95"/>
      <c r="FX1073" s="95"/>
      <c r="FY1073" s="95"/>
      <c r="FZ1073" s="95"/>
      <c r="GA1073" s="95"/>
      <c r="GB1073" s="95"/>
      <c r="GC1073" s="95"/>
      <c r="GD1073" s="95"/>
      <c r="GE1073" s="95"/>
      <c r="GF1073" s="95"/>
      <c r="GG1073" s="95"/>
      <c r="GH1073" s="95"/>
      <c r="GI1073" s="95"/>
      <c r="GJ1073" s="95"/>
      <c r="GK1073" s="95"/>
      <c r="GL1073" s="95"/>
      <c r="GM1073" s="95"/>
      <c r="GN1073" s="95"/>
      <c r="GO1073" s="95"/>
      <c r="GP1073" s="95"/>
      <c r="GQ1073" s="95"/>
      <c r="GR1073" s="95"/>
      <c r="GS1073" s="95"/>
      <c r="GT1073" s="95"/>
      <c r="GU1073" s="95"/>
      <c r="GV1073" s="95"/>
      <c r="GW1073" s="95"/>
      <c r="GX1073" s="95"/>
      <c r="GY1073" s="95"/>
      <c r="GZ1073" s="95"/>
      <c r="HA1073" s="95"/>
      <c r="HB1073" s="95"/>
      <c r="HC1073" s="95"/>
      <c r="HD1073" s="95"/>
      <c r="HE1073" s="95"/>
      <c r="HF1073" s="95"/>
    </row>
    <row r="1074" spans="1:214" s="181" customFormat="1" x14ac:dyDescent="0.2">
      <c r="A1074" s="98"/>
      <c r="B1074" s="585">
        <v>3</v>
      </c>
      <c r="C1074" s="549" t="s">
        <v>570</v>
      </c>
      <c r="D1074" s="550" t="s">
        <v>571</v>
      </c>
      <c r="E1074" s="543"/>
      <c r="F1074" s="543"/>
      <c r="G1074" s="544"/>
      <c r="H1074" s="223">
        <f t="shared" si="534"/>
        <v>3</v>
      </c>
      <c r="I1074" s="119" t="str">
        <f t="shared" si="535"/>
        <v>SEC&lt;10</v>
      </c>
      <c r="J1074" s="586">
        <f t="shared" ref="J1074:P1089" si="538">IF($Q936=0,0,J936/$Q936)</f>
        <v>0</v>
      </c>
      <c r="K1074" s="586">
        <f t="shared" si="538"/>
        <v>1</v>
      </c>
      <c r="L1074" s="586">
        <f t="shared" si="538"/>
        <v>0</v>
      </c>
      <c r="M1074" s="586">
        <f t="shared" si="538"/>
        <v>0</v>
      </c>
      <c r="N1074" s="586">
        <f t="shared" si="538"/>
        <v>0</v>
      </c>
      <c r="O1074" s="586">
        <f t="shared" si="538"/>
        <v>0</v>
      </c>
      <c r="P1074" s="586">
        <f t="shared" si="538"/>
        <v>0</v>
      </c>
      <c r="Q1074" s="586">
        <f t="shared" ref="Q1074:Q1137" si="539">SUM(J1074:P1074)</f>
        <v>1</v>
      </c>
      <c r="R1074" s="584"/>
      <c r="S1074" s="95"/>
      <c r="T1074" s="95"/>
      <c r="U1074" s="95"/>
      <c r="V1074" s="95"/>
      <c r="W1074" s="95"/>
      <c r="X1074" s="95"/>
      <c r="Y1074" s="95"/>
      <c r="Z1074" s="95"/>
      <c r="AA1074" s="95"/>
      <c r="AB1074" s="95"/>
      <c r="AC1074" s="95"/>
      <c r="AD1074" s="95"/>
      <c r="AE1074" s="95"/>
      <c r="AF1074" s="95"/>
      <c r="AG1074" s="95"/>
      <c r="AH1074" s="95"/>
      <c r="AI1074" s="95"/>
      <c r="AJ1074" s="95"/>
      <c r="AK1074" s="95"/>
      <c r="AL1074" s="95"/>
      <c r="AM1074" s="95"/>
      <c r="AN1074" s="95"/>
      <c r="AO1074" s="95"/>
      <c r="AP1074" s="95"/>
      <c r="AQ1074" s="95"/>
      <c r="AR1074" s="95"/>
      <c r="AS1074" s="95"/>
      <c r="AT1074" s="95"/>
      <c r="AU1074" s="95"/>
      <c r="AV1074" s="95"/>
      <c r="AW1074" s="95"/>
      <c r="AX1074" s="95"/>
      <c r="AY1074" s="95"/>
      <c r="AZ1074" s="95"/>
      <c r="BA1074" s="95"/>
      <c r="BB1074" s="95"/>
      <c r="BC1074" s="95"/>
      <c r="BD1074" s="95"/>
      <c r="BE1074" s="95"/>
      <c r="BF1074" s="95"/>
      <c r="BG1074" s="95"/>
      <c r="BH1074" s="95"/>
      <c r="BI1074" s="95"/>
      <c r="BJ1074" s="95"/>
      <c r="BK1074" s="95"/>
      <c r="BL1074" s="95"/>
      <c r="BM1074" s="95"/>
      <c r="BN1074" s="95"/>
      <c r="BO1074" s="95"/>
      <c r="BP1074" s="95"/>
      <c r="BQ1074" s="95"/>
      <c r="BR1074" s="95"/>
      <c r="BS1074" s="95"/>
      <c r="BT1074" s="95"/>
      <c r="BU1074" s="95"/>
      <c r="BV1074" s="95"/>
      <c r="BW1074" s="95"/>
      <c r="BX1074" s="95"/>
      <c r="BY1074" s="95"/>
      <c r="BZ1074" s="95"/>
      <c r="CA1074" s="95"/>
      <c r="CB1074" s="95"/>
      <c r="CC1074" s="95"/>
      <c r="CD1074" s="95"/>
      <c r="CE1074" s="95"/>
      <c r="CF1074" s="95"/>
      <c r="CG1074" s="95"/>
      <c r="CH1074" s="95"/>
      <c r="CI1074" s="95"/>
      <c r="CJ1074" s="95"/>
      <c r="CK1074" s="95"/>
      <c r="CL1074" s="95"/>
      <c r="CM1074" s="95"/>
      <c r="CN1074" s="95"/>
      <c r="CO1074" s="95"/>
      <c r="CP1074" s="95"/>
      <c r="CQ1074" s="95"/>
      <c r="CR1074" s="95"/>
      <c r="CS1074" s="95"/>
      <c r="CT1074" s="95"/>
      <c r="CU1074" s="95"/>
      <c r="CV1074" s="95"/>
      <c r="CW1074" s="95"/>
      <c r="CX1074" s="95"/>
      <c r="CY1074" s="95"/>
      <c r="CZ1074" s="95"/>
      <c r="DA1074" s="95"/>
      <c r="DB1074" s="95"/>
      <c r="DC1074" s="95"/>
      <c r="DD1074" s="95"/>
      <c r="DE1074" s="95"/>
      <c r="DF1074" s="95"/>
      <c r="DG1074" s="95"/>
      <c r="DH1074" s="95"/>
      <c r="DI1074" s="95"/>
      <c r="DJ1074" s="95"/>
      <c r="DK1074" s="95"/>
      <c r="DL1074" s="95"/>
      <c r="DM1074" s="95"/>
      <c r="DN1074" s="95"/>
      <c r="DO1074" s="95"/>
      <c r="DP1074" s="95"/>
      <c r="DQ1074" s="95"/>
      <c r="DR1074" s="95"/>
      <c r="DS1074" s="95"/>
      <c r="DT1074" s="95"/>
      <c r="DU1074" s="95"/>
      <c r="DV1074" s="95"/>
      <c r="DW1074" s="95"/>
      <c r="DX1074" s="95"/>
      <c r="DY1074" s="95"/>
      <c r="DZ1074" s="95"/>
      <c r="EA1074" s="95"/>
      <c r="EB1074" s="95"/>
      <c r="EC1074" s="95"/>
      <c r="ED1074" s="95"/>
      <c r="EE1074" s="95"/>
      <c r="EF1074" s="95"/>
      <c r="EG1074" s="95"/>
      <c r="EH1074" s="95"/>
      <c r="EI1074" s="95"/>
      <c r="EJ1074" s="95"/>
      <c r="EK1074" s="95"/>
      <c r="EL1074" s="95"/>
      <c r="EM1074" s="95"/>
      <c r="EN1074" s="95"/>
      <c r="EO1074" s="95"/>
      <c r="EP1074" s="95"/>
      <c r="EQ1074" s="95"/>
      <c r="ER1074" s="95"/>
      <c r="ES1074" s="95"/>
      <c r="ET1074" s="95"/>
      <c r="EU1074" s="95"/>
      <c r="EV1074" s="95"/>
      <c r="EW1074" s="95"/>
      <c r="EX1074" s="95"/>
      <c r="EY1074" s="95"/>
      <c r="EZ1074" s="95"/>
      <c r="FA1074" s="95"/>
      <c r="FB1074" s="95"/>
      <c r="FC1074" s="95"/>
      <c r="FD1074" s="95"/>
      <c r="FE1074" s="95"/>
      <c r="FF1074" s="95"/>
      <c r="FG1074" s="95"/>
      <c r="FH1074" s="95"/>
      <c r="FI1074" s="95"/>
      <c r="FJ1074" s="95"/>
      <c r="FK1074" s="95"/>
      <c r="FL1074" s="95"/>
      <c r="FM1074" s="95"/>
      <c r="FN1074" s="95"/>
      <c r="FO1074" s="95"/>
      <c r="FP1074" s="95"/>
      <c r="FQ1074" s="95"/>
      <c r="FR1074" s="95"/>
      <c r="FS1074" s="95"/>
      <c r="FT1074" s="95"/>
      <c r="FU1074" s="95"/>
      <c r="FV1074" s="95"/>
      <c r="FW1074" s="95"/>
      <c r="FX1074" s="95"/>
      <c r="FY1074" s="95"/>
      <c r="FZ1074" s="95"/>
      <c r="GA1074" s="95"/>
      <c r="GB1074" s="95"/>
      <c r="GC1074" s="95"/>
      <c r="GD1074" s="95"/>
      <c r="GE1074" s="95"/>
      <c r="GF1074" s="95"/>
      <c r="GG1074" s="95"/>
      <c r="GH1074" s="95"/>
      <c r="GI1074" s="95"/>
      <c r="GJ1074" s="95"/>
      <c r="GK1074" s="95"/>
      <c r="GL1074" s="95"/>
      <c r="GM1074" s="95"/>
      <c r="GN1074" s="95"/>
      <c r="GO1074" s="95"/>
      <c r="GP1074" s="95"/>
      <c r="GQ1074" s="95"/>
      <c r="GR1074" s="95"/>
      <c r="GS1074" s="95"/>
      <c r="GT1074" s="95"/>
      <c r="GU1074" s="95"/>
      <c r="GV1074" s="95"/>
      <c r="GW1074" s="95"/>
      <c r="GX1074" s="95"/>
      <c r="GY1074" s="95"/>
      <c r="GZ1074" s="95"/>
      <c r="HA1074" s="95"/>
      <c r="HB1074" s="95"/>
      <c r="HC1074" s="95"/>
      <c r="HD1074" s="95"/>
      <c r="HE1074" s="95"/>
      <c r="HF1074" s="95"/>
    </row>
    <row r="1075" spans="1:214" s="181" customFormat="1" x14ac:dyDescent="0.2">
      <c r="A1075" s="98"/>
      <c r="B1075" s="585">
        <v>4</v>
      </c>
      <c r="C1075" s="549" t="s">
        <v>572</v>
      </c>
      <c r="D1075" s="550" t="s">
        <v>573</v>
      </c>
      <c r="E1075" s="543"/>
      <c r="F1075" s="543"/>
      <c r="G1075" s="544"/>
      <c r="H1075" s="223">
        <f t="shared" si="534"/>
        <v>4</v>
      </c>
      <c r="I1075" s="119" t="str">
        <f t="shared" si="535"/>
        <v>SEC&gt;10</v>
      </c>
      <c r="J1075" s="586">
        <f t="shared" si="538"/>
        <v>0</v>
      </c>
      <c r="K1075" s="586">
        <f t="shared" si="538"/>
        <v>0</v>
      </c>
      <c r="L1075" s="586">
        <f t="shared" si="538"/>
        <v>1</v>
      </c>
      <c r="M1075" s="586">
        <f t="shared" si="538"/>
        <v>0</v>
      </c>
      <c r="N1075" s="586">
        <f t="shared" si="538"/>
        <v>0</v>
      </c>
      <c r="O1075" s="586">
        <f t="shared" si="538"/>
        <v>0</v>
      </c>
      <c r="P1075" s="586">
        <f t="shared" si="538"/>
        <v>0</v>
      </c>
      <c r="Q1075" s="586">
        <f t="shared" si="539"/>
        <v>1</v>
      </c>
      <c r="R1075" s="584"/>
      <c r="S1075" s="95"/>
      <c r="T1075" s="95"/>
      <c r="U1075" s="95"/>
      <c r="V1075" s="95"/>
      <c r="W1075" s="95"/>
      <c r="X1075" s="95"/>
      <c r="Y1075" s="95"/>
      <c r="Z1075" s="95"/>
      <c r="AA1075" s="95"/>
      <c r="AB1075" s="95"/>
      <c r="AC1075" s="95"/>
      <c r="AD1075" s="95"/>
      <c r="AE1075" s="95"/>
      <c r="AF1075" s="95"/>
      <c r="AG1075" s="95"/>
      <c r="AH1075" s="95"/>
      <c r="AI1075" s="95"/>
      <c r="AJ1075" s="95"/>
      <c r="AK1075" s="95"/>
      <c r="AL1075" s="95"/>
      <c r="AM1075" s="95"/>
      <c r="AN1075" s="95"/>
      <c r="AO1075" s="95"/>
      <c r="AP1075" s="95"/>
      <c r="AQ1075" s="95"/>
      <c r="AR1075" s="95"/>
      <c r="AS1075" s="95"/>
      <c r="AT1075" s="95"/>
      <c r="AU1075" s="95"/>
      <c r="AV1075" s="95"/>
      <c r="AW1075" s="95"/>
      <c r="AX1075" s="95"/>
      <c r="AY1075" s="95"/>
      <c r="AZ1075" s="95"/>
      <c r="BA1075" s="95"/>
      <c r="BB1075" s="95"/>
      <c r="BC1075" s="95"/>
      <c r="BD1075" s="95"/>
      <c r="BE1075" s="95"/>
      <c r="BF1075" s="95"/>
      <c r="BG1075" s="95"/>
      <c r="BH1075" s="95"/>
      <c r="BI1075" s="95"/>
      <c r="BJ1075" s="95"/>
      <c r="BK1075" s="95"/>
      <c r="BL1075" s="95"/>
      <c r="BM1075" s="95"/>
      <c r="BN1075" s="95"/>
      <c r="BO1075" s="95"/>
      <c r="BP1075" s="95"/>
      <c r="BQ1075" s="95"/>
      <c r="BR1075" s="95"/>
      <c r="BS1075" s="95"/>
      <c r="BT1075" s="95"/>
      <c r="BU1075" s="95"/>
      <c r="BV1075" s="95"/>
      <c r="BW1075" s="95"/>
      <c r="BX1075" s="95"/>
      <c r="BY1075" s="95"/>
      <c r="BZ1075" s="95"/>
      <c r="CA1075" s="95"/>
      <c r="CB1075" s="95"/>
      <c r="CC1075" s="95"/>
      <c r="CD1075" s="95"/>
      <c r="CE1075" s="95"/>
      <c r="CF1075" s="95"/>
      <c r="CG1075" s="95"/>
      <c r="CH1075" s="95"/>
      <c r="CI1075" s="95"/>
      <c r="CJ1075" s="95"/>
      <c r="CK1075" s="95"/>
      <c r="CL1075" s="95"/>
      <c r="CM1075" s="95"/>
      <c r="CN1075" s="95"/>
      <c r="CO1075" s="95"/>
      <c r="CP1075" s="95"/>
      <c r="CQ1075" s="95"/>
      <c r="CR1075" s="95"/>
      <c r="CS1075" s="95"/>
      <c r="CT1075" s="95"/>
      <c r="CU1075" s="95"/>
      <c r="CV1075" s="95"/>
      <c r="CW1075" s="95"/>
      <c r="CX1075" s="95"/>
      <c r="CY1075" s="95"/>
      <c r="CZ1075" s="95"/>
      <c r="DA1075" s="95"/>
      <c r="DB1075" s="95"/>
      <c r="DC1075" s="95"/>
      <c r="DD1075" s="95"/>
      <c r="DE1075" s="95"/>
      <c r="DF1075" s="95"/>
      <c r="DG1075" s="95"/>
      <c r="DH1075" s="95"/>
      <c r="DI1075" s="95"/>
      <c r="DJ1075" s="95"/>
      <c r="DK1075" s="95"/>
      <c r="DL1075" s="95"/>
      <c r="DM1075" s="95"/>
      <c r="DN1075" s="95"/>
      <c r="DO1075" s="95"/>
      <c r="DP1075" s="95"/>
      <c r="DQ1075" s="95"/>
      <c r="DR1075" s="95"/>
      <c r="DS1075" s="95"/>
      <c r="DT1075" s="95"/>
      <c r="DU1075" s="95"/>
      <c r="DV1075" s="95"/>
      <c r="DW1075" s="95"/>
      <c r="DX1075" s="95"/>
      <c r="DY1075" s="95"/>
      <c r="DZ1075" s="95"/>
      <c r="EA1075" s="95"/>
      <c r="EB1075" s="95"/>
      <c r="EC1075" s="95"/>
      <c r="ED1075" s="95"/>
      <c r="EE1075" s="95"/>
      <c r="EF1075" s="95"/>
      <c r="EG1075" s="95"/>
      <c r="EH1075" s="95"/>
      <c r="EI1075" s="95"/>
      <c r="EJ1075" s="95"/>
      <c r="EK1075" s="95"/>
      <c r="EL1075" s="95"/>
      <c r="EM1075" s="95"/>
      <c r="EN1075" s="95"/>
      <c r="EO1075" s="95"/>
      <c r="EP1075" s="95"/>
      <c r="EQ1075" s="95"/>
      <c r="ER1075" s="95"/>
      <c r="ES1075" s="95"/>
      <c r="ET1075" s="95"/>
      <c r="EU1075" s="95"/>
      <c r="EV1075" s="95"/>
      <c r="EW1075" s="95"/>
      <c r="EX1075" s="95"/>
      <c r="EY1075" s="95"/>
      <c r="EZ1075" s="95"/>
      <c r="FA1075" s="95"/>
      <c r="FB1075" s="95"/>
      <c r="FC1075" s="95"/>
      <c r="FD1075" s="95"/>
      <c r="FE1075" s="95"/>
      <c r="FF1075" s="95"/>
      <c r="FG1075" s="95"/>
      <c r="FH1075" s="95"/>
      <c r="FI1075" s="95"/>
      <c r="FJ1075" s="95"/>
      <c r="FK1075" s="95"/>
      <c r="FL1075" s="95"/>
      <c r="FM1075" s="95"/>
      <c r="FN1075" s="95"/>
      <c r="FO1075" s="95"/>
      <c r="FP1075" s="95"/>
      <c r="FQ1075" s="95"/>
      <c r="FR1075" s="95"/>
      <c r="FS1075" s="95"/>
      <c r="FT1075" s="95"/>
      <c r="FU1075" s="95"/>
      <c r="FV1075" s="95"/>
      <c r="FW1075" s="95"/>
      <c r="FX1075" s="95"/>
      <c r="FY1075" s="95"/>
      <c r="FZ1075" s="95"/>
      <c r="GA1075" s="95"/>
      <c r="GB1075" s="95"/>
      <c r="GC1075" s="95"/>
      <c r="GD1075" s="95"/>
      <c r="GE1075" s="95"/>
      <c r="GF1075" s="95"/>
      <c r="GG1075" s="95"/>
      <c r="GH1075" s="95"/>
      <c r="GI1075" s="95"/>
      <c r="GJ1075" s="95"/>
      <c r="GK1075" s="95"/>
      <c r="GL1075" s="95"/>
      <c r="GM1075" s="95"/>
      <c r="GN1075" s="95"/>
      <c r="GO1075" s="95"/>
      <c r="GP1075" s="95"/>
      <c r="GQ1075" s="95"/>
      <c r="GR1075" s="95"/>
      <c r="GS1075" s="95"/>
      <c r="GT1075" s="95"/>
      <c r="GU1075" s="95"/>
      <c r="GV1075" s="95"/>
      <c r="GW1075" s="95"/>
      <c r="GX1075" s="95"/>
      <c r="GY1075" s="95"/>
      <c r="GZ1075" s="95"/>
      <c r="HA1075" s="95"/>
      <c r="HB1075" s="95"/>
      <c r="HC1075" s="95"/>
      <c r="HD1075" s="95"/>
      <c r="HE1075" s="95"/>
      <c r="HF1075" s="95"/>
    </row>
    <row r="1076" spans="1:214" s="181" customFormat="1" x14ac:dyDescent="0.2">
      <c r="A1076" s="98"/>
      <c r="B1076" s="585">
        <v>5</v>
      </c>
      <c r="C1076" s="549" t="s">
        <v>9</v>
      </c>
      <c r="D1076" s="550" t="s">
        <v>574</v>
      </c>
      <c r="E1076" s="543"/>
      <c r="F1076" s="543"/>
      <c r="G1076" s="544"/>
      <c r="H1076" s="223">
        <f t="shared" si="534"/>
        <v>5</v>
      </c>
      <c r="I1076" s="105" t="str">
        <f t="shared" si="535"/>
        <v>Prim</v>
      </c>
      <c r="J1076" s="586">
        <f t="shared" si="538"/>
        <v>0</v>
      </c>
      <c r="K1076" s="586">
        <f t="shared" si="538"/>
        <v>0</v>
      </c>
      <c r="L1076" s="586">
        <f t="shared" si="538"/>
        <v>0</v>
      </c>
      <c r="M1076" s="586">
        <f t="shared" si="538"/>
        <v>1</v>
      </c>
      <c r="N1076" s="586">
        <f t="shared" si="538"/>
        <v>0</v>
      </c>
      <c r="O1076" s="586">
        <f t="shared" si="538"/>
        <v>0</v>
      </c>
      <c r="P1076" s="586">
        <f t="shared" si="538"/>
        <v>0</v>
      </c>
      <c r="Q1076" s="586">
        <f t="shared" si="539"/>
        <v>1</v>
      </c>
      <c r="R1076" s="584"/>
      <c r="S1076" s="95"/>
      <c r="T1076" s="95"/>
      <c r="U1076" s="95"/>
      <c r="V1076" s="95"/>
      <c r="W1076" s="95"/>
      <c r="X1076" s="95"/>
      <c r="Y1076" s="95"/>
      <c r="Z1076" s="95"/>
      <c r="AA1076" s="95"/>
      <c r="AB1076" s="95"/>
      <c r="AC1076" s="95"/>
      <c r="AD1076" s="95"/>
      <c r="AE1076" s="95"/>
      <c r="AF1076" s="95"/>
      <c r="AG1076" s="95"/>
      <c r="AH1076" s="95"/>
      <c r="AI1076" s="95"/>
      <c r="AJ1076" s="95"/>
      <c r="AK1076" s="95"/>
      <c r="AL1076" s="95"/>
      <c r="AM1076" s="95"/>
      <c r="AN1076" s="95"/>
      <c r="AO1076" s="95"/>
      <c r="AP1076" s="95"/>
      <c r="AQ1076" s="95"/>
      <c r="AR1076" s="95"/>
      <c r="AS1076" s="95"/>
      <c r="AT1076" s="95"/>
      <c r="AU1076" s="95"/>
      <c r="AV1076" s="95"/>
      <c r="AW1076" s="95"/>
      <c r="AX1076" s="95"/>
      <c r="AY1076" s="95"/>
      <c r="AZ1076" s="95"/>
      <c r="BA1076" s="95"/>
      <c r="BB1076" s="95"/>
      <c r="BC1076" s="95"/>
      <c r="BD1076" s="95"/>
      <c r="BE1076" s="95"/>
      <c r="BF1076" s="95"/>
      <c r="BG1076" s="95"/>
      <c r="BH1076" s="95"/>
      <c r="BI1076" s="95"/>
      <c r="BJ1076" s="95"/>
      <c r="BK1076" s="95"/>
      <c r="BL1076" s="95"/>
      <c r="BM1076" s="95"/>
      <c r="BN1076" s="95"/>
      <c r="BO1076" s="95"/>
      <c r="BP1076" s="95"/>
      <c r="BQ1076" s="95"/>
      <c r="BR1076" s="95"/>
      <c r="BS1076" s="95"/>
      <c r="BT1076" s="95"/>
      <c r="BU1076" s="95"/>
      <c r="BV1076" s="95"/>
      <c r="BW1076" s="95"/>
      <c r="BX1076" s="95"/>
      <c r="BY1076" s="95"/>
      <c r="BZ1076" s="95"/>
      <c r="CA1076" s="95"/>
      <c r="CB1076" s="95"/>
      <c r="CC1076" s="95"/>
      <c r="CD1076" s="95"/>
      <c r="CE1076" s="95"/>
      <c r="CF1076" s="95"/>
      <c r="CG1076" s="95"/>
      <c r="CH1076" s="95"/>
      <c r="CI1076" s="95"/>
      <c r="CJ1076" s="95"/>
      <c r="CK1076" s="95"/>
      <c r="CL1076" s="95"/>
      <c r="CM1076" s="95"/>
      <c r="CN1076" s="95"/>
      <c r="CO1076" s="95"/>
      <c r="CP1076" s="95"/>
      <c r="CQ1076" s="95"/>
      <c r="CR1076" s="95"/>
      <c r="CS1076" s="95"/>
      <c r="CT1076" s="95"/>
      <c r="CU1076" s="95"/>
      <c r="CV1076" s="95"/>
      <c r="CW1076" s="95"/>
      <c r="CX1076" s="95"/>
      <c r="CY1076" s="95"/>
      <c r="CZ1076" s="95"/>
      <c r="DA1076" s="95"/>
      <c r="DB1076" s="95"/>
      <c r="DC1076" s="95"/>
      <c r="DD1076" s="95"/>
      <c r="DE1076" s="95"/>
      <c r="DF1076" s="95"/>
      <c r="DG1076" s="95"/>
      <c r="DH1076" s="95"/>
      <c r="DI1076" s="95"/>
      <c r="DJ1076" s="95"/>
      <c r="DK1076" s="95"/>
      <c r="DL1076" s="95"/>
      <c r="DM1076" s="95"/>
      <c r="DN1076" s="95"/>
      <c r="DO1076" s="95"/>
      <c r="DP1076" s="95"/>
      <c r="DQ1076" s="95"/>
      <c r="DR1076" s="95"/>
      <c r="DS1076" s="95"/>
      <c r="DT1076" s="95"/>
      <c r="DU1076" s="95"/>
      <c r="DV1076" s="95"/>
      <c r="DW1076" s="95"/>
      <c r="DX1076" s="95"/>
      <c r="DY1076" s="95"/>
      <c r="DZ1076" s="95"/>
      <c r="EA1076" s="95"/>
      <c r="EB1076" s="95"/>
      <c r="EC1076" s="95"/>
      <c r="ED1076" s="95"/>
      <c r="EE1076" s="95"/>
      <c r="EF1076" s="95"/>
      <c r="EG1076" s="95"/>
      <c r="EH1076" s="95"/>
      <c r="EI1076" s="95"/>
      <c r="EJ1076" s="95"/>
      <c r="EK1076" s="95"/>
      <c r="EL1076" s="95"/>
      <c r="EM1076" s="95"/>
      <c r="EN1076" s="95"/>
      <c r="EO1076" s="95"/>
      <c r="EP1076" s="95"/>
      <c r="EQ1076" s="95"/>
      <c r="ER1076" s="95"/>
      <c r="ES1076" s="95"/>
      <c r="ET1076" s="95"/>
      <c r="EU1076" s="95"/>
      <c r="EV1076" s="95"/>
      <c r="EW1076" s="95"/>
      <c r="EX1076" s="95"/>
      <c r="EY1076" s="95"/>
      <c r="EZ1076" s="95"/>
      <c r="FA1076" s="95"/>
      <c r="FB1076" s="95"/>
      <c r="FC1076" s="95"/>
      <c r="FD1076" s="95"/>
      <c r="FE1076" s="95"/>
      <c r="FF1076" s="95"/>
      <c r="FG1076" s="95"/>
      <c r="FH1076" s="95"/>
      <c r="FI1076" s="95"/>
      <c r="FJ1076" s="95"/>
      <c r="FK1076" s="95"/>
      <c r="FL1076" s="95"/>
      <c r="FM1076" s="95"/>
      <c r="FN1076" s="95"/>
      <c r="FO1076" s="95"/>
      <c r="FP1076" s="95"/>
      <c r="FQ1076" s="95"/>
      <c r="FR1076" s="95"/>
      <c r="FS1076" s="95"/>
      <c r="FT1076" s="95"/>
      <c r="FU1076" s="95"/>
      <c r="FV1076" s="95"/>
      <c r="FW1076" s="95"/>
      <c r="FX1076" s="95"/>
      <c r="FY1076" s="95"/>
      <c r="FZ1076" s="95"/>
      <c r="GA1076" s="95"/>
      <c r="GB1076" s="95"/>
      <c r="GC1076" s="95"/>
      <c r="GD1076" s="95"/>
      <c r="GE1076" s="95"/>
      <c r="GF1076" s="95"/>
      <c r="GG1076" s="95"/>
      <c r="GH1076" s="95"/>
      <c r="GI1076" s="95"/>
      <c r="GJ1076" s="95"/>
      <c r="GK1076" s="95"/>
      <c r="GL1076" s="95"/>
      <c r="GM1076" s="95"/>
      <c r="GN1076" s="95"/>
      <c r="GO1076" s="95"/>
      <c r="GP1076" s="95"/>
      <c r="GQ1076" s="95"/>
      <c r="GR1076" s="95"/>
      <c r="GS1076" s="95"/>
      <c r="GT1076" s="95"/>
      <c r="GU1076" s="95"/>
      <c r="GV1076" s="95"/>
      <c r="GW1076" s="95"/>
      <c r="GX1076" s="95"/>
      <c r="GY1076" s="95"/>
      <c r="GZ1076" s="95"/>
      <c r="HA1076" s="95"/>
      <c r="HB1076" s="95"/>
      <c r="HC1076" s="95"/>
      <c r="HD1076" s="95"/>
      <c r="HE1076" s="95"/>
      <c r="HF1076" s="95"/>
    </row>
    <row r="1077" spans="1:214" s="181" customFormat="1" x14ac:dyDescent="0.2">
      <c r="A1077" s="98"/>
      <c r="B1077" s="585">
        <v>6</v>
      </c>
      <c r="C1077" s="549" t="s">
        <v>10</v>
      </c>
      <c r="D1077" s="550" t="s">
        <v>575</v>
      </c>
      <c r="E1077" s="543"/>
      <c r="F1077" s="543"/>
      <c r="G1077" s="544"/>
      <c r="H1077" s="223">
        <f t="shared" si="534"/>
        <v>6</v>
      </c>
      <c r="I1077" s="105" t="str">
        <f t="shared" si="535"/>
        <v>TRAN</v>
      </c>
      <c r="J1077" s="586">
        <f t="shared" si="538"/>
        <v>0</v>
      </c>
      <c r="K1077" s="586">
        <f t="shared" si="538"/>
        <v>0</v>
      </c>
      <c r="L1077" s="586">
        <f t="shared" si="538"/>
        <v>0</v>
      </c>
      <c r="M1077" s="586">
        <f t="shared" si="538"/>
        <v>0</v>
      </c>
      <c r="N1077" s="586">
        <f t="shared" si="538"/>
        <v>1</v>
      </c>
      <c r="O1077" s="586">
        <f t="shared" si="538"/>
        <v>0</v>
      </c>
      <c r="P1077" s="586">
        <f t="shared" si="538"/>
        <v>0</v>
      </c>
      <c r="Q1077" s="586">
        <f t="shared" si="539"/>
        <v>1</v>
      </c>
      <c r="R1077" s="584"/>
      <c r="S1077" s="95"/>
      <c r="T1077" s="95"/>
      <c r="U1077" s="95"/>
      <c r="V1077" s="95"/>
      <c r="W1077" s="95"/>
      <c r="X1077" s="95"/>
      <c r="Y1077" s="95"/>
      <c r="Z1077" s="95"/>
      <c r="AA1077" s="95"/>
      <c r="AB1077" s="95"/>
      <c r="AC1077" s="95"/>
      <c r="AD1077" s="95"/>
      <c r="AE1077" s="95"/>
      <c r="AF1077" s="95"/>
      <c r="AG1077" s="95"/>
      <c r="AH1077" s="95"/>
      <c r="AI1077" s="95"/>
      <c r="AJ1077" s="95"/>
      <c r="AK1077" s="95"/>
      <c r="AL1077" s="95"/>
      <c r="AM1077" s="95"/>
      <c r="AN1077" s="95"/>
      <c r="AO1077" s="95"/>
      <c r="AP1077" s="95"/>
      <c r="AQ1077" s="95"/>
      <c r="AR1077" s="95"/>
      <c r="AS1077" s="95"/>
      <c r="AT1077" s="95"/>
      <c r="AU1077" s="95"/>
      <c r="AV1077" s="95"/>
      <c r="AW1077" s="95"/>
      <c r="AX1077" s="95"/>
      <c r="AY1077" s="95"/>
      <c r="AZ1077" s="95"/>
      <c r="BA1077" s="95"/>
      <c r="BB1077" s="95"/>
      <c r="BC1077" s="95"/>
      <c r="BD1077" s="95"/>
      <c r="BE1077" s="95"/>
      <c r="BF1077" s="95"/>
      <c r="BG1077" s="95"/>
      <c r="BH1077" s="95"/>
      <c r="BI1077" s="95"/>
      <c r="BJ1077" s="95"/>
      <c r="BK1077" s="95"/>
      <c r="BL1077" s="95"/>
      <c r="BM1077" s="95"/>
      <c r="BN1077" s="95"/>
      <c r="BO1077" s="95"/>
      <c r="BP1077" s="95"/>
      <c r="BQ1077" s="95"/>
      <c r="BR1077" s="95"/>
      <c r="BS1077" s="95"/>
      <c r="BT1077" s="95"/>
      <c r="BU1077" s="95"/>
      <c r="BV1077" s="95"/>
      <c r="BW1077" s="95"/>
      <c r="BX1077" s="95"/>
      <c r="BY1077" s="95"/>
      <c r="BZ1077" s="95"/>
      <c r="CA1077" s="95"/>
      <c r="CB1077" s="95"/>
      <c r="CC1077" s="95"/>
      <c r="CD1077" s="95"/>
      <c r="CE1077" s="95"/>
      <c r="CF1077" s="95"/>
      <c r="CG1077" s="95"/>
      <c r="CH1077" s="95"/>
      <c r="CI1077" s="95"/>
      <c r="CJ1077" s="95"/>
      <c r="CK1077" s="95"/>
      <c r="CL1077" s="95"/>
      <c r="CM1077" s="95"/>
      <c r="CN1077" s="95"/>
      <c r="CO1077" s="95"/>
      <c r="CP1077" s="95"/>
      <c r="CQ1077" s="95"/>
      <c r="CR1077" s="95"/>
      <c r="CS1077" s="95"/>
      <c r="CT1077" s="95"/>
      <c r="CU1077" s="95"/>
      <c r="CV1077" s="95"/>
      <c r="CW1077" s="95"/>
      <c r="CX1077" s="95"/>
      <c r="CY1077" s="95"/>
      <c r="CZ1077" s="95"/>
      <c r="DA1077" s="95"/>
      <c r="DB1077" s="95"/>
      <c r="DC1077" s="95"/>
      <c r="DD1077" s="95"/>
      <c r="DE1077" s="95"/>
      <c r="DF1077" s="95"/>
      <c r="DG1077" s="95"/>
      <c r="DH1077" s="95"/>
      <c r="DI1077" s="95"/>
      <c r="DJ1077" s="95"/>
      <c r="DK1077" s="95"/>
      <c r="DL1077" s="95"/>
      <c r="DM1077" s="95"/>
      <c r="DN1077" s="95"/>
      <c r="DO1077" s="95"/>
      <c r="DP1077" s="95"/>
      <c r="DQ1077" s="95"/>
      <c r="DR1077" s="95"/>
      <c r="DS1077" s="95"/>
      <c r="DT1077" s="95"/>
      <c r="DU1077" s="95"/>
      <c r="DV1077" s="95"/>
      <c r="DW1077" s="95"/>
      <c r="DX1077" s="95"/>
      <c r="DY1077" s="95"/>
      <c r="DZ1077" s="95"/>
      <c r="EA1077" s="95"/>
      <c r="EB1077" s="95"/>
      <c r="EC1077" s="95"/>
      <c r="ED1077" s="95"/>
      <c r="EE1077" s="95"/>
      <c r="EF1077" s="95"/>
      <c r="EG1077" s="95"/>
      <c r="EH1077" s="95"/>
      <c r="EI1077" s="95"/>
      <c r="EJ1077" s="95"/>
      <c r="EK1077" s="95"/>
      <c r="EL1077" s="95"/>
      <c r="EM1077" s="95"/>
      <c r="EN1077" s="95"/>
      <c r="EO1077" s="95"/>
      <c r="EP1077" s="95"/>
      <c r="EQ1077" s="95"/>
      <c r="ER1077" s="95"/>
      <c r="ES1077" s="95"/>
      <c r="ET1077" s="95"/>
      <c r="EU1077" s="95"/>
      <c r="EV1077" s="95"/>
      <c r="EW1077" s="95"/>
      <c r="EX1077" s="95"/>
      <c r="EY1077" s="95"/>
      <c r="EZ1077" s="95"/>
      <c r="FA1077" s="95"/>
      <c r="FB1077" s="95"/>
      <c r="FC1077" s="95"/>
      <c r="FD1077" s="95"/>
      <c r="FE1077" s="95"/>
      <c r="FF1077" s="95"/>
      <c r="FG1077" s="95"/>
      <c r="FH1077" s="95"/>
      <c r="FI1077" s="95"/>
      <c r="FJ1077" s="95"/>
      <c r="FK1077" s="95"/>
      <c r="FL1077" s="95"/>
      <c r="FM1077" s="95"/>
      <c r="FN1077" s="95"/>
      <c r="FO1077" s="95"/>
      <c r="FP1077" s="95"/>
      <c r="FQ1077" s="95"/>
      <c r="FR1077" s="95"/>
      <c r="FS1077" s="95"/>
      <c r="FT1077" s="95"/>
      <c r="FU1077" s="95"/>
      <c r="FV1077" s="95"/>
      <c r="FW1077" s="95"/>
      <c r="FX1077" s="95"/>
      <c r="FY1077" s="95"/>
      <c r="FZ1077" s="95"/>
      <c r="GA1077" s="95"/>
      <c r="GB1077" s="95"/>
      <c r="GC1077" s="95"/>
      <c r="GD1077" s="95"/>
      <c r="GE1077" s="95"/>
      <c r="GF1077" s="95"/>
      <c r="GG1077" s="95"/>
      <c r="GH1077" s="95"/>
      <c r="GI1077" s="95"/>
      <c r="GJ1077" s="95"/>
      <c r="GK1077" s="95"/>
      <c r="GL1077" s="95"/>
      <c r="GM1077" s="95"/>
      <c r="GN1077" s="95"/>
      <c r="GO1077" s="95"/>
      <c r="GP1077" s="95"/>
      <c r="GQ1077" s="95"/>
      <c r="GR1077" s="95"/>
      <c r="GS1077" s="95"/>
      <c r="GT1077" s="95"/>
      <c r="GU1077" s="95"/>
      <c r="GV1077" s="95"/>
      <c r="GW1077" s="95"/>
      <c r="GX1077" s="95"/>
      <c r="GY1077" s="95"/>
      <c r="GZ1077" s="95"/>
      <c r="HA1077" s="95"/>
      <c r="HB1077" s="95"/>
      <c r="HC1077" s="95"/>
      <c r="HD1077" s="95"/>
      <c r="HE1077" s="95"/>
      <c r="HF1077" s="95"/>
    </row>
    <row r="1078" spans="1:214" s="181" customFormat="1" x14ac:dyDescent="0.2">
      <c r="A1078" s="98"/>
      <c r="B1078" s="585">
        <v>7</v>
      </c>
      <c r="C1078" s="549" t="s">
        <v>576</v>
      </c>
      <c r="D1078" s="550" t="s">
        <v>59</v>
      </c>
      <c r="E1078" s="543"/>
      <c r="F1078" s="543"/>
      <c r="G1078" s="544"/>
      <c r="H1078" s="223">
        <f t="shared" si="534"/>
        <v>7</v>
      </c>
      <c r="I1078" s="105" t="str">
        <f t="shared" si="535"/>
        <v>SLS</v>
      </c>
      <c r="J1078" s="586">
        <f t="shared" si="538"/>
        <v>0</v>
      </c>
      <c r="K1078" s="586">
        <f t="shared" si="538"/>
        <v>0</v>
      </c>
      <c r="L1078" s="586">
        <f t="shared" si="538"/>
        <v>0</v>
      </c>
      <c r="M1078" s="586">
        <f t="shared" si="538"/>
        <v>0</v>
      </c>
      <c r="N1078" s="586">
        <f t="shared" si="538"/>
        <v>0</v>
      </c>
      <c r="O1078" s="586">
        <f t="shared" si="538"/>
        <v>1</v>
      </c>
      <c r="P1078" s="586">
        <f t="shared" si="538"/>
        <v>0</v>
      </c>
      <c r="Q1078" s="586">
        <f t="shared" si="539"/>
        <v>1</v>
      </c>
      <c r="R1078" s="584"/>
      <c r="S1078" s="95"/>
      <c r="T1078" s="95"/>
      <c r="U1078" s="95"/>
      <c r="V1078" s="95"/>
      <c r="W1078" s="95"/>
      <c r="X1078" s="95"/>
      <c r="Y1078" s="95"/>
      <c r="Z1078" s="95"/>
      <c r="AA1078" s="95"/>
      <c r="AB1078" s="95"/>
      <c r="AC1078" s="95"/>
      <c r="AD1078" s="95"/>
      <c r="AE1078" s="95"/>
      <c r="AF1078" s="95"/>
      <c r="AG1078" s="95"/>
      <c r="AH1078" s="95"/>
      <c r="AI1078" s="95"/>
      <c r="AJ1078" s="95"/>
      <c r="AK1078" s="95"/>
      <c r="AL1078" s="95"/>
      <c r="AM1078" s="95"/>
      <c r="AN1078" s="95"/>
      <c r="AO1078" s="95"/>
      <c r="AP1078" s="95"/>
      <c r="AQ1078" s="95"/>
      <c r="AR1078" s="95"/>
      <c r="AS1078" s="95"/>
      <c r="AT1078" s="95"/>
      <c r="AU1078" s="95"/>
      <c r="AV1078" s="95"/>
      <c r="AW1078" s="95"/>
      <c r="AX1078" s="95"/>
      <c r="AY1078" s="95"/>
      <c r="AZ1078" s="95"/>
      <c r="BA1078" s="95"/>
      <c r="BB1078" s="95"/>
      <c r="BC1078" s="95"/>
      <c r="BD1078" s="95"/>
      <c r="BE1078" s="95"/>
      <c r="BF1078" s="95"/>
      <c r="BG1078" s="95"/>
      <c r="BH1078" s="95"/>
      <c r="BI1078" s="95"/>
      <c r="BJ1078" s="95"/>
      <c r="BK1078" s="95"/>
      <c r="BL1078" s="95"/>
      <c r="BM1078" s="95"/>
      <c r="BN1078" s="95"/>
      <c r="BO1078" s="95"/>
      <c r="BP1078" s="95"/>
      <c r="BQ1078" s="95"/>
      <c r="BR1078" s="95"/>
      <c r="BS1078" s="95"/>
      <c r="BT1078" s="95"/>
      <c r="BU1078" s="95"/>
      <c r="BV1078" s="95"/>
      <c r="BW1078" s="95"/>
      <c r="BX1078" s="95"/>
      <c r="BY1078" s="95"/>
      <c r="BZ1078" s="95"/>
      <c r="CA1078" s="95"/>
      <c r="CB1078" s="95"/>
      <c r="CC1078" s="95"/>
      <c r="CD1078" s="95"/>
      <c r="CE1078" s="95"/>
      <c r="CF1078" s="95"/>
      <c r="CG1078" s="95"/>
      <c r="CH1078" s="95"/>
      <c r="CI1078" s="95"/>
      <c r="CJ1078" s="95"/>
      <c r="CK1078" s="95"/>
      <c r="CL1078" s="95"/>
      <c r="CM1078" s="95"/>
      <c r="CN1078" s="95"/>
      <c r="CO1078" s="95"/>
      <c r="CP1078" s="95"/>
      <c r="CQ1078" s="95"/>
      <c r="CR1078" s="95"/>
      <c r="CS1078" s="95"/>
      <c r="CT1078" s="95"/>
      <c r="CU1078" s="95"/>
      <c r="CV1078" s="95"/>
      <c r="CW1078" s="95"/>
      <c r="CX1078" s="95"/>
      <c r="CY1078" s="95"/>
      <c r="CZ1078" s="95"/>
      <c r="DA1078" s="95"/>
      <c r="DB1078" s="95"/>
      <c r="DC1078" s="95"/>
      <c r="DD1078" s="95"/>
      <c r="DE1078" s="95"/>
      <c r="DF1078" s="95"/>
      <c r="DG1078" s="95"/>
      <c r="DH1078" s="95"/>
      <c r="DI1078" s="95"/>
      <c r="DJ1078" s="95"/>
      <c r="DK1078" s="95"/>
      <c r="DL1078" s="95"/>
      <c r="DM1078" s="95"/>
      <c r="DN1078" s="95"/>
      <c r="DO1078" s="95"/>
      <c r="DP1078" s="95"/>
      <c r="DQ1078" s="95"/>
      <c r="DR1078" s="95"/>
      <c r="DS1078" s="95"/>
      <c r="DT1078" s="95"/>
      <c r="DU1078" s="95"/>
      <c r="DV1078" s="95"/>
      <c r="DW1078" s="95"/>
      <c r="DX1078" s="95"/>
      <c r="DY1078" s="95"/>
      <c r="DZ1078" s="95"/>
      <c r="EA1078" s="95"/>
      <c r="EB1078" s="95"/>
      <c r="EC1078" s="95"/>
      <c r="ED1078" s="95"/>
      <c r="EE1078" s="95"/>
      <c r="EF1078" s="95"/>
      <c r="EG1078" s="95"/>
      <c r="EH1078" s="95"/>
      <c r="EI1078" s="95"/>
      <c r="EJ1078" s="95"/>
      <c r="EK1078" s="95"/>
      <c r="EL1078" s="95"/>
      <c r="EM1078" s="95"/>
      <c r="EN1078" s="95"/>
      <c r="EO1078" s="95"/>
      <c r="EP1078" s="95"/>
      <c r="EQ1078" s="95"/>
      <c r="ER1078" s="95"/>
      <c r="ES1078" s="95"/>
      <c r="ET1078" s="95"/>
      <c r="EU1078" s="95"/>
      <c r="EV1078" s="95"/>
      <c r="EW1078" s="95"/>
      <c r="EX1078" s="95"/>
      <c r="EY1078" s="95"/>
      <c r="EZ1078" s="95"/>
      <c r="FA1078" s="95"/>
      <c r="FB1078" s="95"/>
      <c r="FC1078" s="95"/>
      <c r="FD1078" s="95"/>
      <c r="FE1078" s="95"/>
      <c r="FF1078" s="95"/>
      <c r="FG1078" s="95"/>
      <c r="FH1078" s="95"/>
      <c r="FI1078" s="95"/>
      <c r="FJ1078" s="95"/>
      <c r="FK1078" s="95"/>
      <c r="FL1078" s="95"/>
      <c r="FM1078" s="95"/>
      <c r="FN1078" s="95"/>
      <c r="FO1078" s="95"/>
      <c r="FP1078" s="95"/>
      <c r="FQ1078" s="95"/>
      <c r="FR1078" s="95"/>
      <c r="FS1078" s="95"/>
      <c r="FT1078" s="95"/>
      <c r="FU1078" s="95"/>
      <c r="FV1078" s="95"/>
      <c r="FW1078" s="95"/>
      <c r="FX1078" s="95"/>
      <c r="FY1078" s="95"/>
      <c r="FZ1078" s="95"/>
      <c r="GA1078" s="95"/>
      <c r="GB1078" s="95"/>
      <c r="GC1078" s="95"/>
      <c r="GD1078" s="95"/>
      <c r="GE1078" s="95"/>
      <c r="GF1078" s="95"/>
      <c r="GG1078" s="95"/>
      <c r="GH1078" s="95"/>
      <c r="GI1078" s="95"/>
      <c r="GJ1078" s="95"/>
      <c r="GK1078" s="95"/>
      <c r="GL1078" s="95"/>
      <c r="GM1078" s="95"/>
      <c r="GN1078" s="95"/>
      <c r="GO1078" s="95"/>
      <c r="GP1078" s="95"/>
      <c r="GQ1078" s="95"/>
      <c r="GR1078" s="95"/>
      <c r="GS1078" s="95"/>
      <c r="GT1078" s="95"/>
      <c r="GU1078" s="95"/>
      <c r="GV1078" s="95"/>
      <c r="GW1078" s="95"/>
      <c r="GX1078" s="95"/>
      <c r="GY1078" s="95"/>
      <c r="GZ1078" s="95"/>
      <c r="HA1078" s="95"/>
      <c r="HB1078" s="95"/>
      <c r="HC1078" s="95"/>
      <c r="HD1078" s="95"/>
      <c r="HE1078" s="95"/>
      <c r="HF1078" s="95"/>
    </row>
    <row r="1079" spans="1:214" s="181" customFormat="1" x14ac:dyDescent="0.2">
      <c r="A1079" s="98"/>
      <c r="B1079" s="585">
        <v>8</v>
      </c>
      <c r="C1079" s="549" t="s">
        <v>577</v>
      </c>
      <c r="D1079" s="550" t="s">
        <v>60</v>
      </c>
      <c r="E1079" s="543"/>
      <c r="F1079" s="543"/>
      <c r="G1079" s="544"/>
      <c r="H1079" s="223">
        <f t="shared" si="534"/>
        <v>8</v>
      </c>
      <c r="I1079" s="105" t="str">
        <f t="shared" si="535"/>
        <v>MLS</v>
      </c>
      <c r="J1079" s="586">
        <f t="shared" si="538"/>
        <v>0</v>
      </c>
      <c r="K1079" s="586">
        <f t="shared" si="538"/>
        <v>0</v>
      </c>
      <c r="L1079" s="586">
        <f t="shared" si="538"/>
        <v>0</v>
      </c>
      <c r="M1079" s="586">
        <f t="shared" si="538"/>
        <v>0</v>
      </c>
      <c r="N1079" s="586">
        <f t="shared" si="538"/>
        <v>0</v>
      </c>
      <c r="O1079" s="586">
        <f t="shared" si="538"/>
        <v>0</v>
      </c>
      <c r="P1079" s="586">
        <f t="shared" si="538"/>
        <v>1</v>
      </c>
      <c r="Q1079" s="586">
        <f t="shared" si="539"/>
        <v>1</v>
      </c>
      <c r="R1079" s="584"/>
      <c r="S1079" s="95"/>
      <c r="T1079" s="95"/>
      <c r="U1079" s="95"/>
      <c r="V1079" s="95"/>
      <c r="W1079" s="95"/>
      <c r="X1079" s="95"/>
      <c r="Y1079" s="95"/>
      <c r="Z1079" s="95"/>
      <c r="AA1079" s="95"/>
      <c r="AB1079" s="95"/>
      <c r="AC1079" s="95"/>
      <c r="AD1079" s="95"/>
      <c r="AE1079" s="95"/>
      <c r="AF1079" s="95"/>
      <c r="AG1079" s="95"/>
      <c r="AH1079" s="95"/>
      <c r="AI1079" s="95"/>
      <c r="AJ1079" s="95"/>
      <c r="AK1079" s="95"/>
      <c r="AL1079" s="95"/>
      <c r="AM1079" s="95"/>
      <c r="AN1079" s="95"/>
      <c r="AO1079" s="95"/>
      <c r="AP1079" s="95"/>
      <c r="AQ1079" s="95"/>
      <c r="AR1079" s="95"/>
      <c r="AS1079" s="95"/>
      <c r="AT1079" s="95"/>
      <c r="AU1079" s="95"/>
      <c r="AV1079" s="95"/>
      <c r="AW1079" s="95"/>
      <c r="AX1079" s="95"/>
      <c r="AY1079" s="95"/>
      <c r="AZ1079" s="95"/>
      <c r="BA1079" s="95"/>
      <c r="BB1079" s="95"/>
      <c r="BC1079" s="95"/>
      <c r="BD1079" s="95"/>
      <c r="BE1079" s="95"/>
      <c r="BF1079" s="95"/>
      <c r="BG1079" s="95"/>
      <c r="BH1079" s="95"/>
      <c r="BI1079" s="95"/>
      <c r="BJ1079" s="95"/>
      <c r="BK1079" s="95"/>
      <c r="BL1079" s="95"/>
      <c r="BM1079" s="95"/>
      <c r="BN1079" s="95"/>
      <c r="BO1079" s="95"/>
      <c r="BP1079" s="95"/>
      <c r="BQ1079" s="95"/>
      <c r="BR1079" s="95"/>
      <c r="BS1079" s="95"/>
      <c r="BT1079" s="95"/>
      <c r="BU1079" s="95"/>
      <c r="BV1079" s="95"/>
      <c r="BW1079" s="95"/>
      <c r="BX1079" s="95"/>
      <c r="BY1079" s="95"/>
      <c r="BZ1079" s="95"/>
      <c r="CA1079" s="95"/>
      <c r="CB1079" s="95"/>
      <c r="CC1079" s="95"/>
      <c r="CD1079" s="95"/>
      <c r="CE1079" s="95"/>
      <c r="CF1079" s="95"/>
      <c r="CG1079" s="95"/>
      <c r="CH1079" s="95"/>
      <c r="CI1079" s="95"/>
      <c r="CJ1079" s="95"/>
      <c r="CK1079" s="95"/>
      <c r="CL1079" s="95"/>
      <c r="CM1079" s="95"/>
      <c r="CN1079" s="95"/>
      <c r="CO1079" s="95"/>
      <c r="CP1079" s="95"/>
      <c r="CQ1079" s="95"/>
      <c r="CR1079" s="95"/>
      <c r="CS1079" s="95"/>
      <c r="CT1079" s="95"/>
      <c r="CU1079" s="95"/>
      <c r="CV1079" s="95"/>
      <c r="CW1079" s="95"/>
      <c r="CX1079" s="95"/>
      <c r="CY1079" s="95"/>
      <c r="CZ1079" s="95"/>
      <c r="DA1079" s="95"/>
      <c r="DB1079" s="95"/>
      <c r="DC1079" s="95"/>
      <c r="DD1079" s="95"/>
      <c r="DE1079" s="95"/>
      <c r="DF1079" s="95"/>
      <c r="DG1079" s="95"/>
      <c r="DH1079" s="95"/>
      <c r="DI1079" s="95"/>
      <c r="DJ1079" s="95"/>
      <c r="DK1079" s="95"/>
      <c r="DL1079" s="95"/>
      <c r="DM1079" s="95"/>
      <c r="DN1079" s="95"/>
      <c r="DO1079" s="95"/>
      <c r="DP1079" s="95"/>
      <c r="DQ1079" s="95"/>
      <c r="DR1079" s="95"/>
      <c r="DS1079" s="95"/>
      <c r="DT1079" s="95"/>
      <c r="DU1079" s="95"/>
      <c r="DV1079" s="95"/>
      <c r="DW1079" s="95"/>
      <c r="DX1079" s="95"/>
      <c r="DY1079" s="95"/>
      <c r="DZ1079" s="95"/>
      <c r="EA1079" s="95"/>
      <c r="EB1079" s="95"/>
      <c r="EC1079" s="95"/>
      <c r="ED1079" s="95"/>
      <c r="EE1079" s="95"/>
      <c r="EF1079" s="95"/>
      <c r="EG1079" s="95"/>
      <c r="EH1079" s="95"/>
      <c r="EI1079" s="95"/>
      <c r="EJ1079" s="95"/>
      <c r="EK1079" s="95"/>
      <c r="EL1079" s="95"/>
      <c r="EM1079" s="95"/>
      <c r="EN1079" s="95"/>
      <c r="EO1079" s="95"/>
      <c r="EP1079" s="95"/>
      <c r="EQ1079" s="95"/>
      <c r="ER1079" s="95"/>
      <c r="ES1079" s="95"/>
      <c r="ET1079" s="95"/>
      <c r="EU1079" s="95"/>
      <c r="EV1079" s="95"/>
      <c r="EW1079" s="95"/>
      <c r="EX1079" s="95"/>
      <c r="EY1079" s="95"/>
      <c r="EZ1079" s="95"/>
      <c r="FA1079" s="95"/>
      <c r="FB1079" s="95"/>
      <c r="FC1079" s="95"/>
      <c r="FD1079" s="95"/>
      <c r="FE1079" s="95"/>
      <c r="FF1079" s="95"/>
      <c r="FG1079" s="95"/>
      <c r="FH1079" s="95"/>
      <c r="FI1079" s="95"/>
      <c r="FJ1079" s="95"/>
      <c r="FK1079" s="95"/>
      <c r="FL1079" s="95"/>
      <c r="FM1079" s="95"/>
      <c r="FN1079" s="95"/>
      <c r="FO1079" s="95"/>
      <c r="FP1079" s="95"/>
      <c r="FQ1079" s="95"/>
      <c r="FR1079" s="95"/>
      <c r="FS1079" s="95"/>
      <c r="FT1079" s="95"/>
      <c r="FU1079" s="95"/>
      <c r="FV1079" s="95"/>
      <c r="FW1079" s="95"/>
      <c r="FX1079" s="95"/>
      <c r="FY1079" s="95"/>
      <c r="FZ1079" s="95"/>
      <c r="GA1079" s="95"/>
      <c r="GB1079" s="95"/>
      <c r="GC1079" s="95"/>
      <c r="GD1079" s="95"/>
      <c r="GE1079" s="95"/>
      <c r="GF1079" s="95"/>
      <c r="GG1079" s="95"/>
      <c r="GH1079" s="95"/>
      <c r="GI1079" s="95"/>
      <c r="GJ1079" s="95"/>
      <c r="GK1079" s="95"/>
      <c r="GL1079" s="95"/>
      <c r="GM1079" s="95"/>
      <c r="GN1079" s="95"/>
      <c r="GO1079" s="95"/>
      <c r="GP1079" s="95"/>
      <c r="GQ1079" s="95"/>
      <c r="GR1079" s="95"/>
      <c r="GS1079" s="95"/>
      <c r="GT1079" s="95"/>
      <c r="GU1079" s="95"/>
      <c r="GV1079" s="95"/>
      <c r="GW1079" s="95"/>
      <c r="GX1079" s="95"/>
      <c r="GY1079" s="95"/>
      <c r="GZ1079" s="95"/>
      <c r="HA1079" s="95"/>
      <c r="HB1079" s="95"/>
      <c r="HC1079" s="95"/>
      <c r="HD1079" s="95"/>
      <c r="HE1079" s="95"/>
      <c r="HF1079" s="95"/>
    </row>
    <row r="1080" spans="1:214" s="181" customFormat="1" x14ac:dyDescent="0.2">
      <c r="A1080" s="98"/>
      <c r="B1080" s="585">
        <v>9</v>
      </c>
      <c r="C1080" s="549"/>
      <c r="D1080" s="550"/>
      <c r="E1080" s="543"/>
      <c r="F1080" s="543"/>
      <c r="G1080" s="544"/>
      <c r="H1080" s="223">
        <f t="shared" si="534"/>
        <v>9</v>
      </c>
      <c r="I1080" s="105"/>
      <c r="J1080" s="586">
        <f t="shared" si="538"/>
        <v>0</v>
      </c>
      <c r="K1080" s="586">
        <f t="shared" si="538"/>
        <v>0</v>
      </c>
      <c r="L1080" s="586">
        <f t="shared" si="538"/>
        <v>0</v>
      </c>
      <c r="M1080" s="586">
        <f t="shared" si="538"/>
        <v>0</v>
      </c>
      <c r="N1080" s="586">
        <f t="shared" si="538"/>
        <v>0</v>
      </c>
      <c r="O1080" s="586">
        <f t="shared" si="538"/>
        <v>0</v>
      </c>
      <c r="P1080" s="586">
        <f t="shared" si="538"/>
        <v>0</v>
      </c>
      <c r="Q1080" s="586">
        <f t="shared" si="539"/>
        <v>0</v>
      </c>
      <c r="R1080" s="584"/>
      <c r="S1080" s="95"/>
      <c r="T1080" s="95"/>
      <c r="U1080" s="95"/>
      <c r="V1080" s="95"/>
      <c r="W1080" s="95"/>
      <c r="X1080" s="95"/>
      <c r="Y1080" s="95"/>
      <c r="Z1080" s="95"/>
      <c r="AA1080" s="95"/>
      <c r="AB1080" s="95"/>
      <c r="AC1080" s="95"/>
      <c r="AD1080" s="95"/>
      <c r="AE1080" s="95"/>
      <c r="AF1080" s="95"/>
      <c r="AG1080" s="95"/>
      <c r="AH1080" s="95"/>
      <c r="AI1080" s="95"/>
      <c r="AJ1080" s="95"/>
      <c r="AK1080" s="95"/>
      <c r="AL1080" s="95"/>
      <c r="AM1080" s="95"/>
      <c r="AN1080" s="95"/>
      <c r="AO1080" s="95"/>
      <c r="AP1080" s="95"/>
      <c r="AQ1080" s="95"/>
      <c r="AR1080" s="95"/>
      <c r="AS1080" s="95"/>
      <c r="AT1080" s="95"/>
      <c r="AU1080" s="95"/>
      <c r="AV1080" s="95"/>
      <c r="AW1080" s="95"/>
      <c r="AX1080" s="95"/>
      <c r="AY1080" s="95"/>
      <c r="AZ1080" s="95"/>
      <c r="BA1080" s="95"/>
      <c r="BB1080" s="95"/>
      <c r="BC1080" s="95"/>
      <c r="BD1080" s="95"/>
      <c r="BE1080" s="95"/>
      <c r="BF1080" s="95"/>
      <c r="BG1080" s="95"/>
      <c r="BH1080" s="95"/>
      <c r="BI1080" s="95"/>
      <c r="BJ1080" s="95"/>
      <c r="BK1080" s="95"/>
      <c r="BL1080" s="95"/>
      <c r="BM1080" s="95"/>
      <c r="BN1080" s="95"/>
      <c r="BO1080" s="95"/>
      <c r="BP1080" s="95"/>
      <c r="BQ1080" s="95"/>
      <c r="BR1080" s="95"/>
      <c r="BS1080" s="95"/>
      <c r="BT1080" s="95"/>
      <c r="BU1080" s="95"/>
      <c r="BV1080" s="95"/>
      <c r="BW1080" s="95"/>
      <c r="BX1080" s="95"/>
      <c r="BY1080" s="95"/>
      <c r="BZ1080" s="95"/>
      <c r="CA1080" s="95"/>
      <c r="CB1080" s="95"/>
      <c r="CC1080" s="95"/>
      <c r="CD1080" s="95"/>
      <c r="CE1080" s="95"/>
      <c r="CF1080" s="95"/>
      <c r="CG1080" s="95"/>
      <c r="CH1080" s="95"/>
      <c r="CI1080" s="95"/>
      <c r="CJ1080" s="95"/>
      <c r="CK1080" s="95"/>
      <c r="CL1080" s="95"/>
      <c r="CM1080" s="95"/>
      <c r="CN1080" s="95"/>
      <c r="CO1080" s="95"/>
      <c r="CP1080" s="95"/>
      <c r="CQ1080" s="95"/>
      <c r="CR1080" s="95"/>
      <c r="CS1080" s="95"/>
      <c r="CT1080" s="95"/>
      <c r="CU1080" s="95"/>
      <c r="CV1080" s="95"/>
      <c r="CW1080" s="95"/>
      <c r="CX1080" s="95"/>
      <c r="CY1080" s="95"/>
      <c r="CZ1080" s="95"/>
      <c r="DA1080" s="95"/>
      <c r="DB1080" s="95"/>
      <c r="DC1080" s="95"/>
      <c r="DD1080" s="95"/>
      <c r="DE1080" s="95"/>
      <c r="DF1080" s="95"/>
      <c r="DG1080" s="95"/>
      <c r="DH1080" s="95"/>
      <c r="DI1080" s="95"/>
      <c r="DJ1080" s="95"/>
      <c r="DK1080" s="95"/>
      <c r="DL1080" s="95"/>
      <c r="DM1080" s="95"/>
      <c r="DN1080" s="95"/>
      <c r="DO1080" s="95"/>
      <c r="DP1080" s="95"/>
      <c r="DQ1080" s="95"/>
      <c r="DR1080" s="95"/>
      <c r="DS1080" s="95"/>
      <c r="DT1080" s="95"/>
      <c r="DU1080" s="95"/>
      <c r="DV1080" s="95"/>
      <c r="DW1080" s="95"/>
      <c r="DX1080" s="95"/>
      <c r="DY1080" s="95"/>
      <c r="DZ1080" s="95"/>
      <c r="EA1080" s="95"/>
      <c r="EB1080" s="95"/>
      <c r="EC1080" s="95"/>
      <c r="ED1080" s="95"/>
      <c r="EE1080" s="95"/>
      <c r="EF1080" s="95"/>
      <c r="EG1080" s="95"/>
      <c r="EH1080" s="95"/>
      <c r="EI1080" s="95"/>
      <c r="EJ1080" s="95"/>
      <c r="EK1080" s="95"/>
      <c r="EL1080" s="95"/>
      <c r="EM1080" s="95"/>
      <c r="EN1080" s="95"/>
      <c r="EO1080" s="95"/>
      <c r="EP1080" s="95"/>
      <c r="EQ1080" s="95"/>
      <c r="ER1080" s="95"/>
      <c r="ES1080" s="95"/>
      <c r="ET1080" s="95"/>
      <c r="EU1080" s="95"/>
      <c r="EV1080" s="95"/>
      <c r="EW1080" s="95"/>
      <c r="EX1080" s="95"/>
      <c r="EY1080" s="95"/>
      <c r="EZ1080" s="95"/>
      <c r="FA1080" s="95"/>
      <c r="FB1080" s="95"/>
      <c r="FC1080" s="95"/>
      <c r="FD1080" s="95"/>
      <c r="FE1080" s="95"/>
      <c r="FF1080" s="95"/>
      <c r="FG1080" s="95"/>
      <c r="FH1080" s="95"/>
      <c r="FI1080" s="95"/>
      <c r="FJ1080" s="95"/>
      <c r="FK1080" s="95"/>
      <c r="FL1080" s="95"/>
      <c r="FM1080" s="95"/>
      <c r="FN1080" s="95"/>
      <c r="FO1080" s="95"/>
      <c r="FP1080" s="95"/>
      <c r="FQ1080" s="95"/>
      <c r="FR1080" s="95"/>
      <c r="FS1080" s="95"/>
      <c r="FT1080" s="95"/>
      <c r="FU1080" s="95"/>
      <c r="FV1080" s="95"/>
      <c r="FW1080" s="95"/>
      <c r="FX1080" s="95"/>
      <c r="FY1080" s="95"/>
      <c r="FZ1080" s="95"/>
      <c r="GA1080" s="95"/>
      <c r="GB1080" s="95"/>
      <c r="GC1080" s="95"/>
      <c r="GD1080" s="95"/>
      <c r="GE1080" s="95"/>
      <c r="GF1080" s="95"/>
      <c r="GG1080" s="95"/>
      <c r="GH1080" s="95"/>
      <c r="GI1080" s="95"/>
      <c r="GJ1080" s="95"/>
      <c r="GK1080" s="95"/>
      <c r="GL1080" s="95"/>
      <c r="GM1080" s="95"/>
      <c r="GN1080" s="95"/>
      <c r="GO1080" s="95"/>
      <c r="GP1080" s="95"/>
      <c r="GQ1080" s="95"/>
      <c r="GR1080" s="95"/>
      <c r="GS1080" s="95"/>
      <c r="GT1080" s="95"/>
      <c r="GU1080" s="95"/>
      <c r="GV1080" s="95"/>
      <c r="GW1080" s="95"/>
      <c r="GX1080" s="95"/>
      <c r="GY1080" s="95"/>
      <c r="GZ1080" s="95"/>
      <c r="HA1080" s="95"/>
      <c r="HB1080" s="95"/>
      <c r="HC1080" s="95"/>
      <c r="HD1080" s="95"/>
      <c r="HE1080" s="95"/>
      <c r="HF1080" s="95"/>
    </row>
    <row r="1081" spans="1:214" s="181" customFormat="1" x14ac:dyDescent="0.2">
      <c r="A1081" s="98"/>
      <c r="B1081" s="585">
        <v>10</v>
      </c>
      <c r="C1081" s="549" t="s">
        <v>578</v>
      </c>
      <c r="D1081" s="550" t="s">
        <v>579</v>
      </c>
      <c r="E1081" s="543"/>
      <c r="F1081" s="543"/>
      <c r="G1081" s="544"/>
      <c r="H1081" s="223">
        <f t="shared" si="534"/>
        <v>10</v>
      </c>
      <c r="I1081" s="105" t="str">
        <f t="shared" si="535"/>
        <v>D1</v>
      </c>
      <c r="J1081" s="586">
        <f t="shared" si="538"/>
        <v>0.51132751132751142</v>
      </c>
      <c r="K1081" s="586">
        <f t="shared" si="538"/>
        <v>9.855009855009856E-3</v>
      </c>
      <c r="L1081" s="586">
        <f t="shared" si="538"/>
        <v>0.26423126423126425</v>
      </c>
      <c r="M1081" s="586">
        <f t="shared" si="538"/>
        <v>3.3839033839033847E-2</v>
      </c>
      <c r="N1081" s="586">
        <f t="shared" si="538"/>
        <v>0.17865317865317867</v>
      </c>
      <c r="O1081" s="586">
        <f t="shared" si="538"/>
        <v>1.6890016890016891E-3</v>
      </c>
      <c r="P1081" s="586">
        <f t="shared" si="538"/>
        <v>4.0500040500040504E-4</v>
      </c>
      <c r="Q1081" s="586">
        <f t="shared" si="539"/>
        <v>1</v>
      </c>
      <c r="R1081" s="584"/>
      <c r="S1081" s="95"/>
      <c r="T1081" s="95"/>
      <c r="U1081" s="95"/>
      <c r="V1081" s="95"/>
      <c r="W1081" s="95"/>
      <c r="X1081" s="95"/>
      <c r="Y1081" s="95"/>
      <c r="Z1081" s="95"/>
      <c r="AA1081" s="95"/>
      <c r="AB1081" s="95"/>
      <c r="AC1081" s="95"/>
      <c r="AD1081" s="95"/>
      <c r="AE1081" s="95"/>
      <c r="AF1081" s="95"/>
      <c r="AG1081" s="95"/>
      <c r="AH1081" s="95"/>
      <c r="AI1081" s="95"/>
      <c r="AJ1081" s="95"/>
      <c r="AK1081" s="95"/>
      <c r="AL1081" s="95"/>
      <c r="AM1081" s="95"/>
      <c r="AN1081" s="95"/>
      <c r="AO1081" s="95"/>
      <c r="AP1081" s="95"/>
      <c r="AQ1081" s="95"/>
      <c r="AR1081" s="95"/>
      <c r="AS1081" s="95"/>
      <c r="AT1081" s="95"/>
      <c r="AU1081" s="95"/>
      <c r="AV1081" s="95"/>
      <c r="AW1081" s="95"/>
      <c r="AX1081" s="95"/>
      <c r="AY1081" s="95"/>
      <c r="AZ1081" s="95"/>
      <c r="BA1081" s="95"/>
      <c r="BB1081" s="95"/>
      <c r="BC1081" s="95"/>
      <c r="BD1081" s="95"/>
      <c r="BE1081" s="95"/>
      <c r="BF1081" s="95"/>
      <c r="BG1081" s="95"/>
      <c r="BH1081" s="95"/>
      <c r="BI1081" s="95"/>
      <c r="BJ1081" s="95"/>
      <c r="BK1081" s="95"/>
      <c r="BL1081" s="95"/>
      <c r="BM1081" s="95"/>
      <c r="BN1081" s="95"/>
      <c r="BO1081" s="95"/>
      <c r="BP1081" s="95"/>
      <c r="BQ1081" s="95"/>
      <c r="BR1081" s="95"/>
      <c r="BS1081" s="95"/>
      <c r="BT1081" s="95"/>
      <c r="BU1081" s="95"/>
      <c r="BV1081" s="95"/>
      <c r="BW1081" s="95"/>
      <c r="BX1081" s="95"/>
      <c r="BY1081" s="95"/>
      <c r="BZ1081" s="95"/>
      <c r="CA1081" s="95"/>
      <c r="CB1081" s="95"/>
      <c r="CC1081" s="95"/>
      <c r="CD1081" s="95"/>
      <c r="CE1081" s="95"/>
      <c r="CF1081" s="95"/>
      <c r="CG1081" s="95"/>
      <c r="CH1081" s="95"/>
      <c r="CI1081" s="95"/>
      <c r="CJ1081" s="95"/>
      <c r="CK1081" s="95"/>
      <c r="CL1081" s="95"/>
      <c r="CM1081" s="95"/>
      <c r="CN1081" s="95"/>
      <c r="CO1081" s="95"/>
      <c r="CP1081" s="95"/>
      <c r="CQ1081" s="95"/>
      <c r="CR1081" s="95"/>
      <c r="CS1081" s="95"/>
      <c r="CT1081" s="95"/>
      <c r="CU1081" s="95"/>
      <c r="CV1081" s="95"/>
      <c r="CW1081" s="95"/>
      <c r="CX1081" s="95"/>
      <c r="CY1081" s="95"/>
      <c r="CZ1081" s="95"/>
      <c r="DA1081" s="95"/>
      <c r="DB1081" s="95"/>
      <c r="DC1081" s="95"/>
      <c r="DD1081" s="95"/>
      <c r="DE1081" s="95"/>
      <c r="DF1081" s="95"/>
      <c r="DG1081" s="95"/>
      <c r="DH1081" s="95"/>
      <c r="DI1081" s="95"/>
      <c r="DJ1081" s="95"/>
      <c r="DK1081" s="95"/>
      <c r="DL1081" s="95"/>
      <c r="DM1081" s="95"/>
      <c r="DN1081" s="95"/>
      <c r="DO1081" s="95"/>
      <c r="DP1081" s="95"/>
      <c r="DQ1081" s="95"/>
      <c r="DR1081" s="95"/>
      <c r="DS1081" s="95"/>
      <c r="DT1081" s="95"/>
      <c r="DU1081" s="95"/>
      <c r="DV1081" s="95"/>
      <c r="DW1081" s="95"/>
      <c r="DX1081" s="95"/>
      <c r="DY1081" s="95"/>
      <c r="DZ1081" s="95"/>
      <c r="EA1081" s="95"/>
      <c r="EB1081" s="95"/>
      <c r="EC1081" s="95"/>
      <c r="ED1081" s="95"/>
      <c r="EE1081" s="95"/>
      <c r="EF1081" s="95"/>
      <c r="EG1081" s="95"/>
      <c r="EH1081" s="95"/>
      <c r="EI1081" s="95"/>
      <c r="EJ1081" s="95"/>
      <c r="EK1081" s="95"/>
      <c r="EL1081" s="95"/>
      <c r="EM1081" s="95"/>
      <c r="EN1081" s="95"/>
      <c r="EO1081" s="95"/>
      <c r="EP1081" s="95"/>
      <c r="EQ1081" s="95"/>
      <c r="ER1081" s="95"/>
      <c r="ES1081" s="95"/>
      <c r="ET1081" s="95"/>
      <c r="EU1081" s="95"/>
      <c r="EV1081" s="95"/>
      <c r="EW1081" s="95"/>
      <c r="EX1081" s="95"/>
      <c r="EY1081" s="95"/>
      <c r="EZ1081" s="95"/>
      <c r="FA1081" s="95"/>
      <c r="FB1081" s="95"/>
      <c r="FC1081" s="95"/>
      <c r="FD1081" s="95"/>
      <c r="FE1081" s="95"/>
      <c r="FF1081" s="95"/>
      <c r="FG1081" s="95"/>
      <c r="FH1081" s="95"/>
      <c r="FI1081" s="95"/>
      <c r="FJ1081" s="95"/>
      <c r="FK1081" s="95"/>
      <c r="FL1081" s="95"/>
      <c r="FM1081" s="95"/>
      <c r="FN1081" s="95"/>
      <c r="FO1081" s="95"/>
      <c r="FP1081" s="95"/>
      <c r="FQ1081" s="95"/>
      <c r="FR1081" s="95"/>
      <c r="FS1081" s="95"/>
      <c r="FT1081" s="95"/>
      <c r="FU1081" s="95"/>
      <c r="FV1081" s="95"/>
      <c r="FW1081" s="95"/>
      <c r="FX1081" s="95"/>
      <c r="FY1081" s="95"/>
      <c r="FZ1081" s="95"/>
      <c r="GA1081" s="95"/>
      <c r="GB1081" s="95"/>
      <c r="GC1081" s="95"/>
      <c r="GD1081" s="95"/>
      <c r="GE1081" s="95"/>
      <c r="GF1081" s="95"/>
      <c r="GG1081" s="95"/>
      <c r="GH1081" s="95"/>
      <c r="GI1081" s="95"/>
      <c r="GJ1081" s="95"/>
      <c r="GK1081" s="95"/>
      <c r="GL1081" s="95"/>
      <c r="GM1081" s="95"/>
      <c r="GN1081" s="95"/>
      <c r="GO1081" s="95"/>
      <c r="GP1081" s="95"/>
      <c r="GQ1081" s="95"/>
      <c r="GR1081" s="95"/>
      <c r="GS1081" s="95"/>
      <c r="GT1081" s="95"/>
      <c r="GU1081" s="95"/>
      <c r="GV1081" s="95"/>
      <c r="GW1081" s="95"/>
      <c r="GX1081" s="95"/>
      <c r="GY1081" s="95"/>
      <c r="GZ1081" s="95"/>
      <c r="HA1081" s="95"/>
      <c r="HB1081" s="95"/>
      <c r="HC1081" s="95"/>
      <c r="HD1081" s="95"/>
      <c r="HE1081" s="95"/>
      <c r="HF1081" s="95"/>
    </row>
    <row r="1082" spans="1:214" s="181" customFormat="1" x14ac:dyDescent="0.2">
      <c r="A1082" s="98"/>
      <c r="B1082" s="585">
        <v>11</v>
      </c>
      <c r="C1082" s="549"/>
      <c r="D1082" s="550"/>
      <c r="E1082" s="543"/>
      <c r="F1082" s="543"/>
      <c r="G1082" s="544"/>
      <c r="H1082" s="223">
        <f t="shared" si="534"/>
        <v>11</v>
      </c>
      <c r="I1082" s="105">
        <f t="shared" si="535"/>
        <v>0</v>
      </c>
      <c r="J1082" s="586">
        <f t="shared" si="538"/>
        <v>0</v>
      </c>
      <c r="K1082" s="586">
        <f t="shared" si="538"/>
        <v>0</v>
      </c>
      <c r="L1082" s="586">
        <f t="shared" si="538"/>
        <v>0</v>
      </c>
      <c r="M1082" s="586">
        <f t="shared" si="538"/>
        <v>0</v>
      </c>
      <c r="N1082" s="586">
        <f t="shared" si="538"/>
        <v>0</v>
      </c>
      <c r="O1082" s="586">
        <f t="shared" si="538"/>
        <v>0</v>
      </c>
      <c r="P1082" s="586">
        <f t="shared" si="538"/>
        <v>0</v>
      </c>
      <c r="Q1082" s="586">
        <f t="shared" si="539"/>
        <v>0</v>
      </c>
      <c r="R1082" s="584"/>
      <c r="S1082" s="95"/>
      <c r="T1082" s="95"/>
      <c r="U1082" s="95"/>
      <c r="V1082" s="95"/>
      <c r="W1082" s="95"/>
      <c r="X1082" s="95"/>
      <c r="Y1082" s="95"/>
      <c r="Z1082" s="95"/>
      <c r="AA1082" s="95"/>
      <c r="AB1082" s="95"/>
      <c r="AC1082" s="95"/>
      <c r="AD1082" s="95"/>
      <c r="AE1082" s="95"/>
      <c r="AF1082" s="95"/>
      <c r="AG1082" s="95"/>
      <c r="AH1082" s="95"/>
      <c r="AI1082" s="95"/>
      <c r="AJ1082" s="95"/>
      <c r="AK1082" s="95"/>
      <c r="AL1082" s="95"/>
      <c r="AM1082" s="95"/>
      <c r="AN1082" s="95"/>
      <c r="AO1082" s="95"/>
      <c r="AP1082" s="95"/>
      <c r="AQ1082" s="95"/>
      <c r="AR1082" s="95"/>
      <c r="AS1082" s="95"/>
      <c r="AT1082" s="95"/>
      <c r="AU1082" s="95"/>
      <c r="AV1082" s="95"/>
      <c r="AW1082" s="95"/>
      <c r="AX1082" s="95"/>
      <c r="AY1082" s="95"/>
      <c r="AZ1082" s="95"/>
      <c r="BA1082" s="95"/>
      <c r="BB1082" s="95"/>
      <c r="BC1082" s="95"/>
      <c r="BD1082" s="95"/>
      <c r="BE1082" s="95"/>
      <c r="BF1082" s="95"/>
      <c r="BG1082" s="95"/>
      <c r="BH1082" s="95"/>
      <c r="BI1082" s="95"/>
      <c r="BJ1082" s="95"/>
      <c r="BK1082" s="95"/>
      <c r="BL1082" s="95"/>
      <c r="BM1082" s="95"/>
      <c r="BN1082" s="95"/>
      <c r="BO1082" s="95"/>
      <c r="BP1082" s="95"/>
      <c r="BQ1082" s="95"/>
      <c r="BR1082" s="95"/>
      <c r="BS1082" s="95"/>
      <c r="BT1082" s="95"/>
      <c r="BU1082" s="95"/>
      <c r="BV1082" s="95"/>
      <c r="BW1082" s="95"/>
      <c r="BX1082" s="95"/>
      <c r="BY1082" s="95"/>
      <c r="BZ1082" s="95"/>
      <c r="CA1082" s="95"/>
      <c r="CB1082" s="95"/>
      <c r="CC1082" s="95"/>
      <c r="CD1082" s="95"/>
      <c r="CE1082" s="95"/>
      <c r="CF1082" s="95"/>
      <c r="CG1082" s="95"/>
      <c r="CH1082" s="95"/>
      <c r="CI1082" s="95"/>
      <c r="CJ1082" s="95"/>
      <c r="CK1082" s="95"/>
      <c r="CL1082" s="95"/>
      <c r="CM1082" s="95"/>
      <c r="CN1082" s="95"/>
      <c r="CO1082" s="95"/>
      <c r="CP1082" s="95"/>
      <c r="CQ1082" s="95"/>
      <c r="CR1082" s="95"/>
      <c r="CS1082" s="95"/>
      <c r="CT1082" s="95"/>
      <c r="CU1082" s="95"/>
      <c r="CV1082" s="95"/>
      <c r="CW1082" s="95"/>
      <c r="CX1082" s="95"/>
      <c r="CY1082" s="95"/>
      <c r="CZ1082" s="95"/>
      <c r="DA1082" s="95"/>
      <c r="DB1082" s="95"/>
      <c r="DC1082" s="95"/>
      <c r="DD1082" s="95"/>
      <c r="DE1082" s="95"/>
      <c r="DF1082" s="95"/>
      <c r="DG1082" s="95"/>
      <c r="DH1082" s="95"/>
      <c r="DI1082" s="95"/>
      <c r="DJ1082" s="95"/>
      <c r="DK1082" s="95"/>
      <c r="DL1082" s="95"/>
      <c r="DM1082" s="95"/>
      <c r="DN1082" s="95"/>
      <c r="DO1082" s="95"/>
      <c r="DP1082" s="95"/>
      <c r="DQ1082" s="95"/>
      <c r="DR1082" s="95"/>
      <c r="DS1082" s="95"/>
      <c r="DT1082" s="95"/>
      <c r="DU1082" s="95"/>
      <c r="DV1082" s="95"/>
      <c r="DW1082" s="95"/>
      <c r="DX1082" s="95"/>
      <c r="DY1082" s="95"/>
      <c r="DZ1082" s="95"/>
      <c r="EA1082" s="95"/>
      <c r="EB1082" s="95"/>
      <c r="EC1082" s="95"/>
      <c r="ED1082" s="95"/>
      <c r="EE1082" s="95"/>
      <c r="EF1082" s="95"/>
      <c r="EG1082" s="95"/>
      <c r="EH1082" s="95"/>
      <c r="EI1082" s="95"/>
      <c r="EJ1082" s="95"/>
      <c r="EK1082" s="95"/>
      <c r="EL1082" s="95"/>
      <c r="EM1082" s="95"/>
      <c r="EN1082" s="95"/>
      <c r="EO1082" s="95"/>
      <c r="EP1082" s="95"/>
      <c r="EQ1082" s="95"/>
      <c r="ER1082" s="95"/>
      <c r="ES1082" s="95"/>
      <c r="ET1082" s="95"/>
      <c r="EU1082" s="95"/>
      <c r="EV1082" s="95"/>
      <c r="EW1082" s="95"/>
      <c r="EX1082" s="95"/>
      <c r="EY1082" s="95"/>
      <c r="EZ1082" s="95"/>
      <c r="FA1082" s="95"/>
      <c r="FB1082" s="95"/>
      <c r="FC1082" s="95"/>
      <c r="FD1082" s="95"/>
      <c r="FE1082" s="95"/>
      <c r="FF1082" s="95"/>
      <c r="FG1082" s="95"/>
      <c r="FH1082" s="95"/>
      <c r="FI1082" s="95"/>
      <c r="FJ1082" s="95"/>
      <c r="FK1082" s="95"/>
      <c r="FL1082" s="95"/>
      <c r="FM1082" s="95"/>
      <c r="FN1082" s="95"/>
      <c r="FO1082" s="95"/>
      <c r="FP1082" s="95"/>
      <c r="FQ1082" s="95"/>
      <c r="FR1082" s="95"/>
      <c r="FS1082" s="95"/>
      <c r="FT1082" s="95"/>
      <c r="FU1082" s="95"/>
      <c r="FV1082" s="95"/>
      <c r="FW1082" s="95"/>
      <c r="FX1082" s="95"/>
      <c r="FY1082" s="95"/>
      <c r="FZ1082" s="95"/>
      <c r="GA1082" s="95"/>
      <c r="GB1082" s="95"/>
      <c r="GC1082" s="95"/>
      <c r="GD1082" s="95"/>
      <c r="GE1082" s="95"/>
      <c r="GF1082" s="95"/>
      <c r="GG1082" s="95"/>
      <c r="GH1082" s="95"/>
      <c r="GI1082" s="95"/>
      <c r="GJ1082" s="95"/>
      <c r="GK1082" s="95"/>
      <c r="GL1082" s="95"/>
      <c r="GM1082" s="95"/>
      <c r="GN1082" s="95"/>
      <c r="GO1082" s="95"/>
      <c r="GP1082" s="95"/>
      <c r="GQ1082" s="95"/>
      <c r="GR1082" s="95"/>
      <c r="GS1082" s="95"/>
      <c r="GT1082" s="95"/>
      <c r="GU1082" s="95"/>
      <c r="GV1082" s="95"/>
      <c r="GW1082" s="95"/>
      <c r="GX1082" s="95"/>
      <c r="GY1082" s="95"/>
      <c r="GZ1082" s="95"/>
      <c r="HA1082" s="95"/>
      <c r="HB1082" s="95"/>
      <c r="HC1082" s="95"/>
      <c r="HD1082" s="95"/>
      <c r="HE1082" s="95"/>
      <c r="HF1082" s="95"/>
    </row>
    <row r="1083" spans="1:214" s="181" customFormat="1" x14ac:dyDescent="0.2">
      <c r="A1083" s="98"/>
      <c r="B1083" s="585">
        <v>12</v>
      </c>
      <c r="C1083" s="549" t="s">
        <v>580</v>
      </c>
      <c r="D1083" s="550" t="s">
        <v>581</v>
      </c>
      <c r="E1083" s="543"/>
      <c r="F1083" s="543"/>
      <c r="G1083" s="544"/>
      <c r="H1083" s="223">
        <f t="shared" si="534"/>
        <v>12</v>
      </c>
      <c r="I1083" s="105" t="str">
        <f t="shared" si="535"/>
        <v>D2</v>
      </c>
      <c r="J1083" s="586">
        <f t="shared" si="538"/>
        <v>0.46650891681952339</v>
      </c>
      <c r="K1083" s="586">
        <f t="shared" si="538"/>
        <v>8.7828438527922381E-3</v>
      </c>
      <c r="L1083" s="586">
        <f t="shared" si="538"/>
        <v>0.34065970061662815</v>
      </c>
      <c r="M1083" s="586">
        <f t="shared" si="538"/>
        <v>3.4843615698445206E-2</v>
      </c>
      <c r="N1083" s="586">
        <f t="shared" si="538"/>
        <v>0.1492049230126111</v>
      </c>
      <c r="O1083" s="586">
        <f t="shared" si="538"/>
        <v>0</v>
      </c>
      <c r="P1083" s="586">
        <f t="shared" si="538"/>
        <v>0</v>
      </c>
      <c r="Q1083" s="586">
        <f t="shared" si="539"/>
        <v>1</v>
      </c>
      <c r="R1083" s="584"/>
      <c r="S1083" s="95"/>
      <c r="T1083" s="95"/>
      <c r="U1083" s="95"/>
      <c r="V1083" s="95"/>
      <c r="W1083" s="95"/>
      <c r="X1083" s="95"/>
      <c r="Y1083" s="95"/>
      <c r="Z1083" s="95"/>
      <c r="AA1083" s="95"/>
      <c r="AB1083" s="95"/>
      <c r="AC1083" s="95"/>
      <c r="AD1083" s="95"/>
      <c r="AE1083" s="95"/>
      <c r="AF1083" s="95"/>
      <c r="AG1083" s="95"/>
      <c r="AH1083" s="95"/>
      <c r="AI1083" s="95"/>
      <c r="AJ1083" s="95"/>
      <c r="AK1083" s="95"/>
      <c r="AL1083" s="95"/>
      <c r="AM1083" s="95"/>
      <c r="AN1083" s="95"/>
      <c r="AO1083" s="95"/>
      <c r="AP1083" s="95"/>
      <c r="AQ1083" s="95"/>
      <c r="AR1083" s="95"/>
      <c r="AS1083" s="95"/>
      <c r="AT1083" s="95"/>
      <c r="AU1083" s="95"/>
      <c r="AV1083" s="95"/>
      <c r="AW1083" s="95"/>
      <c r="AX1083" s="95"/>
      <c r="AY1083" s="95"/>
      <c r="AZ1083" s="95"/>
      <c r="BA1083" s="95"/>
      <c r="BB1083" s="95"/>
      <c r="BC1083" s="95"/>
      <c r="BD1083" s="95"/>
      <c r="BE1083" s="95"/>
      <c r="BF1083" s="95"/>
      <c r="BG1083" s="95"/>
      <c r="BH1083" s="95"/>
      <c r="BI1083" s="95"/>
      <c r="BJ1083" s="95"/>
      <c r="BK1083" s="95"/>
      <c r="BL1083" s="95"/>
      <c r="BM1083" s="95"/>
      <c r="BN1083" s="95"/>
      <c r="BO1083" s="95"/>
      <c r="BP1083" s="95"/>
      <c r="BQ1083" s="95"/>
      <c r="BR1083" s="95"/>
      <c r="BS1083" s="95"/>
      <c r="BT1083" s="95"/>
      <c r="BU1083" s="95"/>
      <c r="BV1083" s="95"/>
      <c r="BW1083" s="95"/>
      <c r="BX1083" s="95"/>
      <c r="BY1083" s="95"/>
      <c r="BZ1083" s="95"/>
      <c r="CA1083" s="95"/>
      <c r="CB1083" s="95"/>
      <c r="CC1083" s="95"/>
      <c r="CD1083" s="95"/>
      <c r="CE1083" s="95"/>
      <c r="CF1083" s="95"/>
      <c r="CG1083" s="95"/>
      <c r="CH1083" s="95"/>
      <c r="CI1083" s="95"/>
      <c r="CJ1083" s="95"/>
      <c r="CK1083" s="95"/>
      <c r="CL1083" s="95"/>
      <c r="CM1083" s="95"/>
      <c r="CN1083" s="95"/>
      <c r="CO1083" s="95"/>
      <c r="CP1083" s="95"/>
      <c r="CQ1083" s="95"/>
      <c r="CR1083" s="95"/>
      <c r="CS1083" s="95"/>
      <c r="CT1083" s="95"/>
      <c r="CU1083" s="95"/>
      <c r="CV1083" s="95"/>
      <c r="CW1083" s="95"/>
      <c r="CX1083" s="95"/>
      <c r="CY1083" s="95"/>
      <c r="CZ1083" s="95"/>
      <c r="DA1083" s="95"/>
      <c r="DB1083" s="95"/>
      <c r="DC1083" s="95"/>
      <c r="DD1083" s="95"/>
      <c r="DE1083" s="95"/>
      <c r="DF1083" s="95"/>
      <c r="DG1083" s="95"/>
      <c r="DH1083" s="95"/>
      <c r="DI1083" s="95"/>
      <c r="DJ1083" s="95"/>
      <c r="DK1083" s="95"/>
      <c r="DL1083" s="95"/>
      <c r="DM1083" s="95"/>
      <c r="DN1083" s="95"/>
      <c r="DO1083" s="95"/>
      <c r="DP1083" s="95"/>
      <c r="DQ1083" s="95"/>
      <c r="DR1083" s="95"/>
      <c r="DS1083" s="95"/>
      <c r="DT1083" s="95"/>
      <c r="DU1083" s="95"/>
      <c r="DV1083" s="95"/>
      <c r="DW1083" s="95"/>
      <c r="DX1083" s="95"/>
      <c r="DY1083" s="95"/>
      <c r="DZ1083" s="95"/>
      <c r="EA1083" s="95"/>
      <c r="EB1083" s="95"/>
      <c r="EC1083" s="95"/>
      <c r="ED1083" s="95"/>
      <c r="EE1083" s="95"/>
      <c r="EF1083" s="95"/>
      <c r="EG1083" s="95"/>
      <c r="EH1083" s="95"/>
      <c r="EI1083" s="95"/>
      <c r="EJ1083" s="95"/>
      <c r="EK1083" s="95"/>
      <c r="EL1083" s="95"/>
      <c r="EM1083" s="95"/>
      <c r="EN1083" s="95"/>
      <c r="EO1083" s="95"/>
      <c r="EP1083" s="95"/>
      <c r="EQ1083" s="95"/>
      <c r="ER1083" s="95"/>
      <c r="ES1083" s="95"/>
      <c r="ET1083" s="95"/>
      <c r="EU1083" s="95"/>
      <c r="EV1083" s="95"/>
      <c r="EW1083" s="95"/>
      <c r="EX1083" s="95"/>
      <c r="EY1083" s="95"/>
      <c r="EZ1083" s="95"/>
      <c r="FA1083" s="95"/>
      <c r="FB1083" s="95"/>
      <c r="FC1083" s="95"/>
      <c r="FD1083" s="95"/>
      <c r="FE1083" s="95"/>
      <c r="FF1083" s="95"/>
      <c r="FG1083" s="95"/>
      <c r="FH1083" s="95"/>
      <c r="FI1083" s="95"/>
      <c r="FJ1083" s="95"/>
      <c r="FK1083" s="95"/>
      <c r="FL1083" s="95"/>
      <c r="FM1083" s="95"/>
      <c r="FN1083" s="95"/>
      <c r="FO1083" s="95"/>
      <c r="FP1083" s="95"/>
      <c r="FQ1083" s="95"/>
      <c r="FR1083" s="95"/>
      <c r="FS1083" s="95"/>
      <c r="FT1083" s="95"/>
      <c r="FU1083" s="95"/>
      <c r="FV1083" s="95"/>
      <c r="FW1083" s="95"/>
      <c r="FX1083" s="95"/>
      <c r="FY1083" s="95"/>
      <c r="FZ1083" s="95"/>
      <c r="GA1083" s="95"/>
      <c r="GB1083" s="95"/>
      <c r="GC1083" s="95"/>
      <c r="GD1083" s="95"/>
      <c r="GE1083" s="95"/>
      <c r="GF1083" s="95"/>
      <c r="GG1083" s="95"/>
      <c r="GH1083" s="95"/>
      <c r="GI1083" s="95"/>
      <c r="GJ1083" s="95"/>
      <c r="GK1083" s="95"/>
      <c r="GL1083" s="95"/>
      <c r="GM1083" s="95"/>
      <c r="GN1083" s="95"/>
      <c r="GO1083" s="95"/>
      <c r="GP1083" s="95"/>
      <c r="GQ1083" s="95"/>
      <c r="GR1083" s="95"/>
      <c r="GS1083" s="95"/>
      <c r="GT1083" s="95"/>
      <c r="GU1083" s="95"/>
      <c r="GV1083" s="95"/>
      <c r="GW1083" s="95"/>
      <c r="GX1083" s="95"/>
      <c r="GY1083" s="95"/>
      <c r="GZ1083" s="95"/>
      <c r="HA1083" s="95"/>
      <c r="HB1083" s="95"/>
      <c r="HC1083" s="95"/>
      <c r="HD1083" s="95"/>
      <c r="HE1083" s="95"/>
      <c r="HF1083" s="95"/>
    </row>
    <row r="1084" spans="1:214" s="598" customFormat="1" x14ac:dyDescent="0.2">
      <c r="A1084" s="587"/>
      <c r="B1084" s="588">
        <v>13</v>
      </c>
      <c r="C1084" s="589" t="s">
        <v>582</v>
      </c>
      <c r="D1084" s="590" t="s">
        <v>583</v>
      </c>
      <c r="E1084" s="591"/>
      <c r="F1084" s="591"/>
      <c r="G1084" s="592"/>
      <c r="H1084" s="593">
        <f t="shared" si="534"/>
        <v>13</v>
      </c>
      <c r="I1084" s="594" t="str">
        <f t="shared" si="535"/>
        <v>D3</v>
      </c>
      <c r="J1084" s="595">
        <f t="shared" si="538"/>
        <v>0.54832112859820681</v>
      </c>
      <c r="K1084" s="595">
        <f t="shared" si="538"/>
        <v>1.0323101402856876E-2</v>
      </c>
      <c r="L1084" s="595">
        <f t="shared" si="538"/>
        <v>0.40040158885601729</v>
      </c>
      <c r="M1084" s="595">
        <f t="shared" si="538"/>
        <v>4.0954181142918961E-2</v>
      </c>
      <c r="N1084" s="595">
        <f t="shared" si="538"/>
        <v>0</v>
      </c>
      <c r="O1084" s="595">
        <f t="shared" si="538"/>
        <v>0</v>
      </c>
      <c r="P1084" s="595">
        <f t="shared" si="538"/>
        <v>0</v>
      </c>
      <c r="Q1084" s="595">
        <f t="shared" si="539"/>
        <v>0.99999999999999989</v>
      </c>
      <c r="R1084" s="596"/>
      <c r="S1084" s="597"/>
      <c r="T1084" s="597"/>
      <c r="U1084" s="597"/>
      <c r="V1084" s="597"/>
      <c r="W1084" s="597"/>
      <c r="X1084" s="597"/>
      <c r="Y1084" s="597"/>
      <c r="Z1084" s="597"/>
      <c r="AA1084" s="597"/>
      <c r="AB1084" s="597"/>
      <c r="AC1084" s="597"/>
      <c r="AD1084" s="597"/>
      <c r="AE1084" s="597"/>
      <c r="AF1084" s="597"/>
      <c r="AG1084" s="597"/>
      <c r="AH1084" s="597"/>
      <c r="AI1084" s="597"/>
      <c r="AJ1084" s="597"/>
      <c r="AK1084" s="597"/>
      <c r="AL1084" s="597"/>
      <c r="AM1084" s="597"/>
      <c r="AN1084" s="597"/>
      <c r="AO1084" s="597"/>
      <c r="AP1084" s="597"/>
      <c r="AQ1084" s="597"/>
      <c r="AR1084" s="597"/>
      <c r="AS1084" s="597"/>
      <c r="AT1084" s="597"/>
      <c r="AU1084" s="597"/>
      <c r="AV1084" s="597"/>
      <c r="AW1084" s="597"/>
      <c r="AX1084" s="597"/>
      <c r="AY1084" s="597"/>
      <c r="AZ1084" s="597"/>
      <c r="BA1084" s="597"/>
      <c r="BB1084" s="597"/>
      <c r="BC1084" s="597"/>
      <c r="BD1084" s="597"/>
      <c r="BE1084" s="597"/>
      <c r="BF1084" s="597"/>
      <c r="BG1084" s="597"/>
      <c r="BH1084" s="597"/>
      <c r="BI1084" s="597"/>
      <c r="BJ1084" s="597"/>
      <c r="BK1084" s="597"/>
      <c r="BL1084" s="597"/>
      <c r="BM1084" s="597"/>
      <c r="BN1084" s="597"/>
      <c r="BO1084" s="597"/>
      <c r="BP1084" s="597"/>
      <c r="BQ1084" s="597"/>
      <c r="BR1084" s="597"/>
      <c r="BS1084" s="597"/>
      <c r="BT1084" s="597"/>
      <c r="BU1084" s="597"/>
      <c r="BV1084" s="597"/>
      <c r="BW1084" s="597"/>
      <c r="BX1084" s="597"/>
      <c r="BY1084" s="597"/>
      <c r="BZ1084" s="597"/>
      <c r="CA1084" s="597"/>
      <c r="CB1084" s="597"/>
      <c r="CC1084" s="597"/>
      <c r="CD1084" s="597"/>
      <c r="CE1084" s="597"/>
      <c r="CF1084" s="597"/>
      <c r="CG1084" s="597"/>
      <c r="CH1084" s="597"/>
      <c r="CI1084" s="597"/>
      <c r="CJ1084" s="597"/>
      <c r="CK1084" s="597"/>
      <c r="CL1084" s="597"/>
      <c r="CM1084" s="597"/>
      <c r="CN1084" s="597"/>
      <c r="CO1084" s="597"/>
      <c r="CP1084" s="597"/>
      <c r="CQ1084" s="597"/>
      <c r="CR1084" s="597"/>
      <c r="CS1084" s="597"/>
      <c r="CT1084" s="597"/>
      <c r="CU1084" s="597"/>
      <c r="CV1084" s="597"/>
      <c r="CW1084" s="597"/>
      <c r="CX1084" s="597"/>
      <c r="CY1084" s="597"/>
      <c r="CZ1084" s="597"/>
      <c r="DA1084" s="597"/>
      <c r="DB1084" s="597"/>
      <c r="DC1084" s="597"/>
      <c r="DD1084" s="597"/>
      <c r="DE1084" s="597"/>
      <c r="DF1084" s="597"/>
      <c r="DG1084" s="597"/>
      <c r="DH1084" s="597"/>
      <c r="DI1084" s="597"/>
      <c r="DJ1084" s="597"/>
      <c r="DK1084" s="597"/>
      <c r="DL1084" s="597"/>
      <c r="DM1084" s="597"/>
      <c r="DN1084" s="597"/>
      <c r="DO1084" s="597"/>
      <c r="DP1084" s="597"/>
      <c r="DQ1084" s="597"/>
      <c r="DR1084" s="597"/>
      <c r="DS1084" s="597"/>
      <c r="DT1084" s="597"/>
      <c r="DU1084" s="597"/>
      <c r="DV1084" s="597"/>
      <c r="DW1084" s="597"/>
      <c r="DX1084" s="597"/>
      <c r="DY1084" s="597"/>
      <c r="DZ1084" s="597"/>
      <c r="EA1084" s="597"/>
      <c r="EB1084" s="597"/>
      <c r="EC1084" s="597"/>
      <c r="ED1084" s="597"/>
      <c r="EE1084" s="597"/>
      <c r="EF1084" s="597"/>
      <c r="EG1084" s="597"/>
      <c r="EH1084" s="597"/>
      <c r="EI1084" s="597"/>
      <c r="EJ1084" s="597"/>
      <c r="EK1084" s="597"/>
      <c r="EL1084" s="597"/>
      <c r="EM1084" s="597"/>
      <c r="EN1084" s="597"/>
      <c r="EO1084" s="597"/>
      <c r="EP1084" s="597"/>
      <c r="EQ1084" s="597"/>
      <c r="ER1084" s="597"/>
      <c r="ES1084" s="597"/>
      <c r="ET1084" s="597"/>
      <c r="EU1084" s="597"/>
      <c r="EV1084" s="597"/>
      <c r="EW1084" s="597"/>
      <c r="EX1084" s="597"/>
      <c r="EY1084" s="597"/>
      <c r="EZ1084" s="597"/>
      <c r="FA1084" s="597"/>
      <c r="FB1084" s="597"/>
      <c r="FC1084" s="597"/>
      <c r="FD1084" s="597"/>
      <c r="FE1084" s="597"/>
      <c r="FF1084" s="597"/>
      <c r="FG1084" s="597"/>
      <c r="FH1084" s="597"/>
      <c r="FI1084" s="597"/>
      <c r="FJ1084" s="597"/>
      <c r="FK1084" s="597"/>
      <c r="FL1084" s="597"/>
      <c r="FM1084" s="597"/>
      <c r="FN1084" s="597"/>
      <c r="FO1084" s="597"/>
      <c r="FP1084" s="597"/>
      <c r="FQ1084" s="597"/>
      <c r="FR1084" s="597"/>
      <c r="FS1084" s="597"/>
      <c r="FT1084" s="597"/>
      <c r="FU1084" s="597"/>
      <c r="FV1084" s="597"/>
      <c r="FW1084" s="597"/>
      <c r="FX1084" s="597"/>
      <c r="FY1084" s="597"/>
      <c r="FZ1084" s="597"/>
      <c r="GA1084" s="597"/>
      <c r="GB1084" s="597"/>
      <c r="GC1084" s="597"/>
      <c r="GD1084" s="597"/>
      <c r="GE1084" s="597"/>
      <c r="GF1084" s="597"/>
      <c r="GG1084" s="597"/>
      <c r="GH1084" s="597"/>
      <c r="GI1084" s="597"/>
      <c r="GJ1084" s="597"/>
      <c r="GK1084" s="597"/>
      <c r="GL1084" s="597"/>
      <c r="GM1084" s="597"/>
      <c r="GN1084" s="597"/>
      <c r="GO1084" s="597"/>
      <c r="GP1084" s="597"/>
      <c r="GQ1084" s="597"/>
      <c r="GR1084" s="597"/>
      <c r="GS1084" s="597"/>
      <c r="GT1084" s="597"/>
      <c r="GU1084" s="597"/>
      <c r="GV1084" s="597"/>
      <c r="GW1084" s="597"/>
      <c r="GX1084" s="597"/>
      <c r="GY1084" s="597"/>
      <c r="GZ1084" s="597"/>
      <c r="HA1084" s="597"/>
      <c r="HB1084" s="597"/>
      <c r="HC1084" s="597"/>
      <c r="HD1084" s="597"/>
      <c r="HE1084" s="597"/>
      <c r="HF1084" s="597"/>
    </row>
    <row r="1085" spans="1:214" s="598" customFormat="1" x14ac:dyDescent="0.2">
      <c r="A1085" s="587"/>
      <c r="B1085" s="588">
        <v>14</v>
      </c>
      <c r="C1085" s="589" t="s">
        <v>584</v>
      </c>
      <c r="D1085" s="590" t="s">
        <v>585</v>
      </c>
      <c r="E1085" s="591"/>
      <c r="F1085" s="591"/>
      <c r="G1085" s="592"/>
      <c r="H1085" s="593">
        <f t="shared" si="534"/>
        <v>14</v>
      </c>
      <c r="I1085" s="594" t="str">
        <f t="shared" si="535"/>
        <v>D4</v>
      </c>
      <c r="J1085" s="595">
        <f t="shared" si="538"/>
        <v>0.5553934351885752</v>
      </c>
      <c r="K1085" s="595">
        <f t="shared" si="538"/>
        <v>1.0484009202187573E-2</v>
      </c>
      <c r="L1085" s="595">
        <f t="shared" si="538"/>
        <v>0.39337256423830463</v>
      </c>
      <c r="M1085" s="595">
        <f t="shared" si="538"/>
        <v>4.0749991370932485E-2</v>
      </c>
      <c r="N1085" s="595">
        <f t="shared" si="538"/>
        <v>0</v>
      </c>
      <c r="O1085" s="595">
        <f t="shared" si="538"/>
        <v>0</v>
      </c>
      <c r="P1085" s="595">
        <f t="shared" si="538"/>
        <v>0</v>
      </c>
      <c r="Q1085" s="595">
        <f t="shared" si="539"/>
        <v>0.99999999999999989</v>
      </c>
      <c r="R1085" s="596"/>
      <c r="S1085" s="597"/>
      <c r="T1085" s="597"/>
      <c r="U1085" s="597"/>
      <c r="V1085" s="597"/>
      <c r="W1085" s="597"/>
      <c r="X1085" s="597"/>
      <c r="Y1085" s="597"/>
      <c r="Z1085" s="597"/>
      <c r="AA1085" s="597"/>
      <c r="AB1085" s="597"/>
      <c r="AC1085" s="597"/>
      <c r="AD1085" s="597"/>
      <c r="AE1085" s="597"/>
      <c r="AF1085" s="597"/>
      <c r="AG1085" s="597"/>
      <c r="AH1085" s="597"/>
      <c r="AI1085" s="597"/>
      <c r="AJ1085" s="597"/>
      <c r="AK1085" s="597"/>
      <c r="AL1085" s="597"/>
      <c r="AM1085" s="597"/>
      <c r="AN1085" s="597"/>
      <c r="AO1085" s="597"/>
      <c r="AP1085" s="597"/>
      <c r="AQ1085" s="597"/>
      <c r="AR1085" s="597"/>
      <c r="AS1085" s="597"/>
      <c r="AT1085" s="597"/>
      <c r="AU1085" s="597"/>
      <c r="AV1085" s="597"/>
      <c r="AW1085" s="597"/>
      <c r="AX1085" s="597"/>
      <c r="AY1085" s="597"/>
      <c r="AZ1085" s="597"/>
      <c r="BA1085" s="597"/>
      <c r="BB1085" s="597"/>
      <c r="BC1085" s="597"/>
      <c r="BD1085" s="597"/>
      <c r="BE1085" s="597"/>
      <c r="BF1085" s="597"/>
      <c r="BG1085" s="597"/>
      <c r="BH1085" s="597"/>
      <c r="BI1085" s="597"/>
      <c r="BJ1085" s="597"/>
      <c r="BK1085" s="597"/>
      <c r="BL1085" s="597"/>
      <c r="BM1085" s="597"/>
      <c r="BN1085" s="597"/>
      <c r="BO1085" s="597"/>
      <c r="BP1085" s="597"/>
      <c r="BQ1085" s="597"/>
      <c r="BR1085" s="597"/>
      <c r="BS1085" s="597"/>
      <c r="BT1085" s="597"/>
      <c r="BU1085" s="597"/>
      <c r="BV1085" s="597"/>
      <c r="BW1085" s="597"/>
      <c r="BX1085" s="597"/>
      <c r="BY1085" s="597"/>
      <c r="BZ1085" s="597"/>
      <c r="CA1085" s="597"/>
      <c r="CB1085" s="597"/>
      <c r="CC1085" s="597"/>
      <c r="CD1085" s="597"/>
      <c r="CE1085" s="597"/>
      <c r="CF1085" s="597"/>
      <c r="CG1085" s="597"/>
      <c r="CH1085" s="597"/>
      <c r="CI1085" s="597"/>
      <c r="CJ1085" s="597"/>
      <c r="CK1085" s="597"/>
      <c r="CL1085" s="597"/>
      <c r="CM1085" s="597"/>
      <c r="CN1085" s="597"/>
      <c r="CO1085" s="597"/>
      <c r="CP1085" s="597"/>
      <c r="CQ1085" s="597"/>
      <c r="CR1085" s="597"/>
      <c r="CS1085" s="597"/>
      <c r="CT1085" s="597"/>
      <c r="CU1085" s="597"/>
      <c r="CV1085" s="597"/>
      <c r="CW1085" s="597"/>
      <c r="CX1085" s="597"/>
      <c r="CY1085" s="597"/>
      <c r="CZ1085" s="597"/>
      <c r="DA1085" s="597"/>
      <c r="DB1085" s="597"/>
      <c r="DC1085" s="597"/>
      <c r="DD1085" s="597"/>
      <c r="DE1085" s="597"/>
      <c r="DF1085" s="597"/>
      <c r="DG1085" s="597"/>
      <c r="DH1085" s="597"/>
      <c r="DI1085" s="597"/>
      <c r="DJ1085" s="597"/>
      <c r="DK1085" s="597"/>
      <c r="DL1085" s="597"/>
      <c r="DM1085" s="597"/>
      <c r="DN1085" s="597"/>
      <c r="DO1085" s="597"/>
      <c r="DP1085" s="597"/>
      <c r="DQ1085" s="597"/>
      <c r="DR1085" s="597"/>
      <c r="DS1085" s="597"/>
      <c r="DT1085" s="597"/>
      <c r="DU1085" s="597"/>
      <c r="DV1085" s="597"/>
      <c r="DW1085" s="597"/>
      <c r="DX1085" s="597"/>
      <c r="DY1085" s="597"/>
      <c r="DZ1085" s="597"/>
      <c r="EA1085" s="597"/>
      <c r="EB1085" s="597"/>
      <c r="EC1085" s="597"/>
      <c r="ED1085" s="597"/>
      <c r="EE1085" s="597"/>
      <c r="EF1085" s="597"/>
      <c r="EG1085" s="597"/>
      <c r="EH1085" s="597"/>
      <c r="EI1085" s="597"/>
      <c r="EJ1085" s="597"/>
      <c r="EK1085" s="597"/>
      <c r="EL1085" s="597"/>
      <c r="EM1085" s="597"/>
      <c r="EN1085" s="597"/>
      <c r="EO1085" s="597"/>
      <c r="EP1085" s="597"/>
      <c r="EQ1085" s="597"/>
      <c r="ER1085" s="597"/>
      <c r="ES1085" s="597"/>
      <c r="ET1085" s="597"/>
      <c r="EU1085" s="597"/>
      <c r="EV1085" s="597"/>
      <c r="EW1085" s="597"/>
      <c r="EX1085" s="597"/>
      <c r="EY1085" s="597"/>
      <c r="EZ1085" s="597"/>
      <c r="FA1085" s="597"/>
      <c r="FB1085" s="597"/>
      <c r="FC1085" s="597"/>
      <c r="FD1085" s="597"/>
      <c r="FE1085" s="597"/>
      <c r="FF1085" s="597"/>
      <c r="FG1085" s="597"/>
      <c r="FH1085" s="597"/>
      <c r="FI1085" s="597"/>
      <c r="FJ1085" s="597"/>
      <c r="FK1085" s="597"/>
      <c r="FL1085" s="597"/>
      <c r="FM1085" s="597"/>
      <c r="FN1085" s="597"/>
      <c r="FO1085" s="597"/>
      <c r="FP1085" s="597"/>
      <c r="FQ1085" s="597"/>
      <c r="FR1085" s="597"/>
      <c r="FS1085" s="597"/>
      <c r="FT1085" s="597"/>
      <c r="FU1085" s="597"/>
      <c r="FV1085" s="597"/>
      <c r="FW1085" s="597"/>
      <c r="FX1085" s="597"/>
      <c r="FY1085" s="597"/>
      <c r="FZ1085" s="597"/>
      <c r="GA1085" s="597"/>
      <c r="GB1085" s="597"/>
      <c r="GC1085" s="597"/>
      <c r="GD1085" s="597"/>
      <c r="GE1085" s="597"/>
      <c r="GF1085" s="597"/>
      <c r="GG1085" s="597"/>
      <c r="GH1085" s="597"/>
      <c r="GI1085" s="597"/>
      <c r="GJ1085" s="597"/>
      <c r="GK1085" s="597"/>
      <c r="GL1085" s="597"/>
      <c r="GM1085" s="597"/>
      <c r="GN1085" s="597"/>
      <c r="GO1085" s="597"/>
      <c r="GP1085" s="597"/>
      <c r="GQ1085" s="597"/>
      <c r="GR1085" s="597"/>
      <c r="GS1085" s="597"/>
      <c r="GT1085" s="597"/>
      <c r="GU1085" s="597"/>
      <c r="GV1085" s="597"/>
      <c r="GW1085" s="597"/>
      <c r="GX1085" s="597"/>
      <c r="GY1085" s="597"/>
      <c r="GZ1085" s="597"/>
      <c r="HA1085" s="597"/>
      <c r="HB1085" s="597"/>
      <c r="HC1085" s="597"/>
      <c r="HD1085" s="597"/>
      <c r="HE1085" s="597"/>
      <c r="HF1085" s="597"/>
    </row>
    <row r="1086" spans="1:214" s="598" customFormat="1" x14ac:dyDescent="0.2">
      <c r="A1086" s="587"/>
      <c r="B1086" s="588">
        <v>15</v>
      </c>
      <c r="C1086" s="589" t="s">
        <v>586</v>
      </c>
      <c r="D1086" s="590" t="s">
        <v>587</v>
      </c>
      <c r="E1086" s="591"/>
      <c r="F1086" s="591"/>
      <c r="G1086" s="592"/>
      <c r="H1086" s="593">
        <f t="shared" si="534"/>
        <v>15</v>
      </c>
      <c r="I1086" s="594" t="str">
        <f t="shared" si="535"/>
        <v>D5</v>
      </c>
      <c r="J1086" s="595">
        <f t="shared" si="538"/>
        <v>0.57898715683341773</v>
      </c>
      <c r="K1086" s="595">
        <f t="shared" si="538"/>
        <v>1.092938139992411E-2</v>
      </c>
      <c r="L1086" s="595">
        <f t="shared" si="538"/>
        <v>0.41008346176665805</v>
      </c>
      <c r="M1086" s="595">
        <f t="shared" si="538"/>
        <v>0</v>
      </c>
      <c r="N1086" s="595">
        <f t="shared" si="538"/>
        <v>0</v>
      </c>
      <c r="O1086" s="595">
        <f t="shared" si="538"/>
        <v>0</v>
      </c>
      <c r="P1086" s="595">
        <f t="shared" si="538"/>
        <v>0</v>
      </c>
      <c r="Q1086" s="595">
        <f t="shared" si="539"/>
        <v>0.99999999999999978</v>
      </c>
      <c r="R1086" s="596"/>
      <c r="S1086" s="597"/>
      <c r="T1086" s="597"/>
      <c r="U1086" s="597"/>
      <c r="V1086" s="597"/>
      <c r="W1086" s="597"/>
      <c r="X1086" s="597"/>
      <c r="Y1086" s="597"/>
      <c r="Z1086" s="597"/>
      <c r="AA1086" s="597"/>
      <c r="AB1086" s="597"/>
      <c r="AC1086" s="597"/>
      <c r="AD1086" s="597"/>
      <c r="AE1086" s="597"/>
      <c r="AF1086" s="597"/>
      <c r="AG1086" s="597"/>
      <c r="AH1086" s="597"/>
      <c r="AI1086" s="597"/>
      <c r="AJ1086" s="597"/>
      <c r="AK1086" s="597"/>
      <c r="AL1086" s="597"/>
      <c r="AM1086" s="597"/>
      <c r="AN1086" s="597"/>
      <c r="AO1086" s="597"/>
      <c r="AP1086" s="597"/>
      <c r="AQ1086" s="597"/>
      <c r="AR1086" s="597"/>
      <c r="AS1086" s="597"/>
      <c r="AT1086" s="597"/>
      <c r="AU1086" s="597"/>
      <c r="AV1086" s="597"/>
      <c r="AW1086" s="597"/>
      <c r="AX1086" s="597"/>
      <c r="AY1086" s="597"/>
      <c r="AZ1086" s="597"/>
      <c r="BA1086" s="597"/>
      <c r="BB1086" s="597"/>
      <c r="BC1086" s="597"/>
      <c r="BD1086" s="597"/>
      <c r="BE1086" s="597"/>
      <c r="BF1086" s="597"/>
      <c r="BG1086" s="597"/>
      <c r="BH1086" s="597"/>
      <c r="BI1086" s="597"/>
      <c r="BJ1086" s="597"/>
      <c r="BK1086" s="597"/>
      <c r="BL1086" s="597"/>
      <c r="BM1086" s="597"/>
      <c r="BN1086" s="597"/>
      <c r="BO1086" s="597"/>
      <c r="BP1086" s="597"/>
      <c r="BQ1086" s="597"/>
      <c r="BR1086" s="597"/>
      <c r="BS1086" s="597"/>
      <c r="BT1086" s="597"/>
      <c r="BU1086" s="597"/>
      <c r="BV1086" s="597"/>
      <c r="BW1086" s="597"/>
      <c r="BX1086" s="597"/>
      <c r="BY1086" s="597"/>
      <c r="BZ1086" s="597"/>
      <c r="CA1086" s="597"/>
      <c r="CB1086" s="597"/>
      <c r="CC1086" s="597"/>
      <c r="CD1086" s="597"/>
      <c r="CE1086" s="597"/>
      <c r="CF1086" s="597"/>
      <c r="CG1086" s="597"/>
      <c r="CH1086" s="597"/>
      <c r="CI1086" s="597"/>
      <c r="CJ1086" s="597"/>
      <c r="CK1086" s="597"/>
      <c r="CL1086" s="597"/>
      <c r="CM1086" s="597"/>
      <c r="CN1086" s="597"/>
      <c r="CO1086" s="597"/>
      <c r="CP1086" s="597"/>
      <c r="CQ1086" s="597"/>
      <c r="CR1086" s="597"/>
      <c r="CS1086" s="597"/>
      <c r="CT1086" s="597"/>
      <c r="CU1086" s="597"/>
      <c r="CV1086" s="597"/>
      <c r="CW1086" s="597"/>
      <c r="CX1086" s="597"/>
      <c r="CY1086" s="597"/>
      <c r="CZ1086" s="597"/>
      <c r="DA1086" s="597"/>
      <c r="DB1086" s="597"/>
      <c r="DC1086" s="597"/>
      <c r="DD1086" s="597"/>
      <c r="DE1086" s="597"/>
      <c r="DF1086" s="597"/>
      <c r="DG1086" s="597"/>
      <c r="DH1086" s="597"/>
      <c r="DI1086" s="597"/>
      <c r="DJ1086" s="597"/>
      <c r="DK1086" s="597"/>
      <c r="DL1086" s="597"/>
      <c r="DM1086" s="597"/>
      <c r="DN1086" s="597"/>
      <c r="DO1086" s="597"/>
      <c r="DP1086" s="597"/>
      <c r="DQ1086" s="597"/>
      <c r="DR1086" s="597"/>
      <c r="DS1086" s="597"/>
      <c r="DT1086" s="597"/>
      <c r="DU1086" s="597"/>
      <c r="DV1086" s="597"/>
      <c r="DW1086" s="597"/>
      <c r="DX1086" s="597"/>
      <c r="DY1086" s="597"/>
      <c r="DZ1086" s="597"/>
      <c r="EA1086" s="597"/>
      <c r="EB1086" s="597"/>
      <c r="EC1086" s="597"/>
      <c r="ED1086" s="597"/>
      <c r="EE1086" s="597"/>
      <c r="EF1086" s="597"/>
      <c r="EG1086" s="597"/>
      <c r="EH1086" s="597"/>
      <c r="EI1086" s="597"/>
      <c r="EJ1086" s="597"/>
      <c r="EK1086" s="597"/>
      <c r="EL1086" s="597"/>
      <c r="EM1086" s="597"/>
      <c r="EN1086" s="597"/>
      <c r="EO1086" s="597"/>
      <c r="EP1086" s="597"/>
      <c r="EQ1086" s="597"/>
      <c r="ER1086" s="597"/>
      <c r="ES1086" s="597"/>
      <c r="ET1086" s="597"/>
      <c r="EU1086" s="597"/>
      <c r="EV1086" s="597"/>
      <c r="EW1086" s="597"/>
      <c r="EX1086" s="597"/>
      <c r="EY1086" s="597"/>
      <c r="EZ1086" s="597"/>
      <c r="FA1086" s="597"/>
      <c r="FB1086" s="597"/>
      <c r="FC1086" s="597"/>
      <c r="FD1086" s="597"/>
      <c r="FE1086" s="597"/>
      <c r="FF1086" s="597"/>
      <c r="FG1086" s="597"/>
      <c r="FH1086" s="597"/>
      <c r="FI1086" s="597"/>
      <c r="FJ1086" s="597"/>
      <c r="FK1086" s="597"/>
      <c r="FL1086" s="597"/>
      <c r="FM1086" s="597"/>
      <c r="FN1086" s="597"/>
      <c r="FO1086" s="597"/>
      <c r="FP1086" s="597"/>
      <c r="FQ1086" s="597"/>
      <c r="FR1086" s="597"/>
      <c r="FS1086" s="597"/>
      <c r="FT1086" s="597"/>
      <c r="FU1086" s="597"/>
      <c r="FV1086" s="597"/>
      <c r="FW1086" s="597"/>
      <c r="FX1086" s="597"/>
      <c r="FY1086" s="597"/>
      <c r="FZ1086" s="597"/>
      <c r="GA1086" s="597"/>
      <c r="GB1086" s="597"/>
      <c r="GC1086" s="597"/>
      <c r="GD1086" s="597"/>
      <c r="GE1086" s="597"/>
      <c r="GF1086" s="597"/>
      <c r="GG1086" s="597"/>
      <c r="GH1086" s="597"/>
      <c r="GI1086" s="597"/>
      <c r="GJ1086" s="597"/>
      <c r="GK1086" s="597"/>
      <c r="GL1086" s="597"/>
      <c r="GM1086" s="597"/>
      <c r="GN1086" s="597"/>
      <c r="GO1086" s="597"/>
      <c r="GP1086" s="597"/>
      <c r="GQ1086" s="597"/>
      <c r="GR1086" s="597"/>
      <c r="GS1086" s="597"/>
      <c r="GT1086" s="597"/>
      <c r="GU1086" s="597"/>
      <c r="GV1086" s="597"/>
      <c r="GW1086" s="597"/>
      <c r="GX1086" s="597"/>
      <c r="GY1086" s="597"/>
      <c r="GZ1086" s="597"/>
      <c r="HA1086" s="597"/>
      <c r="HB1086" s="597"/>
      <c r="HC1086" s="597"/>
      <c r="HD1086" s="597"/>
      <c r="HE1086" s="597"/>
      <c r="HF1086" s="597"/>
    </row>
    <row r="1087" spans="1:214" s="181" customFormat="1" x14ac:dyDescent="0.2">
      <c r="A1087" s="98"/>
      <c r="B1087" s="585">
        <v>16</v>
      </c>
      <c r="C1087" s="549"/>
      <c r="D1087" s="550"/>
      <c r="E1087" s="543"/>
      <c r="F1087" s="543"/>
      <c r="G1087" s="544"/>
      <c r="H1087" s="223">
        <f t="shared" si="534"/>
        <v>16</v>
      </c>
      <c r="I1087" s="105">
        <f t="shared" si="535"/>
        <v>0</v>
      </c>
      <c r="J1087" s="586">
        <f t="shared" si="538"/>
        <v>0</v>
      </c>
      <c r="K1087" s="586">
        <f t="shared" si="538"/>
        <v>0</v>
      </c>
      <c r="L1087" s="586">
        <f t="shared" si="538"/>
        <v>0</v>
      </c>
      <c r="M1087" s="586">
        <f t="shared" si="538"/>
        <v>0</v>
      </c>
      <c r="N1087" s="586">
        <f t="shared" si="538"/>
        <v>0</v>
      </c>
      <c r="O1087" s="586">
        <f t="shared" si="538"/>
        <v>0</v>
      </c>
      <c r="P1087" s="586">
        <f t="shared" si="538"/>
        <v>0</v>
      </c>
      <c r="Q1087" s="586">
        <f t="shared" si="539"/>
        <v>0</v>
      </c>
      <c r="R1087" s="584"/>
      <c r="S1087" s="95"/>
      <c r="T1087" s="95"/>
      <c r="U1087" s="95"/>
      <c r="V1087" s="95"/>
      <c r="W1087" s="95"/>
      <c r="X1087" s="95"/>
      <c r="Y1087" s="95"/>
      <c r="Z1087" s="95"/>
      <c r="AA1087" s="95"/>
      <c r="AB1087" s="95"/>
      <c r="AC1087" s="95"/>
      <c r="AD1087" s="95"/>
      <c r="AE1087" s="95"/>
      <c r="AF1087" s="95"/>
      <c r="AG1087" s="95"/>
      <c r="AH1087" s="95"/>
      <c r="AI1087" s="95"/>
      <c r="AJ1087" s="95"/>
      <c r="AK1087" s="95"/>
      <c r="AL1087" s="95"/>
      <c r="AM1087" s="95"/>
      <c r="AN1087" s="95"/>
      <c r="AO1087" s="95"/>
      <c r="AP1087" s="95"/>
      <c r="AQ1087" s="95"/>
      <c r="AR1087" s="95"/>
      <c r="AS1087" s="95"/>
      <c r="AT1087" s="95"/>
      <c r="AU1087" s="95"/>
      <c r="AV1087" s="95"/>
      <c r="AW1087" s="95"/>
      <c r="AX1087" s="95"/>
      <c r="AY1087" s="95"/>
      <c r="AZ1087" s="95"/>
      <c r="BA1087" s="95"/>
      <c r="BB1087" s="95"/>
      <c r="BC1087" s="95"/>
      <c r="BD1087" s="95"/>
      <c r="BE1087" s="95"/>
      <c r="BF1087" s="95"/>
      <c r="BG1087" s="95"/>
      <c r="BH1087" s="95"/>
      <c r="BI1087" s="95"/>
      <c r="BJ1087" s="95"/>
      <c r="BK1087" s="95"/>
      <c r="BL1087" s="95"/>
      <c r="BM1087" s="95"/>
      <c r="BN1087" s="95"/>
      <c r="BO1087" s="95"/>
      <c r="BP1087" s="95"/>
      <c r="BQ1087" s="95"/>
      <c r="BR1087" s="95"/>
      <c r="BS1087" s="95"/>
      <c r="BT1087" s="95"/>
      <c r="BU1087" s="95"/>
      <c r="BV1087" s="95"/>
      <c r="BW1087" s="95"/>
      <c r="BX1087" s="95"/>
      <c r="BY1087" s="95"/>
      <c r="BZ1087" s="95"/>
      <c r="CA1087" s="95"/>
      <c r="CB1087" s="95"/>
      <c r="CC1087" s="95"/>
      <c r="CD1087" s="95"/>
      <c r="CE1087" s="95"/>
      <c r="CF1087" s="95"/>
      <c r="CG1087" s="95"/>
      <c r="CH1087" s="95"/>
      <c r="CI1087" s="95"/>
      <c r="CJ1087" s="95"/>
      <c r="CK1087" s="95"/>
      <c r="CL1087" s="95"/>
      <c r="CM1087" s="95"/>
      <c r="CN1087" s="95"/>
      <c r="CO1087" s="95"/>
      <c r="CP1087" s="95"/>
      <c r="CQ1087" s="95"/>
      <c r="CR1087" s="95"/>
      <c r="CS1087" s="95"/>
      <c r="CT1087" s="95"/>
      <c r="CU1087" s="95"/>
      <c r="CV1087" s="95"/>
      <c r="CW1087" s="95"/>
      <c r="CX1087" s="95"/>
      <c r="CY1087" s="95"/>
      <c r="CZ1087" s="95"/>
      <c r="DA1087" s="95"/>
      <c r="DB1087" s="95"/>
      <c r="DC1087" s="95"/>
      <c r="DD1087" s="95"/>
      <c r="DE1087" s="95"/>
      <c r="DF1087" s="95"/>
      <c r="DG1087" s="95"/>
      <c r="DH1087" s="95"/>
      <c r="DI1087" s="95"/>
      <c r="DJ1087" s="95"/>
      <c r="DK1087" s="95"/>
      <c r="DL1087" s="95"/>
      <c r="DM1087" s="95"/>
      <c r="DN1087" s="95"/>
      <c r="DO1087" s="95"/>
      <c r="DP1087" s="95"/>
      <c r="DQ1087" s="95"/>
      <c r="DR1087" s="95"/>
      <c r="DS1087" s="95"/>
      <c r="DT1087" s="95"/>
      <c r="DU1087" s="95"/>
      <c r="DV1087" s="95"/>
      <c r="DW1087" s="95"/>
      <c r="DX1087" s="95"/>
      <c r="DY1087" s="95"/>
      <c r="DZ1087" s="95"/>
      <c r="EA1087" s="95"/>
      <c r="EB1087" s="95"/>
      <c r="EC1087" s="95"/>
      <c r="ED1087" s="95"/>
      <c r="EE1087" s="95"/>
      <c r="EF1087" s="95"/>
      <c r="EG1087" s="95"/>
      <c r="EH1087" s="95"/>
      <c r="EI1087" s="95"/>
      <c r="EJ1087" s="95"/>
      <c r="EK1087" s="95"/>
      <c r="EL1087" s="95"/>
      <c r="EM1087" s="95"/>
      <c r="EN1087" s="95"/>
      <c r="EO1087" s="95"/>
      <c r="EP1087" s="95"/>
      <c r="EQ1087" s="95"/>
      <c r="ER1087" s="95"/>
      <c r="ES1087" s="95"/>
      <c r="ET1087" s="95"/>
      <c r="EU1087" s="95"/>
      <c r="EV1087" s="95"/>
      <c r="EW1087" s="95"/>
      <c r="EX1087" s="95"/>
      <c r="EY1087" s="95"/>
      <c r="EZ1087" s="95"/>
      <c r="FA1087" s="95"/>
      <c r="FB1087" s="95"/>
      <c r="FC1087" s="95"/>
      <c r="FD1087" s="95"/>
      <c r="FE1087" s="95"/>
      <c r="FF1087" s="95"/>
      <c r="FG1087" s="95"/>
      <c r="FH1087" s="95"/>
      <c r="FI1087" s="95"/>
      <c r="FJ1087" s="95"/>
      <c r="FK1087" s="95"/>
      <c r="FL1087" s="95"/>
      <c r="FM1087" s="95"/>
      <c r="FN1087" s="95"/>
      <c r="FO1087" s="95"/>
      <c r="FP1087" s="95"/>
      <c r="FQ1087" s="95"/>
      <c r="FR1087" s="95"/>
      <c r="FS1087" s="95"/>
      <c r="FT1087" s="95"/>
      <c r="FU1087" s="95"/>
      <c r="FV1087" s="95"/>
      <c r="FW1087" s="95"/>
      <c r="FX1087" s="95"/>
      <c r="FY1087" s="95"/>
      <c r="FZ1087" s="95"/>
      <c r="GA1087" s="95"/>
      <c r="GB1087" s="95"/>
      <c r="GC1087" s="95"/>
      <c r="GD1087" s="95"/>
      <c r="GE1087" s="95"/>
      <c r="GF1087" s="95"/>
      <c r="GG1087" s="95"/>
      <c r="GH1087" s="95"/>
      <c r="GI1087" s="95"/>
      <c r="GJ1087" s="95"/>
      <c r="GK1087" s="95"/>
      <c r="GL1087" s="95"/>
      <c r="GM1087" s="95"/>
      <c r="GN1087" s="95"/>
      <c r="GO1087" s="95"/>
      <c r="GP1087" s="95"/>
      <c r="GQ1087" s="95"/>
      <c r="GR1087" s="95"/>
      <c r="GS1087" s="95"/>
      <c r="GT1087" s="95"/>
      <c r="GU1087" s="95"/>
      <c r="GV1087" s="95"/>
      <c r="GW1087" s="95"/>
      <c r="GX1087" s="95"/>
      <c r="GY1087" s="95"/>
      <c r="GZ1087" s="95"/>
      <c r="HA1087" s="95"/>
      <c r="HB1087" s="95"/>
      <c r="HC1087" s="95"/>
      <c r="HD1087" s="95"/>
      <c r="HE1087" s="95"/>
      <c r="HF1087" s="95"/>
    </row>
    <row r="1088" spans="1:214" s="181" customFormat="1" x14ac:dyDescent="0.2">
      <c r="A1088" s="98"/>
      <c r="B1088" s="585">
        <v>17</v>
      </c>
      <c r="C1088" s="549" t="s">
        <v>588</v>
      </c>
      <c r="D1088" s="550" t="s">
        <v>589</v>
      </c>
      <c r="E1088" s="543"/>
      <c r="F1088" s="543"/>
      <c r="G1088" s="544"/>
      <c r="H1088" s="223">
        <f t="shared" si="534"/>
        <v>17</v>
      </c>
      <c r="I1088" s="105" t="str">
        <f t="shared" si="535"/>
        <v>E1</v>
      </c>
      <c r="J1088" s="586">
        <f t="shared" si="538"/>
        <v>0.32684711114797055</v>
      </c>
      <c r="K1088" s="586">
        <f t="shared" si="538"/>
        <v>1.0364224992623216E-2</v>
      </c>
      <c r="L1088" s="586">
        <f t="shared" si="538"/>
        <v>0.36577792500213874</v>
      </c>
      <c r="M1088" s="586">
        <f t="shared" si="538"/>
        <v>4.6853455528841341E-2</v>
      </c>
      <c r="N1088" s="586">
        <f t="shared" si="538"/>
        <v>0.24729907783933058</v>
      </c>
      <c r="O1088" s="586">
        <f t="shared" si="538"/>
        <v>2.3053242900289311E-3</v>
      </c>
      <c r="P1088" s="586">
        <f t="shared" si="538"/>
        <v>5.5288119906663738E-4</v>
      </c>
      <c r="Q1088" s="586">
        <f t="shared" si="539"/>
        <v>1</v>
      </c>
      <c r="R1088" s="584"/>
      <c r="S1088" s="95"/>
      <c r="T1088" s="95"/>
      <c r="U1088" s="95"/>
      <c r="V1088" s="95"/>
      <c r="W1088" s="95"/>
      <c r="X1088" s="95"/>
      <c r="Y1088" s="95"/>
      <c r="Z1088" s="95"/>
      <c r="AA1088" s="95"/>
      <c r="AB1088" s="95"/>
      <c r="AC1088" s="95"/>
      <c r="AD1088" s="95"/>
      <c r="AE1088" s="95"/>
      <c r="AF1088" s="95"/>
      <c r="AG1088" s="95"/>
      <c r="AH1088" s="95"/>
      <c r="AI1088" s="95"/>
      <c r="AJ1088" s="95"/>
      <c r="AK1088" s="95"/>
      <c r="AL1088" s="95"/>
      <c r="AM1088" s="95"/>
      <c r="AN1088" s="95"/>
      <c r="AO1088" s="95"/>
      <c r="AP1088" s="95"/>
      <c r="AQ1088" s="95"/>
      <c r="AR1088" s="95"/>
      <c r="AS1088" s="95"/>
      <c r="AT1088" s="95"/>
      <c r="AU1088" s="95"/>
      <c r="AV1088" s="95"/>
      <c r="AW1088" s="95"/>
      <c r="AX1088" s="95"/>
      <c r="AY1088" s="95"/>
      <c r="AZ1088" s="95"/>
      <c r="BA1088" s="95"/>
      <c r="BB1088" s="95"/>
      <c r="BC1088" s="95"/>
      <c r="BD1088" s="95"/>
      <c r="BE1088" s="95"/>
      <c r="BF1088" s="95"/>
      <c r="BG1088" s="95"/>
      <c r="BH1088" s="95"/>
      <c r="BI1088" s="95"/>
      <c r="BJ1088" s="95"/>
      <c r="BK1088" s="95"/>
      <c r="BL1088" s="95"/>
      <c r="BM1088" s="95"/>
      <c r="BN1088" s="95"/>
      <c r="BO1088" s="95"/>
      <c r="BP1088" s="95"/>
      <c r="BQ1088" s="95"/>
      <c r="BR1088" s="95"/>
      <c r="BS1088" s="95"/>
      <c r="BT1088" s="95"/>
      <c r="BU1088" s="95"/>
      <c r="BV1088" s="95"/>
      <c r="BW1088" s="95"/>
      <c r="BX1088" s="95"/>
      <c r="BY1088" s="95"/>
      <c r="BZ1088" s="95"/>
      <c r="CA1088" s="95"/>
      <c r="CB1088" s="95"/>
      <c r="CC1088" s="95"/>
      <c r="CD1088" s="95"/>
      <c r="CE1088" s="95"/>
      <c r="CF1088" s="95"/>
      <c r="CG1088" s="95"/>
      <c r="CH1088" s="95"/>
      <c r="CI1088" s="95"/>
      <c r="CJ1088" s="95"/>
      <c r="CK1088" s="95"/>
      <c r="CL1088" s="95"/>
      <c r="CM1088" s="95"/>
      <c r="CN1088" s="95"/>
      <c r="CO1088" s="95"/>
      <c r="CP1088" s="95"/>
      <c r="CQ1088" s="95"/>
      <c r="CR1088" s="95"/>
      <c r="CS1088" s="95"/>
      <c r="CT1088" s="95"/>
      <c r="CU1088" s="95"/>
      <c r="CV1088" s="95"/>
      <c r="CW1088" s="95"/>
      <c r="CX1088" s="95"/>
      <c r="CY1088" s="95"/>
      <c r="CZ1088" s="95"/>
      <c r="DA1088" s="95"/>
      <c r="DB1088" s="95"/>
      <c r="DC1088" s="95"/>
      <c r="DD1088" s="95"/>
      <c r="DE1088" s="95"/>
      <c r="DF1088" s="95"/>
      <c r="DG1088" s="95"/>
      <c r="DH1088" s="95"/>
      <c r="DI1088" s="95"/>
      <c r="DJ1088" s="95"/>
      <c r="DK1088" s="95"/>
      <c r="DL1088" s="95"/>
      <c r="DM1088" s="95"/>
      <c r="DN1088" s="95"/>
      <c r="DO1088" s="95"/>
      <c r="DP1088" s="95"/>
      <c r="DQ1088" s="95"/>
      <c r="DR1088" s="95"/>
      <c r="DS1088" s="95"/>
      <c r="DT1088" s="95"/>
      <c r="DU1088" s="95"/>
      <c r="DV1088" s="95"/>
      <c r="DW1088" s="95"/>
      <c r="DX1088" s="95"/>
      <c r="DY1088" s="95"/>
      <c r="DZ1088" s="95"/>
      <c r="EA1088" s="95"/>
      <c r="EB1088" s="95"/>
      <c r="EC1088" s="95"/>
      <c r="ED1088" s="95"/>
      <c r="EE1088" s="95"/>
      <c r="EF1088" s="95"/>
      <c r="EG1088" s="95"/>
      <c r="EH1088" s="95"/>
      <c r="EI1088" s="95"/>
      <c r="EJ1088" s="95"/>
      <c r="EK1088" s="95"/>
      <c r="EL1088" s="95"/>
      <c r="EM1088" s="95"/>
      <c r="EN1088" s="95"/>
      <c r="EO1088" s="95"/>
      <c r="EP1088" s="95"/>
      <c r="EQ1088" s="95"/>
      <c r="ER1088" s="95"/>
      <c r="ES1088" s="95"/>
      <c r="ET1088" s="95"/>
      <c r="EU1088" s="95"/>
      <c r="EV1088" s="95"/>
      <c r="EW1088" s="95"/>
      <c r="EX1088" s="95"/>
      <c r="EY1088" s="95"/>
      <c r="EZ1088" s="95"/>
      <c r="FA1088" s="95"/>
      <c r="FB1088" s="95"/>
      <c r="FC1088" s="95"/>
      <c r="FD1088" s="95"/>
      <c r="FE1088" s="95"/>
      <c r="FF1088" s="95"/>
      <c r="FG1088" s="95"/>
      <c r="FH1088" s="95"/>
      <c r="FI1088" s="95"/>
      <c r="FJ1088" s="95"/>
      <c r="FK1088" s="95"/>
      <c r="FL1088" s="95"/>
      <c r="FM1088" s="95"/>
      <c r="FN1088" s="95"/>
      <c r="FO1088" s="95"/>
      <c r="FP1088" s="95"/>
      <c r="FQ1088" s="95"/>
      <c r="FR1088" s="95"/>
      <c r="FS1088" s="95"/>
      <c r="FT1088" s="95"/>
      <c r="FU1088" s="95"/>
      <c r="FV1088" s="95"/>
      <c r="FW1088" s="95"/>
      <c r="FX1088" s="95"/>
      <c r="FY1088" s="95"/>
      <c r="FZ1088" s="95"/>
      <c r="GA1088" s="95"/>
      <c r="GB1088" s="95"/>
      <c r="GC1088" s="95"/>
      <c r="GD1088" s="95"/>
      <c r="GE1088" s="95"/>
      <c r="GF1088" s="95"/>
      <c r="GG1088" s="95"/>
      <c r="GH1088" s="95"/>
      <c r="GI1088" s="95"/>
      <c r="GJ1088" s="95"/>
      <c r="GK1088" s="95"/>
      <c r="GL1088" s="95"/>
      <c r="GM1088" s="95"/>
      <c r="GN1088" s="95"/>
      <c r="GO1088" s="95"/>
      <c r="GP1088" s="95"/>
      <c r="GQ1088" s="95"/>
      <c r="GR1088" s="95"/>
      <c r="GS1088" s="95"/>
      <c r="GT1088" s="95"/>
      <c r="GU1088" s="95"/>
      <c r="GV1088" s="95"/>
      <c r="GW1088" s="95"/>
      <c r="GX1088" s="95"/>
      <c r="GY1088" s="95"/>
      <c r="GZ1088" s="95"/>
      <c r="HA1088" s="95"/>
      <c r="HB1088" s="95"/>
      <c r="HC1088" s="95"/>
      <c r="HD1088" s="95"/>
      <c r="HE1088" s="95"/>
      <c r="HF1088" s="95"/>
    </row>
    <row r="1089" spans="1:214" s="181" customFormat="1" x14ac:dyDescent="0.2">
      <c r="A1089" s="98"/>
      <c r="B1089" s="585">
        <v>18</v>
      </c>
      <c r="C1089" s="549"/>
      <c r="D1089" s="550"/>
      <c r="E1089" s="543"/>
      <c r="F1089" s="543"/>
      <c r="G1089" s="544"/>
      <c r="H1089" s="223">
        <f t="shared" si="534"/>
        <v>18</v>
      </c>
      <c r="I1089" s="105">
        <f t="shared" si="535"/>
        <v>0</v>
      </c>
      <c r="J1089" s="586">
        <f t="shared" si="538"/>
        <v>0</v>
      </c>
      <c r="K1089" s="586">
        <f t="shared" si="538"/>
        <v>0</v>
      </c>
      <c r="L1089" s="586">
        <f t="shared" si="538"/>
        <v>0</v>
      </c>
      <c r="M1089" s="586">
        <f t="shared" si="538"/>
        <v>0</v>
      </c>
      <c r="N1089" s="586">
        <f t="shared" si="538"/>
        <v>0</v>
      </c>
      <c r="O1089" s="586">
        <f t="shared" si="538"/>
        <v>0</v>
      </c>
      <c r="P1089" s="586">
        <f t="shared" si="538"/>
        <v>0</v>
      </c>
      <c r="Q1089" s="586">
        <f t="shared" si="539"/>
        <v>0</v>
      </c>
      <c r="R1089" s="584"/>
      <c r="S1089" s="95"/>
      <c r="T1089" s="95"/>
      <c r="U1089" s="95"/>
      <c r="V1089" s="95"/>
      <c r="W1089" s="95"/>
      <c r="X1089" s="95"/>
      <c r="Y1089" s="95"/>
      <c r="Z1089" s="95"/>
      <c r="AA1089" s="95"/>
      <c r="AB1089" s="95"/>
      <c r="AC1089" s="95"/>
      <c r="AD1089" s="95"/>
      <c r="AE1089" s="95"/>
      <c r="AF1089" s="95"/>
      <c r="AG1089" s="95"/>
      <c r="AH1089" s="95"/>
      <c r="AI1089" s="95"/>
      <c r="AJ1089" s="95"/>
      <c r="AK1089" s="95"/>
      <c r="AL1089" s="95"/>
      <c r="AM1089" s="95"/>
      <c r="AN1089" s="95"/>
      <c r="AO1089" s="95"/>
      <c r="AP1089" s="95"/>
      <c r="AQ1089" s="95"/>
      <c r="AR1089" s="95"/>
      <c r="AS1089" s="95"/>
      <c r="AT1089" s="95"/>
      <c r="AU1089" s="95"/>
      <c r="AV1089" s="95"/>
      <c r="AW1089" s="95"/>
      <c r="AX1089" s="95"/>
      <c r="AY1089" s="95"/>
      <c r="AZ1089" s="95"/>
      <c r="BA1089" s="95"/>
      <c r="BB1089" s="95"/>
      <c r="BC1089" s="95"/>
      <c r="BD1089" s="95"/>
      <c r="BE1089" s="95"/>
      <c r="BF1089" s="95"/>
      <c r="BG1089" s="95"/>
      <c r="BH1089" s="95"/>
      <c r="BI1089" s="95"/>
      <c r="BJ1089" s="95"/>
      <c r="BK1089" s="95"/>
      <c r="BL1089" s="95"/>
      <c r="BM1089" s="95"/>
      <c r="BN1089" s="95"/>
      <c r="BO1089" s="95"/>
      <c r="BP1089" s="95"/>
      <c r="BQ1089" s="95"/>
      <c r="BR1089" s="95"/>
      <c r="BS1089" s="95"/>
      <c r="BT1089" s="95"/>
      <c r="BU1089" s="95"/>
      <c r="BV1089" s="95"/>
      <c r="BW1089" s="95"/>
      <c r="BX1089" s="95"/>
      <c r="BY1089" s="95"/>
      <c r="BZ1089" s="95"/>
      <c r="CA1089" s="95"/>
      <c r="CB1089" s="95"/>
      <c r="CC1089" s="95"/>
      <c r="CD1089" s="95"/>
      <c r="CE1089" s="95"/>
      <c r="CF1089" s="95"/>
      <c r="CG1089" s="95"/>
      <c r="CH1089" s="95"/>
      <c r="CI1089" s="95"/>
      <c r="CJ1089" s="95"/>
      <c r="CK1089" s="95"/>
      <c r="CL1089" s="95"/>
      <c r="CM1089" s="95"/>
      <c r="CN1089" s="95"/>
      <c r="CO1089" s="95"/>
      <c r="CP1089" s="95"/>
      <c r="CQ1089" s="95"/>
      <c r="CR1089" s="95"/>
      <c r="CS1089" s="95"/>
      <c r="CT1089" s="95"/>
      <c r="CU1089" s="95"/>
      <c r="CV1089" s="95"/>
      <c r="CW1089" s="95"/>
      <c r="CX1089" s="95"/>
      <c r="CY1089" s="95"/>
      <c r="CZ1089" s="95"/>
      <c r="DA1089" s="95"/>
      <c r="DB1089" s="95"/>
      <c r="DC1089" s="95"/>
      <c r="DD1089" s="95"/>
      <c r="DE1089" s="95"/>
      <c r="DF1089" s="95"/>
      <c r="DG1089" s="95"/>
      <c r="DH1089" s="95"/>
      <c r="DI1089" s="95"/>
      <c r="DJ1089" s="95"/>
      <c r="DK1089" s="95"/>
      <c r="DL1089" s="95"/>
      <c r="DM1089" s="95"/>
      <c r="DN1089" s="95"/>
      <c r="DO1089" s="95"/>
      <c r="DP1089" s="95"/>
      <c r="DQ1089" s="95"/>
      <c r="DR1089" s="95"/>
      <c r="DS1089" s="95"/>
      <c r="DT1089" s="95"/>
      <c r="DU1089" s="95"/>
      <c r="DV1089" s="95"/>
      <c r="DW1089" s="95"/>
      <c r="DX1089" s="95"/>
      <c r="DY1089" s="95"/>
      <c r="DZ1089" s="95"/>
      <c r="EA1089" s="95"/>
      <c r="EB1089" s="95"/>
      <c r="EC1089" s="95"/>
      <c r="ED1089" s="95"/>
      <c r="EE1089" s="95"/>
      <c r="EF1089" s="95"/>
      <c r="EG1089" s="95"/>
      <c r="EH1089" s="95"/>
      <c r="EI1089" s="95"/>
      <c r="EJ1089" s="95"/>
      <c r="EK1089" s="95"/>
      <c r="EL1089" s="95"/>
      <c r="EM1089" s="95"/>
      <c r="EN1089" s="95"/>
      <c r="EO1089" s="95"/>
      <c r="EP1089" s="95"/>
      <c r="EQ1089" s="95"/>
      <c r="ER1089" s="95"/>
      <c r="ES1089" s="95"/>
      <c r="ET1089" s="95"/>
      <c r="EU1089" s="95"/>
      <c r="EV1089" s="95"/>
      <c r="EW1089" s="95"/>
      <c r="EX1089" s="95"/>
      <c r="EY1089" s="95"/>
      <c r="EZ1089" s="95"/>
      <c r="FA1089" s="95"/>
      <c r="FB1089" s="95"/>
      <c r="FC1089" s="95"/>
      <c r="FD1089" s="95"/>
      <c r="FE1089" s="95"/>
      <c r="FF1089" s="95"/>
      <c r="FG1089" s="95"/>
      <c r="FH1089" s="95"/>
      <c r="FI1089" s="95"/>
      <c r="FJ1089" s="95"/>
      <c r="FK1089" s="95"/>
      <c r="FL1089" s="95"/>
      <c r="FM1089" s="95"/>
      <c r="FN1089" s="95"/>
      <c r="FO1089" s="95"/>
      <c r="FP1089" s="95"/>
      <c r="FQ1089" s="95"/>
      <c r="FR1089" s="95"/>
      <c r="FS1089" s="95"/>
      <c r="FT1089" s="95"/>
      <c r="FU1089" s="95"/>
      <c r="FV1089" s="95"/>
      <c r="FW1089" s="95"/>
      <c r="FX1089" s="95"/>
      <c r="FY1089" s="95"/>
      <c r="FZ1089" s="95"/>
      <c r="GA1089" s="95"/>
      <c r="GB1089" s="95"/>
      <c r="GC1089" s="95"/>
      <c r="GD1089" s="95"/>
      <c r="GE1089" s="95"/>
      <c r="GF1089" s="95"/>
      <c r="GG1089" s="95"/>
      <c r="GH1089" s="95"/>
      <c r="GI1089" s="95"/>
      <c r="GJ1089" s="95"/>
      <c r="GK1089" s="95"/>
      <c r="GL1089" s="95"/>
      <c r="GM1089" s="95"/>
      <c r="GN1089" s="95"/>
      <c r="GO1089" s="95"/>
      <c r="GP1089" s="95"/>
      <c r="GQ1089" s="95"/>
      <c r="GR1089" s="95"/>
      <c r="GS1089" s="95"/>
      <c r="GT1089" s="95"/>
      <c r="GU1089" s="95"/>
      <c r="GV1089" s="95"/>
      <c r="GW1089" s="95"/>
      <c r="GX1089" s="95"/>
      <c r="GY1089" s="95"/>
      <c r="GZ1089" s="95"/>
      <c r="HA1089" s="95"/>
      <c r="HB1089" s="95"/>
      <c r="HC1089" s="95"/>
      <c r="HD1089" s="95"/>
      <c r="HE1089" s="95"/>
      <c r="HF1089" s="95"/>
    </row>
    <row r="1090" spans="1:214" s="181" customFormat="1" x14ac:dyDescent="0.2">
      <c r="A1090" s="98"/>
      <c r="B1090" s="585">
        <v>19</v>
      </c>
      <c r="C1090" s="549" t="s">
        <v>590</v>
      </c>
      <c r="D1090" s="550" t="s">
        <v>591</v>
      </c>
      <c r="E1090" s="543"/>
      <c r="F1090" s="543"/>
      <c r="G1090" s="544"/>
      <c r="H1090" s="223">
        <f t="shared" si="534"/>
        <v>19</v>
      </c>
      <c r="I1090" s="105" t="str">
        <f t="shared" si="535"/>
        <v>C1</v>
      </c>
      <c r="J1090" s="586">
        <f t="shared" ref="J1090:P1105" si="540">IF($Q952=0,0,J952/$Q952)</f>
        <v>0.87816208861338496</v>
      </c>
      <c r="K1090" s="586">
        <f t="shared" si="540"/>
        <v>5.917319794456001E-2</v>
      </c>
      <c r="L1090" s="586">
        <f t="shared" si="540"/>
        <v>5.5074062873645087E-2</v>
      </c>
      <c r="M1090" s="586">
        <f t="shared" si="540"/>
        <v>3.9908741212786299E-4</v>
      </c>
      <c r="N1090" s="586">
        <f t="shared" si="540"/>
        <v>8.1495327401485525E-5</v>
      </c>
      <c r="O1090" s="586">
        <f t="shared" si="540"/>
        <v>2.0373831850371382E-3</v>
      </c>
      <c r="P1090" s="586">
        <f t="shared" si="540"/>
        <v>5.0726846438434474E-3</v>
      </c>
      <c r="Q1090" s="586">
        <f t="shared" si="539"/>
        <v>1</v>
      </c>
      <c r="R1090" s="584"/>
      <c r="S1090" s="95"/>
      <c r="T1090" s="95"/>
      <c r="U1090" s="95"/>
      <c r="V1090" s="95"/>
      <c r="W1090" s="95"/>
      <c r="X1090" s="95"/>
      <c r="Y1090" s="95"/>
      <c r="Z1090" s="95"/>
      <c r="AA1090" s="95"/>
      <c r="AB1090" s="95"/>
      <c r="AC1090" s="95"/>
      <c r="AD1090" s="95"/>
      <c r="AE1090" s="95"/>
      <c r="AF1090" s="95"/>
      <c r="AG1090" s="95"/>
      <c r="AH1090" s="95"/>
      <c r="AI1090" s="95"/>
      <c r="AJ1090" s="95"/>
      <c r="AK1090" s="95"/>
      <c r="AL1090" s="95"/>
      <c r="AM1090" s="95"/>
      <c r="AN1090" s="95"/>
      <c r="AO1090" s="95"/>
      <c r="AP1090" s="95"/>
      <c r="AQ1090" s="95"/>
      <c r="AR1090" s="95"/>
      <c r="AS1090" s="95"/>
      <c r="AT1090" s="95"/>
      <c r="AU1090" s="95"/>
      <c r="AV1090" s="95"/>
      <c r="AW1090" s="95"/>
      <c r="AX1090" s="95"/>
      <c r="AY1090" s="95"/>
      <c r="AZ1090" s="95"/>
      <c r="BA1090" s="95"/>
      <c r="BB1090" s="95"/>
      <c r="BC1090" s="95"/>
      <c r="BD1090" s="95"/>
      <c r="BE1090" s="95"/>
      <c r="BF1090" s="95"/>
      <c r="BG1090" s="95"/>
      <c r="BH1090" s="95"/>
      <c r="BI1090" s="95"/>
      <c r="BJ1090" s="95"/>
      <c r="BK1090" s="95"/>
      <c r="BL1090" s="95"/>
      <c r="BM1090" s="95"/>
      <c r="BN1090" s="95"/>
      <c r="BO1090" s="95"/>
      <c r="BP1090" s="95"/>
      <c r="BQ1090" s="95"/>
      <c r="BR1090" s="95"/>
      <c r="BS1090" s="95"/>
      <c r="BT1090" s="95"/>
      <c r="BU1090" s="95"/>
      <c r="BV1090" s="95"/>
      <c r="BW1090" s="95"/>
      <c r="BX1090" s="95"/>
      <c r="BY1090" s="95"/>
      <c r="BZ1090" s="95"/>
      <c r="CA1090" s="95"/>
      <c r="CB1090" s="95"/>
      <c r="CC1090" s="95"/>
      <c r="CD1090" s="95"/>
      <c r="CE1090" s="95"/>
      <c r="CF1090" s="95"/>
      <c r="CG1090" s="95"/>
      <c r="CH1090" s="95"/>
      <c r="CI1090" s="95"/>
      <c r="CJ1090" s="95"/>
      <c r="CK1090" s="95"/>
      <c r="CL1090" s="95"/>
      <c r="CM1090" s="95"/>
      <c r="CN1090" s="95"/>
      <c r="CO1090" s="95"/>
      <c r="CP1090" s="95"/>
      <c r="CQ1090" s="95"/>
      <c r="CR1090" s="95"/>
      <c r="CS1090" s="95"/>
      <c r="CT1090" s="95"/>
      <c r="CU1090" s="95"/>
      <c r="CV1090" s="95"/>
      <c r="CW1090" s="95"/>
      <c r="CX1090" s="95"/>
      <c r="CY1090" s="95"/>
      <c r="CZ1090" s="95"/>
      <c r="DA1090" s="95"/>
      <c r="DB1090" s="95"/>
      <c r="DC1090" s="95"/>
      <c r="DD1090" s="95"/>
      <c r="DE1090" s="95"/>
      <c r="DF1090" s="95"/>
      <c r="DG1090" s="95"/>
      <c r="DH1090" s="95"/>
      <c r="DI1090" s="95"/>
      <c r="DJ1090" s="95"/>
      <c r="DK1090" s="95"/>
      <c r="DL1090" s="95"/>
      <c r="DM1090" s="95"/>
      <c r="DN1090" s="95"/>
      <c r="DO1090" s="95"/>
      <c r="DP1090" s="95"/>
      <c r="DQ1090" s="95"/>
      <c r="DR1090" s="95"/>
      <c r="DS1090" s="95"/>
      <c r="DT1090" s="95"/>
      <c r="DU1090" s="95"/>
      <c r="DV1090" s="95"/>
      <c r="DW1090" s="95"/>
      <c r="DX1090" s="95"/>
      <c r="DY1090" s="95"/>
      <c r="DZ1090" s="95"/>
      <c r="EA1090" s="95"/>
      <c r="EB1090" s="95"/>
      <c r="EC1090" s="95"/>
      <c r="ED1090" s="95"/>
      <c r="EE1090" s="95"/>
      <c r="EF1090" s="95"/>
      <c r="EG1090" s="95"/>
      <c r="EH1090" s="95"/>
      <c r="EI1090" s="95"/>
      <c r="EJ1090" s="95"/>
      <c r="EK1090" s="95"/>
      <c r="EL1090" s="95"/>
      <c r="EM1090" s="95"/>
      <c r="EN1090" s="95"/>
      <c r="EO1090" s="95"/>
      <c r="EP1090" s="95"/>
      <c r="EQ1090" s="95"/>
      <c r="ER1090" s="95"/>
      <c r="ES1090" s="95"/>
      <c r="ET1090" s="95"/>
      <c r="EU1090" s="95"/>
      <c r="EV1090" s="95"/>
      <c r="EW1090" s="95"/>
      <c r="EX1090" s="95"/>
      <c r="EY1090" s="95"/>
      <c r="EZ1090" s="95"/>
      <c r="FA1090" s="95"/>
      <c r="FB1090" s="95"/>
      <c r="FC1090" s="95"/>
      <c r="FD1090" s="95"/>
      <c r="FE1090" s="95"/>
      <c r="FF1090" s="95"/>
      <c r="FG1090" s="95"/>
      <c r="FH1090" s="95"/>
      <c r="FI1090" s="95"/>
      <c r="FJ1090" s="95"/>
      <c r="FK1090" s="95"/>
      <c r="FL1090" s="95"/>
      <c r="FM1090" s="95"/>
      <c r="FN1090" s="95"/>
      <c r="FO1090" s="95"/>
      <c r="FP1090" s="95"/>
      <c r="FQ1090" s="95"/>
      <c r="FR1090" s="95"/>
      <c r="FS1090" s="95"/>
      <c r="FT1090" s="95"/>
      <c r="FU1090" s="95"/>
      <c r="FV1090" s="95"/>
      <c r="FW1090" s="95"/>
      <c r="FX1090" s="95"/>
      <c r="FY1090" s="95"/>
      <c r="FZ1090" s="95"/>
      <c r="GA1090" s="95"/>
      <c r="GB1090" s="95"/>
      <c r="GC1090" s="95"/>
      <c r="GD1090" s="95"/>
      <c r="GE1090" s="95"/>
      <c r="GF1090" s="95"/>
      <c r="GG1090" s="95"/>
      <c r="GH1090" s="95"/>
      <c r="GI1090" s="95"/>
      <c r="GJ1090" s="95"/>
      <c r="GK1090" s="95"/>
      <c r="GL1090" s="95"/>
      <c r="GM1090" s="95"/>
      <c r="GN1090" s="95"/>
      <c r="GO1090" s="95"/>
      <c r="GP1090" s="95"/>
      <c r="GQ1090" s="95"/>
      <c r="GR1090" s="95"/>
      <c r="GS1090" s="95"/>
      <c r="GT1090" s="95"/>
      <c r="GU1090" s="95"/>
      <c r="GV1090" s="95"/>
      <c r="GW1090" s="95"/>
      <c r="GX1090" s="95"/>
      <c r="GY1090" s="95"/>
      <c r="GZ1090" s="95"/>
      <c r="HA1090" s="95"/>
      <c r="HB1090" s="95"/>
      <c r="HC1090" s="95"/>
      <c r="HD1090" s="95"/>
      <c r="HE1090" s="95"/>
      <c r="HF1090" s="95"/>
    </row>
    <row r="1091" spans="1:214" s="181" customFormat="1" x14ac:dyDescent="0.2">
      <c r="A1091" s="98"/>
      <c r="B1091" s="585">
        <v>20</v>
      </c>
      <c r="C1091" s="549" t="s">
        <v>592</v>
      </c>
      <c r="D1091" s="550" t="s">
        <v>593</v>
      </c>
      <c r="E1091" s="543"/>
      <c r="F1091" s="543"/>
      <c r="G1091" s="544"/>
      <c r="H1091" s="223">
        <f t="shared" si="534"/>
        <v>20</v>
      </c>
      <c r="I1091" s="105" t="str">
        <f t="shared" si="535"/>
        <v>C2</v>
      </c>
      <c r="J1091" s="586">
        <f t="shared" si="540"/>
        <v>0.88487889510146078</v>
      </c>
      <c r="K1091" s="586">
        <f t="shared" si="540"/>
        <v>5.9625796530889098E-2</v>
      </c>
      <c r="L1091" s="586">
        <f t="shared" si="540"/>
        <v>5.5495308367650077E-2</v>
      </c>
      <c r="M1091" s="586">
        <f t="shared" si="540"/>
        <v>0</v>
      </c>
      <c r="N1091" s="586">
        <f t="shared" si="540"/>
        <v>0</v>
      </c>
      <c r="O1091" s="586">
        <f t="shared" si="540"/>
        <v>0</v>
      </c>
      <c r="P1091" s="586">
        <f t="shared" si="540"/>
        <v>0</v>
      </c>
      <c r="Q1091" s="586">
        <f t="shared" si="539"/>
        <v>0.99999999999999989</v>
      </c>
      <c r="R1091" s="584"/>
      <c r="S1091" s="95"/>
      <c r="T1091" s="95"/>
      <c r="U1091" s="95"/>
      <c r="V1091" s="95"/>
      <c r="W1091" s="95"/>
      <c r="X1091" s="95"/>
      <c r="Y1091" s="95"/>
      <c r="Z1091" s="95"/>
      <c r="AA1091" s="95"/>
      <c r="AB1091" s="95"/>
      <c r="AC1091" s="95"/>
      <c r="AD1091" s="95"/>
      <c r="AE1091" s="95"/>
      <c r="AF1091" s="95"/>
      <c r="AG1091" s="95"/>
      <c r="AH1091" s="95"/>
      <c r="AI1091" s="95"/>
      <c r="AJ1091" s="95"/>
      <c r="AK1091" s="95"/>
      <c r="AL1091" s="95"/>
      <c r="AM1091" s="95"/>
      <c r="AN1091" s="95"/>
      <c r="AO1091" s="95"/>
      <c r="AP1091" s="95"/>
      <c r="AQ1091" s="95"/>
      <c r="AR1091" s="95"/>
      <c r="AS1091" s="95"/>
      <c r="AT1091" s="95"/>
      <c r="AU1091" s="95"/>
      <c r="AV1091" s="95"/>
      <c r="AW1091" s="95"/>
      <c r="AX1091" s="95"/>
      <c r="AY1091" s="95"/>
      <c r="AZ1091" s="95"/>
      <c r="BA1091" s="95"/>
      <c r="BB1091" s="95"/>
      <c r="BC1091" s="95"/>
      <c r="BD1091" s="95"/>
      <c r="BE1091" s="95"/>
      <c r="BF1091" s="95"/>
      <c r="BG1091" s="95"/>
      <c r="BH1091" s="95"/>
      <c r="BI1091" s="95"/>
      <c r="BJ1091" s="95"/>
      <c r="BK1091" s="95"/>
      <c r="BL1091" s="95"/>
      <c r="BM1091" s="95"/>
      <c r="BN1091" s="95"/>
      <c r="BO1091" s="95"/>
      <c r="BP1091" s="95"/>
      <c r="BQ1091" s="95"/>
      <c r="BR1091" s="95"/>
      <c r="BS1091" s="95"/>
      <c r="BT1091" s="95"/>
      <c r="BU1091" s="95"/>
      <c r="BV1091" s="95"/>
      <c r="BW1091" s="95"/>
      <c r="BX1091" s="95"/>
      <c r="BY1091" s="95"/>
      <c r="BZ1091" s="95"/>
      <c r="CA1091" s="95"/>
      <c r="CB1091" s="95"/>
      <c r="CC1091" s="95"/>
      <c r="CD1091" s="95"/>
      <c r="CE1091" s="95"/>
      <c r="CF1091" s="95"/>
      <c r="CG1091" s="95"/>
      <c r="CH1091" s="95"/>
      <c r="CI1091" s="95"/>
      <c r="CJ1091" s="95"/>
      <c r="CK1091" s="95"/>
      <c r="CL1091" s="95"/>
      <c r="CM1091" s="95"/>
      <c r="CN1091" s="95"/>
      <c r="CO1091" s="95"/>
      <c r="CP1091" s="95"/>
      <c r="CQ1091" s="95"/>
      <c r="CR1091" s="95"/>
      <c r="CS1091" s="95"/>
      <c r="CT1091" s="95"/>
      <c r="CU1091" s="95"/>
      <c r="CV1091" s="95"/>
      <c r="CW1091" s="95"/>
      <c r="CX1091" s="95"/>
      <c r="CY1091" s="95"/>
      <c r="CZ1091" s="95"/>
      <c r="DA1091" s="95"/>
      <c r="DB1091" s="95"/>
      <c r="DC1091" s="95"/>
      <c r="DD1091" s="95"/>
      <c r="DE1091" s="95"/>
      <c r="DF1091" s="95"/>
      <c r="DG1091" s="95"/>
      <c r="DH1091" s="95"/>
      <c r="DI1091" s="95"/>
      <c r="DJ1091" s="95"/>
      <c r="DK1091" s="95"/>
      <c r="DL1091" s="95"/>
      <c r="DM1091" s="95"/>
      <c r="DN1091" s="95"/>
      <c r="DO1091" s="95"/>
      <c r="DP1091" s="95"/>
      <c r="DQ1091" s="95"/>
      <c r="DR1091" s="95"/>
      <c r="DS1091" s="95"/>
      <c r="DT1091" s="95"/>
      <c r="DU1091" s="95"/>
      <c r="DV1091" s="95"/>
      <c r="DW1091" s="95"/>
      <c r="DX1091" s="95"/>
      <c r="DY1091" s="95"/>
      <c r="DZ1091" s="95"/>
      <c r="EA1091" s="95"/>
      <c r="EB1091" s="95"/>
      <c r="EC1091" s="95"/>
      <c r="ED1091" s="95"/>
      <c r="EE1091" s="95"/>
      <c r="EF1091" s="95"/>
      <c r="EG1091" s="95"/>
      <c r="EH1091" s="95"/>
      <c r="EI1091" s="95"/>
      <c r="EJ1091" s="95"/>
      <c r="EK1091" s="95"/>
      <c r="EL1091" s="95"/>
      <c r="EM1091" s="95"/>
      <c r="EN1091" s="95"/>
      <c r="EO1091" s="95"/>
      <c r="EP1091" s="95"/>
      <c r="EQ1091" s="95"/>
      <c r="ER1091" s="95"/>
      <c r="ES1091" s="95"/>
      <c r="ET1091" s="95"/>
      <c r="EU1091" s="95"/>
      <c r="EV1091" s="95"/>
      <c r="EW1091" s="95"/>
      <c r="EX1091" s="95"/>
      <c r="EY1091" s="95"/>
      <c r="EZ1091" s="95"/>
      <c r="FA1091" s="95"/>
      <c r="FB1091" s="95"/>
      <c r="FC1091" s="95"/>
      <c r="FD1091" s="95"/>
      <c r="FE1091" s="95"/>
      <c r="FF1091" s="95"/>
      <c r="FG1091" s="95"/>
      <c r="FH1091" s="95"/>
      <c r="FI1091" s="95"/>
      <c r="FJ1091" s="95"/>
      <c r="FK1091" s="95"/>
      <c r="FL1091" s="95"/>
      <c r="FM1091" s="95"/>
      <c r="FN1091" s="95"/>
      <c r="FO1091" s="95"/>
      <c r="FP1091" s="95"/>
      <c r="FQ1091" s="95"/>
      <c r="FR1091" s="95"/>
      <c r="FS1091" s="95"/>
      <c r="FT1091" s="95"/>
      <c r="FU1091" s="95"/>
      <c r="FV1091" s="95"/>
      <c r="FW1091" s="95"/>
      <c r="FX1091" s="95"/>
      <c r="FY1091" s="95"/>
      <c r="FZ1091" s="95"/>
      <c r="GA1091" s="95"/>
      <c r="GB1091" s="95"/>
      <c r="GC1091" s="95"/>
      <c r="GD1091" s="95"/>
      <c r="GE1091" s="95"/>
      <c r="GF1091" s="95"/>
      <c r="GG1091" s="95"/>
      <c r="GH1091" s="95"/>
      <c r="GI1091" s="95"/>
      <c r="GJ1091" s="95"/>
      <c r="GK1091" s="95"/>
      <c r="GL1091" s="95"/>
      <c r="GM1091" s="95"/>
      <c r="GN1091" s="95"/>
      <c r="GO1091" s="95"/>
      <c r="GP1091" s="95"/>
      <c r="GQ1091" s="95"/>
      <c r="GR1091" s="95"/>
      <c r="GS1091" s="95"/>
      <c r="GT1091" s="95"/>
      <c r="GU1091" s="95"/>
      <c r="GV1091" s="95"/>
      <c r="GW1091" s="95"/>
      <c r="GX1091" s="95"/>
      <c r="GY1091" s="95"/>
      <c r="GZ1091" s="95"/>
      <c r="HA1091" s="95"/>
      <c r="HB1091" s="95"/>
      <c r="HC1091" s="95"/>
      <c r="HD1091" s="95"/>
      <c r="HE1091" s="95"/>
      <c r="HF1091" s="95"/>
    </row>
    <row r="1092" spans="1:214" s="181" customFormat="1" x14ac:dyDescent="0.2">
      <c r="A1092" s="98"/>
      <c r="B1092" s="585">
        <v>21</v>
      </c>
      <c r="C1092" s="549" t="s">
        <v>594</v>
      </c>
      <c r="D1092" s="550" t="s">
        <v>595</v>
      </c>
      <c r="E1092" s="543"/>
      <c r="F1092" s="543"/>
      <c r="G1092" s="544"/>
      <c r="H1092" s="223">
        <f t="shared" si="534"/>
        <v>21</v>
      </c>
      <c r="I1092" s="105" t="str">
        <f t="shared" si="535"/>
        <v>C3</v>
      </c>
      <c r="J1092" s="586">
        <f t="shared" si="540"/>
        <v>0.78411048470983635</v>
      </c>
      <c r="K1092" s="586">
        <f t="shared" si="540"/>
        <v>9.4691876005569733E-2</v>
      </c>
      <c r="L1092" s="586">
        <f t="shared" si="540"/>
        <v>0.12029136526328728</v>
      </c>
      <c r="M1092" s="586">
        <f t="shared" si="540"/>
        <v>9.0627402130661228E-4</v>
      </c>
      <c r="N1092" s="586">
        <f t="shared" si="540"/>
        <v>0</v>
      </c>
      <c r="O1092" s="586">
        <f t="shared" si="540"/>
        <v>0</v>
      </c>
      <c r="P1092" s="586">
        <f t="shared" si="540"/>
        <v>0</v>
      </c>
      <c r="Q1092" s="586">
        <f t="shared" si="539"/>
        <v>1</v>
      </c>
      <c r="R1092" s="584"/>
      <c r="S1092" s="95"/>
      <c r="T1092" s="95"/>
      <c r="U1092" s="95"/>
      <c r="V1092" s="95"/>
      <c r="W1092" s="95"/>
      <c r="X1092" s="95"/>
      <c r="Y1092" s="95"/>
      <c r="Z1092" s="95"/>
      <c r="AA1092" s="95"/>
      <c r="AB1092" s="95"/>
      <c r="AC1092" s="95"/>
      <c r="AD1092" s="95"/>
      <c r="AE1092" s="95"/>
      <c r="AF1092" s="95"/>
      <c r="AG1092" s="95"/>
      <c r="AH1092" s="95"/>
      <c r="AI1092" s="95"/>
      <c r="AJ1092" s="95"/>
      <c r="AK1092" s="95"/>
      <c r="AL1092" s="95"/>
      <c r="AM1092" s="95"/>
      <c r="AN1092" s="95"/>
      <c r="AO1092" s="95"/>
      <c r="AP1092" s="95"/>
      <c r="AQ1092" s="95"/>
      <c r="AR1092" s="95"/>
      <c r="AS1092" s="95"/>
      <c r="AT1092" s="95"/>
      <c r="AU1092" s="95"/>
      <c r="AV1092" s="95"/>
      <c r="AW1092" s="95"/>
      <c r="AX1092" s="95"/>
      <c r="AY1092" s="95"/>
      <c r="AZ1092" s="95"/>
      <c r="BA1092" s="95"/>
      <c r="BB1092" s="95"/>
      <c r="BC1092" s="95"/>
      <c r="BD1092" s="95"/>
      <c r="BE1092" s="95"/>
      <c r="BF1092" s="95"/>
      <c r="BG1092" s="95"/>
      <c r="BH1092" s="95"/>
      <c r="BI1092" s="95"/>
      <c r="BJ1092" s="95"/>
      <c r="BK1092" s="95"/>
      <c r="BL1092" s="95"/>
      <c r="BM1092" s="95"/>
      <c r="BN1092" s="95"/>
      <c r="BO1092" s="95"/>
      <c r="BP1092" s="95"/>
      <c r="BQ1092" s="95"/>
      <c r="BR1092" s="95"/>
      <c r="BS1092" s="95"/>
      <c r="BT1092" s="95"/>
      <c r="BU1092" s="95"/>
      <c r="BV1092" s="95"/>
      <c r="BW1092" s="95"/>
      <c r="BX1092" s="95"/>
      <c r="BY1092" s="95"/>
      <c r="BZ1092" s="95"/>
      <c r="CA1092" s="95"/>
      <c r="CB1092" s="95"/>
      <c r="CC1092" s="95"/>
      <c r="CD1092" s="95"/>
      <c r="CE1092" s="95"/>
      <c r="CF1092" s="95"/>
      <c r="CG1092" s="95"/>
      <c r="CH1092" s="95"/>
      <c r="CI1092" s="95"/>
      <c r="CJ1092" s="95"/>
      <c r="CK1092" s="95"/>
      <c r="CL1092" s="95"/>
      <c r="CM1092" s="95"/>
      <c r="CN1092" s="95"/>
      <c r="CO1092" s="95"/>
      <c r="CP1092" s="95"/>
      <c r="CQ1092" s="95"/>
      <c r="CR1092" s="95"/>
      <c r="CS1092" s="95"/>
      <c r="CT1092" s="95"/>
      <c r="CU1092" s="95"/>
      <c r="CV1092" s="95"/>
      <c r="CW1092" s="95"/>
      <c r="CX1092" s="95"/>
      <c r="CY1092" s="95"/>
      <c r="CZ1092" s="95"/>
      <c r="DA1092" s="95"/>
      <c r="DB1092" s="95"/>
      <c r="DC1092" s="95"/>
      <c r="DD1092" s="95"/>
      <c r="DE1092" s="95"/>
      <c r="DF1092" s="95"/>
      <c r="DG1092" s="95"/>
      <c r="DH1092" s="95"/>
      <c r="DI1092" s="95"/>
      <c r="DJ1092" s="95"/>
      <c r="DK1092" s="95"/>
      <c r="DL1092" s="95"/>
      <c r="DM1092" s="95"/>
      <c r="DN1092" s="95"/>
      <c r="DO1092" s="95"/>
      <c r="DP1092" s="95"/>
      <c r="DQ1092" s="95"/>
      <c r="DR1092" s="95"/>
      <c r="DS1092" s="95"/>
      <c r="DT1092" s="95"/>
      <c r="DU1092" s="95"/>
      <c r="DV1092" s="95"/>
      <c r="DW1092" s="95"/>
      <c r="DX1092" s="95"/>
      <c r="DY1092" s="95"/>
      <c r="DZ1092" s="95"/>
      <c r="EA1092" s="95"/>
      <c r="EB1092" s="95"/>
      <c r="EC1092" s="95"/>
      <c r="ED1092" s="95"/>
      <c r="EE1092" s="95"/>
      <c r="EF1092" s="95"/>
      <c r="EG1092" s="95"/>
      <c r="EH1092" s="95"/>
      <c r="EI1092" s="95"/>
      <c r="EJ1092" s="95"/>
      <c r="EK1092" s="95"/>
      <c r="EL1092" s="95"/>
      <c r="EM1092" s="95"/>
      <c r="EN1092" s="95"/>
      <c r="EO1092" s="95"/>
      <c r="EP1092" s="95"/>
      <c r="EQ1092" s="95"/>
      <c r="ER1092" s="95"/>
      <c r="ES1092" s="95"/>
      <c r="ET1092" s="95"/>
      <c r="EU1092" s="95"/>
      <c r="EV1092" s="95"/>
      <c r="EW1092" s="95"/>
      <c r="EX1092" s="95"/>
      <c r="EY1092" s="95"/>
      <c r="EZ1092" s="95"/>
      <c r="FA1092" s="95"/>
      <c r="FB1092" s="95"/>
      <c r="FC1092" s="95"/>
      <c r="FD1092" s="95"/>
      <c r="FE1092" s="95"/>
      <c r="FF1092" s="95"/>
      <c r="FG1092" s="95"/>
      <c r="FH1092" s="95"/>
      <c r="FI1092" s="95"/>
      <c r="FJ1092" s="95"/>
      <c r="FK1092" s="95"/>
      <c r="FL1092" s="95"/>
      <c r="FM1092" s="95"/>
      <c r="FN1092" s="95"/>
      <c r="FO1092" s="95"/>
      <c r="FP1092" s="95"/>
      <c r="FQ1092" s="95"/>
      <c r="FR1092" s="95"/>
      <c r="FS1092" s="95"/>
      <c r="FT1092" s="95"/>
      <c r="FU1092" s="95"/>
      <c r="FV1092" s="95"/>
      <c r="FW1092" s="95"/>
      <c r="FX1092" s="95"/>
      <c r="FY1092" s="95"/>
      <c r="FZ1092" s="95"/>
      <c r="GA1092" s="95"/>
      <c r="GB1092" s="95"/>
      <c r="GC1092" s="95"/>
      <c r="GD1092" s="95"/>
      <c r="GE1092" s="95"/>
      <c r="GF1092" s="95"/>
      <c r="GG1092" s="95"/>
      <c r="GH1092" s="95"/>
      <c r="GI1092" s="95"/>
      <c r="GJ1092" s="95"/>
      <c r="GK1092" s="95"/>
      <c r="GL1092" s="95"/>
      <c r="GM1092" s="95"/>
      <c r="GN1092" s="95"/>
      <c r="GO1092" s="95"/>
      <c r="GP1092" s="95"/>
      <c r="GQ1092" s="95"/>
      <c r="GR1092" s="95"/>
      <c r="GS1092" s="95"/>
      <c r="GT1092" s="95"/>
      <c r="GU1092" s="95"/>
      <c r="GV1092" s="95"/>
      <c r="GW1092" s="95"/>
      <c r="GX1092" s="95"/>
      <c r="GY1092" s="95"/>
      <c r="GZ1092" s="95"/>
      <c r="HA1092" s="95"/>
      <c r="HB1092" s="95"/>
      <c r="HC1092" s="95"/>
      <c r="HD1092" s="95"/>
      <c r="HE1092" s="95"/>
      <c r="HF1092" s="95"/>
    </row>
    <row r="1093" spans="1:214" s="181" customFormat="1" x14ac:dyDescent="0.2">
      <c r="A1093" s="98"/>
      <c r="B1093" s="585">
        <v>22</v>
      </c>
      <c r="C1093" s="549" t="s">
        <v>596</v>
      </c>
      <c r="D1093" s="550" t="s">
        <v>597</v>
      </c>
      <c r="E1093" s="543"/>
      <c r="F1093" s="543"/>
      <c r="G1093" s="544"/>
      <c r="H1093" s="223">
        <f t="shared" si="534"/>
        <v>22</v>
      </c>
      <c r="I1093" s="105" t="str">
        <f t="shared" si="535"/>
        <v>C4</v>
      </c>
      <c r="J1093" s="586">
        <f t="shared" si="540"/>
        <v>0.8845231930191787</v>
      </c>
      <c r="K1093" s="586">
        <f t="shared" si="540"/>
        <v>5.9601828256697929E-2</v>
      </c>
      <c r="L1093" s="586">
        <f t="shared" si="540"/>
        <v>5.5473000459921075E-2</v>
      </c>
      <c r="M1093" s="586">
        <f t="shared" si="540"/>
        <v>4.0197826420232662E-4</v>
      </c>
      <c r="N1093" s="586">
        <f t="shared" si="540"/>
        <v>0</v>
      </c>
      <c r="O1093" s="586">
        <f t="shared" si="540"/>
        <v>0</v>
      </c>
      <c r="P1093" s="586">
        <f t="shared" si="540"/>
        <v>0</v>
      </c>
      <c r="Q1093" s="586">
        <f t="shared" si="539"/>
        <v>1</v>
      </c>
      <c r="R1093" s="584"/>
      <c r="S1093" s="95"/>
      <c r="T1093" s="95"/>
      <c r="U1093" s="95"/>
      <c r="V1093" s="95"/>
      <c r="W1093" s="95"/>
      <c r="X1093" s="95"/>
      <c r="Y1093" s="95"/>
      <c r="Z1093" s="95"/>
      <c r="AA1093" s="95"/>
      <c r="AB1093" s="95"/>
      <c r="AC1093" s="95"/>
      <c r="AD1093" s="95"/>
      <c r="AE1093" s="95"/>
      <c r="AF1093" s="95"/>
      <c r="AG1093" s="95"/>
      <c r="AH1093" s="95"/>
      <c r="AI1093" s="95"/>
      <c r="AJ1093" s="95"/>
      <c r="AK1093" s="95"/>
      <c r="AL1093" s="95"/>
      <c r="AM1093" s="95"/>
      <c r="AN1093" s="95"/>
      <c r="AO1093" s="95"/>
      <c r="AP1093" s="95"/>
      <c r="AQ1093" s="95"/>
      <c r="AR1093" s="95"/>
      <c r="AS1093" s="95"/>
      <c r="AT1093" s="95"/>
      <c r="AU1093" s="95"/>
      <c r="AV1093" s="95"/>
      <c r="AW1093" s="95"/>
      <c r="AX1093" s="95"/>
      <c r="AY1093" s="95"/>
      <c r="AZ1093" s="95"/>
      <c r="BA1093" s="95"/>
      <c r="BB1093" s="95"/>
      <c r="BC1093" s="95"/>
      <c r="BD1093" s="95"/>
      <c r="BE1093" s="95"/>
      <c r="BF1093" s="95"/>
      <c r="BG1093" s="95"/>
      <c r="BH1093" s="95"/>
      <c r="BI1093" s="95"/>
      <c r="BJ1093" s="95"/>
      <c r="BK1093" s="95"/>
      <c r="BL1093" s="95"/>
      <c r="BM1093" s="95"/>
      <c r="BN1093" s="95"/>
      <c r="BO1093" s="95"/>
      <c r="BP1093" s="95"/>
      <c r="BQ1093" s="95"/>
      <c r="BR1093" s="95"/>
      <c r="BS1093" s="95"/>
      <c r="BT1093" s="95"/>
      <c r="BU1093" s="95"/>
      <c r="BV1093" s="95"/>
      <c r="BW1093" s="95"/>
      <c r="BX1093" s="95"/>
      <c r="BY1093" s="95"/>
      <c r="BZ1093" s="95"/>
      <c r="CA1093" s="95"/>
      <c r="CB1093" s="95"/>
      <c r="CC1093" s="95"/>
      <c r="CD1093" s="95"/>
      <c r="CE1093" s="95"/>
      <c r="CF1093" s="95"/>
      <c r="CG1093" s="95"/>
      <c r="CH1093" s="95"/>
      <c r="CI1093" s="95"/>
      <c r="CJ1093" s="95"/>
      <c r="CK1093" s="95"/>
      <c r="CL1093" s="95"/>
      <c r="CM1093" s="95"/>
      <c r="CN1093" s="95"/>
      <c r="CO1093" s="95"/>
      <c r="CP1093" s="95"/>
      <c r="CQ1093" s="95"/>
      <c r="CR1093" s="95"/>
      <c r="CS1093" s="95"/>
      <c r="CT1093" s="95"/>
      <c r="CU1093" s="95"/>
      <c r="CV1093" s="95"/>
      <c r="CW1093" s="95"/>
      <c r="CX1093" s="95"/>
      <c r="CY1093" s="95"/>
      <c r="CZ1093" s="95"/>
      <c r="DA1093" s="95"/>
      <c r="DB1093" s="95"/>
      <c r="DC1093" s="95"/>
      <c r="DD1093" s="95"/>
      <c r="DE1093" s="95"/>
      <c r="DF1093" s="95"/>
      <c r="DG1093" s="95"/>
      <c r="DH1093" s="95"/>
      <c r="DI1093" s="95"/>
      <c r="DJ1093" s="95"/>
      <c r="DK1093" s="95"/>
      <c r="DL1093" s="95"/>
      <c r="DM1093" s="95"/>
      <c r="DN1093" s="95"/>
      <c r="DO1093" s="95"/>
      <c r="DP1093" s="95"/>
      <c r="DQ1093" s="95"/>
      <c r="DR1093" s="95"/>
      <c r="DS1093" s="95"/>
      <c r="DT1093" s="95"/>
      <c r="DU1093" s="95"/>
      <c r="DV1093" s="95"/>
      <c r="DW1093" s="95"/>
      <c r="DX1093" s="95"/>
      <c r="DY1093" s="95"/>
      <c r="DZ1093" s="95"/>
      <c r="EA1093" s="95"/>
      <c r="EB1093" s="95"/>
      <c r="EC1093" s="95"/>
      <c r="ED1093" s="95"/>
      <c r="EE1093" s="95"/>
      <c r="EF1093" s="95"/>
      <c r="EG1093" s="95"/>
      <c r="EH1093" s="95"/>
      <c r="EI1093" s="95"/>
      <c r="EJ1093" s="95"/>
      <c r="EK1093" s="95"/>
      <c r="EL1093" s="95"/>
      <c r="EM1093" s="95"/>
      <c r="EN1093" s="95"/>
      <c r="EO1093" s="95"/>
      <c r="EP1093" s="95"/>
      <c r="EQ1093" s="95"/>
      <c r="ER1093" s="95"/>
      <c r="ES1093" s="95"/>
      <c r="ET1093" s="95"/>
      <c r="EU1093" s="95"/>
      <c r="EV1093" s="95"/>
      <c r="EW1093" s="95"/>
      <c r="EX1093" s="95"/>
      <c r="EY1093" s="95"/>
      <c r="EZ1093" s="95"/>
      <c r="FA1093" s="95"/>
      <c r="FB1093" s="95"/>
      <c r="FC1093" s="95"/>
      <c r="FD1093" s="95"/>
      <c r="FE1093" s="95"/>
      <c r="FF1093" s="95"/>
      <c r="FG1093" s="95"/>
      <c r="FH1093" s="95"/>
      <c r="FI1093" s="95"/>
      <c r="FJ1093" s="95"/>
      <c r="FK1093" s="95"/>
      <c r="FL1093" s="95"/>
      <c r="FM1093" s="95"/>
      <c r="FN1093" s="95"/>
      <c r="FO1093" s="95"/>
      <c r="FP1093" s="95"/>
      <c r="FQ1093" s="95"/>
      <c r="FR1093" s="95"/>
      <c r="FS1093" s="95"/>
      <c r="FT1093" s="95"/>
      <c r="FU1093" s="95"/>
      <c r="FV1093" s="95"/>
      <c r="FW1093" s="95"/>
      <c r="FX1093" s="95"/>
      <c r="FY1093" s="95"/>
      <c r="FZ1093" s="95"/>
      <c r="GA1093" s="95"/>
      <c r="GB1093" s="95"/>
      <c r="GC1093" s="95"/>
      <c r="GD1093" s="95"/>
      <c r="GE1093" s="95"/>
      <c r="GF1093" s="95"/>
      <c r="GG1093" s="95"/>
      <c r="GH1093" s="95"/>
      <c r="GI1093" s="95"/>
      <c r="GJ1093" s="95"/>
      <c r="GK1093" s="95"/>
      <c r="GL1093" s="95"/>
      <c r="GM1093" s="95"/>
      <c r="GN1093" s="95"/>
      <c r="GO1093" s="95"/>
      <c r="GP1093" s="95"/>
      <c r="GQ1093" s="95"/>
      <c r="GR1093" s="95"/>
      <c r="GS1093" s="95"/>
      <c r="GT1093" s="95"/>
      <c r="GU1093" s="95"/>
      <c r="GV1093" s="95"/>
      <c r="GW1093" s="95"/>
      <c r="GX1093" s="95"/>
      <c r="GY1093" s="95"/>
      <c r="GZ1093" s="95"/>
      <c r="HA1093" s="95"/>
      <c r="HB1093" s="95"/>
      <c r="HC1093" s="95"/>
      <c r="HD1093" s="95"/>
      <c r="HE1093" s="95"/>
      <c r="HF1093" s="95"/>
    </row>
    <row r="1094" spans="1:214" s="181" customFormat="1" x14ac:dyDescent="0.2">
      <c r="A1094" s="98"/>
      <c r="B1094" s="585">
        <v>23</v>
      </c>
      <c r="C1094" s="549"/>
      <c r="D1094" s="550"/>
      <c r="E1094" s="543"/>
      <c r="F1094" s="543"/>
      <c r="G1094" s="544"/>
      <c r="H1094" s="223">
        <f t="shared" si="534"/>
        <v>23</v>
      </c>
      <c r="I1094" s="119">
        <f t="shared" si="535"/>
        <v>0</v>
      </c>
      <c r="J1094" s="586">
        <f t="shared" si="540"/>
        <v>0</v>
      </c>
      <c r="K1094" s="586">
        <f t="shared" si="540"/>
        <v>0</v>
      </c>
      <c r="L1094" s="586">
        <f t="shared" si="540"/>
        <v>0</v>
      </c>
      <c r="M1094" s="586">
        <f t="shared" si="540"/>
        <v>0</v>
      </c>
      <c r="N1094" s="586">
        <f t="shared" si="540"/>
        <v>0</v>
      </c>
      <c r="O1094" s="586">
        <f t="shared" si="540"/>
        <v>0</v>
      </c>
      <c r="P1094" s="586">
        <f t="shared" si="540"/>
        <v>0</v>
      </c>
      <c r="Q1094" s="586">
        <f t="shared" si="539"/>
        <v>0</v>
      </c>
      <c r="R1094" s="584"/>
      <c r="S1094" s="95"/>
      <c r="T1094" s="95"/>
      <c r="U1094" s="95"/>
      <c r="V1094" s="95"/>
      <c r="W1094" s="95"/>
      <c r="X1094" s="95"/>
      <c r="Y1094" s="95"/>
      <c r="Z1094" s="95"/>
      <c r="AA1094" s="95"/>
      <c r="AB1094" s="95"/>
      <c r="AC1094" s="95"/>
      <c r="AD1094" s="95"/>
      <c r="AE1094" s="95"/>
      <c r="AF1094" s="95"/>
      <c r="AG1094" s="95"/>
      <c r="AH1094" s="95"/>
      <c r="AI1094" s="95"/>
      <c r="AJ1094" s="95"/>
      <c r="AK1094" s="95"/>
      <c r="AL1094" s="95"/>
      <c r="AM1094" s="95"/>
      <c r="AN1094" s="95"/>
      <c r="AO1094" s="95"/>
      <c r="AP1094" s="95"/>
      <c r="AQ1094" s="95"/>
      <c r="AR1094" s="95"/>
      <c r="AS1094" s="95"/>
      <c r="AT1094" s="95"/>
      <c r="AU1094" s="95"/>
      <c r="AV1094" s="95"/>
      <c r="AW1094" s="95"/>
      <c r="AX1094" s="95"/>
      <c r="AY1094" s="95"/>
      <c r="AZ1094" s="95"/>
      <c r="BA1094" s="95"/>
      <c r="BB1094" s="95"/>
      <c r="BC1094" s="95"/>
      <c r="BD1094" s="95"/>
      <c r="BE1094" s="95"/>
      <c r="BF1094" s="95"/>
      <c r="BG1094" s="95"/>
      <c r="BH1094" s="95"/>
      <c r="BI1094" s="95"/>
      <c r="BJ1094" s="95"/>
      <c r="BK1094" s="95"/>
      <c r="BL1094" s="95"/>
      <c r="BM1094" s="95"/>
      <c r="BN1094" s="95"/>
      <c r="BO1094" s="95"/>
      <c r="BP1094" s="95"/>
      <c r="BQ1094" s="95"/>
      <c r="BR1094" s="95"/>
      <c r="BS1094" s="95"/>
      <c r="BT1094" s="95"/>
      <c r="BU1094" s="95"/>
      <c r="BV1094" s="95"/>
      <c r="BW1094" s="95"/>
      <c r="BX1094" s="95"/>
      <c r="BY1094" s="95"/>
      <c r="BZ1094" s="95"/>
      <c r="CA1094" s="95"/>
      <c r="CB1094" s="95"/>
      <c r="CC1094" s="95"/>
      <c r="CD1094" s="95"/>
      <c r="CE1094" s="95"/>
      <c r="CF1094" s="95"/>
      <c r="CG1094" s="95"/>
      <c r="CH1094" s="95"/>
      <c r="CI1094" s="95"/>
      <c r="CJ1094" s="95"/>
      <c r="CK1094" s="95"/>
      <c r="CL1094" s="95"/>
      <c r="CM1094" s="95"/>
      <c r="CN1094" s="95"/>
      <c r="CO1094" s="95"/>
      <c r="CP1094" s="95"/>
      <c r="CQ1094" s="95"/>
      <c r="CR1094" s="95"/>
      <c r="CS1094" s="95"/>
      <c r="CT1094" s="95"/>
      <c r="CU1094" s="95"/>
      <c r="CV1094" s="95"/>
      <c r="CW1094" s="95"/>
      <c r="CX1094" s="95"/>
      <c r="CY1094" s="95"/>
      <c r="CZ1094" s="95"/>
      <c r="DA1094" s="95"/>
      <c r="DB1094" s="95"/>
      <c r="DC1094" s="95"/>
      <c r="DD1094" s="95"/>
      <c r="DE1094" s="95"/>
      <c r="DF1094" s="95"/>
      <c r="DG1094" s="95"/>
      <c r="DH1094" s="95"/>
      <c r="DI1094" s="95"/>
      <c r="DJ1094" s="95"/>
      <c r="DK1094" s="95"/>
      <c r="DL1094" s="95"/>
      <c r="DM1094" s="95"/>
      <c r="DN1094" s="95"/>
      <c r="DO1094" s="95"/>
      <c r="DP1094" s="95"/>
      <c r="DQ1094" s="95"/>
      <c r="DR1094" s="95"/>
      <c r="DS1094" s="95"/>
      <c r="DT1094" s="95"/>
      <c r="DU1094" s="95"/>
      <c r="DV1094" s="95"/>
      <c r="DW1094" s="95"/>
      <c r="DX1094" s="95"/>
      <c r="DY1094" s="95"/>
      <c r="DZ1094" s="95"/>
      <c r="EA1094" s="95"/>
      <c r="EB1094" s="95"/>
      <c r="EC1094" s="95"/>
      <c r="ED1094" s="95"/>
      <c r="EE1094" s="95"/>
      <c r="EF1094" s="95"/>
      <c r="EG1094" s="95"/>
      <c r="EH1094" s="95"/>
      <c r="EI1094" s="95"/>
      <c r="EJ1094" s="95"/>
      <c r="EK1094" s="95"/>
      <c r="EL1094" s="95"/>
      <c r="EM1094" s="95"/>
      <c r="EN1094" s="95"/>
      <c r="EO1094" s="95"/>
      <c r="EP1094" s="95"/>
      <c r="EQ1094" s="95"/>
      <c r="ER1094" s="95"/>
      <c r="ES1094" s="95"/>
      <c r="ET1094" s="95"/>
      <c r="EU1094" s="95"/>
      <c r="EV1094" s="95"/>
      <c r="EW1094" s="95"/>
      <c r="EX1094" s="95"/>
      <c r="EY1094" s="95"/>
      <c r="EZ1094" s="95"/>
      <c r="FA1094" s="95"/>
      <c r="FB1094" s="95"/>
      <c r="FC1094" s="95"/>
      <c r="FD1094" s="95"/>
      <c r="FE1094" s="95"/>
      <c r="FF1094" s="95"/>
      <c r="FG1094" s="95"/>
      <c r="FH1094" s="95"/>
      <c r="FI1094" s="95"/>
      <c r="FJ1094" s="95"/>
      <c r="FK1094" s="95"/>
      <c r="FL1094" s="95"/>
      <c r="FM1094" s="95"/>
      <c r="FN1094" s="95"/>
      <c r="FO1094" s="95"/>
      <c r="FP1094" s="95"/>
      <c r="FQ1094" s="95"/>
      <c r="FR1094" s="95"/>
      <c r="FS1094" s="95"/>
      <c r="FT1094" s="95"/>
      <c r="FU1094" s="95"/>
      <c r="FV1094" s="95"/>
      <c r="FW1094" s="95"/>
      <c r="FX1094" s="95"/>
      <c r="FY1094" s="95"/>
      <c r="FZ1094" s="95"/>
      <c r="GA1094" s="95"/>
      <c r="GB1094" s="95"/>
      <c r="GC1094" s="95"/>
      <c r="GD1094" s="95"/>
      <c r="GE1094" s="95"/>
      <c r="GF1094" s="95"/>
      <c r="GG1094" s="95"/>
      <c r="GH1094" s="95"/>
      <c r="GI1094" s="95"/>
      <c r="GJ1094" s="95"/>
      <c r="GK1094" s="95"/>
      <c r="GL1094" s="95"/>
      <c r="GM1094" s="95"/>
      <c r="GN1094" s="95"/>
      <c r="GO1094" s="95"/>
      <c r="GP1094" s="95"/>
      <c r="GQ1094" s="95"/>
      <c r="GR1094" s="95"/>
      <c r="GS1094" s="95"/>
      <c r="GT1094" s="95"/>
      <c r="GU1094" s="95"/>
      <c r="GV1094" s="95"/>
      <c r="GW1094" s="95"/>
      <c r="GX1094" s="95"/>
      <c r="GY1094" s="95"/>
      <c r="GZ1094" s="95"/>
      <c r="HA1094" s="95"/>
      <c r="HB1094" s="95"/>
      <c r="HC1094" s="95"/>
      <c r="HD1094" s="95"/>
      <c r="HE1094" s="95"/>
      <c r="HF1094" s="95"/>
    </row>
    <row r="1095" spans="1:214" s="181" customFormat="1" x14ac:dyDescent="0.2">
      <c r="A1095" s="98"/>
      <c r="B1095" s="585">
        <v>24</v>
      </c>
      <c r="C1095" s="549" t="s">
        <v>598</v>
      </c>
      <c r="D1095" s="550" t="s">
        <v>599</v>
      </c>
      <c r="E1095" s="543"/>
      <c r="F1095" s="543"/>
      <c r="G1095" s="544"/>
      <c r="H1095" s="223">
        <f t="shared" si="534"/>
        <v>24</v>
      </c>
      <c r="I1095" s="105" t="str">
        <f t="shared" si="535"/>
        <v>A360-2</v>
      </c>
      <c r="J1095" s="586">
        <f t="shared" si="540"/>
        <v>0.54466598886132145</v>
      </c>
      <c r="K1095" s="586">
        <f t="shared" si="540"/>
        <v>1.2240013653245488E-2</v>
      </c>
      <c r="L1095" s="586">
        <f t="shared" si="540"/>
        <v>0.40184028714509307</v>
      </c>
      <c r="M1095" s="586">
        <f t="shared" si="540"/>
        <v>4.1253710340339859E-2</v>
      </c>
      <c r="N1095" s="586">
        <f t="shared" si="540"/>
        <v>0</v>
      </c>
      <c r="O1095" s="586">
        <f t="shared" si="540"/>
        <v>0</v>
      </c>
      <c r="P1095" s="586">
        <f t="shared" si="540"/>
        <v>0</v>
      </c>
      <c r="Q1095" s="586">
        <f t="shared" si="539"/>
        <v>0.99999999999999978</v>
      </c>
      <c r="R1095" s="584"/>
      <c r="S1095" s="95"/>
      <c r="T1095" s="95"/>
      <c r="U1095" s="95"/>
      <c r="V1095" s="95"/>
      <c r="W1095" s="95"/>
      <c r="X1095" s="95"/>
      <c r="Y1095" s="95"/>
      <c r="Z1095" s="95"/>
      <c r="AA1095" s="95"/>
      <c r="AB1095" s="95"/>
      <c r="AC1095" s="95"/>
      <c r="AD1095" s="95"/>
      <c r="AE1095" s="95"/>
      <c r="AF1095" s="95"/>
      <c r="AG1095" s="95"/>
      <c r="AH1095" s="95"/>
      <c r="AI1095" s="95"/>
      <c r="AJ1095" s="95"/>
      <c r="AK1095" s="95"/>
      <c r="AL1095" s="95"/>
      <c r="AM1095" s="95"/>
      <c r="AN1095" s="95"/>
      <c r="AO1095" s="95"/>
      <c r="AP1095" s="95"/>
      <c r="AQ1095" s="95"/>
      <c r="AR1095" s="95"/>
      <c r="AS1095" s="95"/>
      <c r="AT1095" s="95"/>
      <c r="AU1095" s="95"/>
      <c r="AV1095" s="95"/>
      <c r="AW1095" s="95"/>
      <c r="AX1095" s="95"/>
      <c r="AY1095" s="95"/>
      <c r="AZ1095" s="95"/>
      <c r="BA1095" s="95"/>
      <c r="BB1095" s="95"/>
      <c r="BC1095" s="95"/>
      <c r="BD1095" s="95"/>
      <c r="BE1095" s="95"/>
      <c r="BF1095" s="95"/>
      <c r="BG1095" s="95"/>
      <c r="BH1095" s="95"/>
      <c r="BI1095" s="95"/>
      <c r="BJ1095" s="95"/>
      <c r="BK1095" s="95"/>
      <c r="BL1095" s="95"/>
      <c r="BM1095" s="95"/>
      <c r="BN1095" s="95"/>
      <c r="BO1095" s="95"/>
      <c r="BP1095" s="95"/>
      <c r="BQ1095" s="95"/>
      <c r="BR1095" s="95"/>
      <c r="BS1095" s="95"/>
      <c r="BT1095" s="95"/>
      <c r="BU1095" s="95"/>
      <c r="BV1095" s="95"/>
      <c r="BW1095" s="95"/>
      <c r="BX1095" s="95"/>
      <c r="BY1095" s="95"/>
      <c r="BZ1095" s="95"/>
      <c r="CA1095" s="95"/>
      <c r="CB1095" s="95"/>
      <c r="CC1095" s="95"/>
      <c r="CD1095" s="95"/>
      <c r="CE1095" s="95"/>
      <c r="CF1095" s="95"/>
      <c r="CG1095" s="95"/>
      <c r="CH1095" s="95"/>
      <c r="CI1095" s="95"/>
      <c r="CJ1095" s="95"/>
      <c r="CK1095" s="95"/>
      <c r="CL1095" s="95"/>
      <c r="CM1095" s="95"/>
      <c r="CN1095" s="95"/>
      <c r="CO1095" s="95"/>
      <c r="CP1095" s="95"/>
      <c r="CQ1095" s="95"/>
      <c r="CR1095" s="95"/>
      <c r="CS1095" s="95"/>
      <c r="CT1095" s="95"/>
      <c r="CU1095" s="95"/>
      <c r="CV1095" s="95"/>
      <c r="CW1095" s="95"/>
      <c r="CX1095" s="95"/>
      <c r="CY1095" s="95"/>
      <c r="CZ1095" s="95"/>
      <c r="DA1095" s="95"/>
      <c r="DB1095" s="95"/>
      <c r="DC1095" s="95"/>
      <c r="DD1095" s="95"/>
      <c r="DE1095" s="95"/>
      <c r="DF1095" s="95"/>
      <c r="DG1095" s="95"/>
      <c r="DH1095" s="95"/>
      <c r="DI1095" s="95"/>
      <c r="DJ1095" s="95"/>
      <c r="DK1095" s="95"/>
      <c r="DL1095" s="95"/>
      <c r="DM1095" s="95"/>
      <c r="DN1095" s="95"/>
      <c r="DO1095" s="95"/>
      <c r="DP1095" s="95"/>
      <c r="DQ1095" s="95"/>
      <c r="DR1095" s="95"/>
      <c r="DS1095" s="95"/>
      <c r="DT1095" s="95"/>
      <c r="DU1095" s="95"/>
      <c r="DV1095" s="95"/>
      <c r="DW1095" s="95"/>
      <c r="DX1095" s="95"/>
      <c r="DY1095" s="95"/>
      <c r="DZ1095" s="95"/>
      <c r="EA1095" s="95"/>
      <c r="EB1095" s="95"/>
      <c r="EC1095" s="95"/>
      <c r="ED1095" s="95"/>
      <c r="EE1095" s="95"/>
      <c r="EF1095" s="95"/>
      <c r="EG1095" s="95"/>
      <c r="EH1095" s="95"/>
      <c r="EI1095" s="95"/>
      <c r="EJ1095" s="95"/>
      <c r="EK1095" s="95"/>
      <c r="EL1095" s="95"/>
      <c r="EM1095" s="95"/>
      <c r="EN1095" s="95"/>
      <c r="EO1095" s="95"/>
      <c r="EP1095" s="95"/>
      <c r="EQ1095" s="95"/>
      <c r="ER1095" s="95"/>
      <c r="ES1095" s="95"/>
      <c r="ET1095" s="95"/>
      <c r="EU1095" s="95"/>
      <c r="EV1095" s="95"/>
      <c r="EW1095" s="95"/>
      <c r="EX1095" s="95"/>
      <c r="EY1095" s="95"/>
      <c r="EZ1095" s="95"/>
      <c r="FA1095" s="95"/>
      <c r="FB1095" s="95"/>
      <c r="FC1095" s="95"/>
      <c r="FD1095" s="95"/>
      <c r="FE1095" s="95"/>
      <c r="FF1095" s="95"/>
      <c r="FG1095" s="95"/>
      <c r="FH1095" s="95"/>
      <c r="FI1095" s="95"/>
      <c r="FJ1095" s="95"/>
      <c r="FK1095" s="95"/>
      <c r="FL1095" s="95"/>
      <c r="FM1095" s="95"/>
      <c r="FN1095" s="95"/>
      <c r="FO1095" s="95"/>
      <c r="FP1095" s="95"/>
      <c r="FQ1095" s="95"/>
      <c r="FR1095" s="95"/>
      <c r="FS1095" s="95"/>
      <c r="FT1095" s="95"/>
      <c r="FU1095" s="95"/>
      <c r="FV1095" s="95"/>
      <c r="FW1095" s="95"/>
      <c r="FX1095" s="95"/>
      <c r="FY1095" s="95"/>
      <c r="FZ1095" s="95"/>
      <c r="GA1095" s="95"/>
      <c r="GB1095" s="95"/>
      <c r="GC1095" s="95"/>
      <c r="GD1095" s="95"/>
      <c r="GE1095" s="95"/>
      <c r="GF1095" s="95"/>
      <c r="GG1095" s="95"/>
      <c r="GH1095" s="95"/>
      <c r="GI1095" s="95"/>
      <c r="GJ1095" s="95"/>
      <c r="GK1095" s="95"/>
      <c r="GL1095" s="95"/>
      <c r="GM1095" s="95"/>
      <c r="GN1095" s="95"/>
      <c r="GO1095" s="95"/>
      <c r="GP1095" s="95"/>
      <c r="GQ1095" s="95"/>
      <c r="GR1095" s="95"/>
      <c r="GS1095" s="95"/>
      <c r="GT1095" s="95"/>
      <c r="GU1095" s="95"/>
      <c r="GV1095" s="95"/>
      <c r="GW1095" s="95"/>
      <c r="GX1095" s="95"/>
      <c r="GY1095" s="95"/>
      <c r="GZ1095" s="95"/>
      <c r="HA1095" s="95"/>
      <c r="HB1095" s="95"/>
      <c r="HC1095" s="95"/>
      <c r="HD1095" s="95"/>
      <c r="HE1095" s="95"/>
      <c r="HF1095" s="95"/>
    </row>
    <row r="1096" spans="1:214" s="181" customFormat="1" x14ac:dyDescent="0.2">
      <c r="A1096" s="98"/>
      <c r="B1096" s="585">
        <v>25</v>
      </c>
      <c r="C1096" s="549" t="s">
        <v>600</v>
      </c>
      <c r="D1096" s="550" t="s">
        <v>601</v>
      </c>
      <c r="E1096" s="543"/>
      <c r="F1096" s="543"/>
      <c r="G1096" s="544"/>
      <c r="H1096" s="223">
        <f t="shared" si="534"/>
        <v>25</v>
      </c>
      <c r="I1096" s="105" t="str">
        <f t="shared" si="535"/>
        <v>A364</v>
      </c>
      <c r="J1096" s="586">
        <f t="shared" si="540"/>
        <v>0.5548410411164022</v>
      </c>
      <c r="K1096" s="586">
        <f t="shared" si="540"/>
        <v>1.250177453320131E-2</v>
      </c>
      <c r="L1096" s="586">
        <f t="shared" si="540"/>
        <v>0.39704004372381707</v>
      </c>
      <c r="M1096" s="586">
        <f t="shared" si="540"/>
        <v>3.5617140626579433E-2</v>
      </c>
      <c r="N1096" s="586">
        <f t="shared" si="540"/>
        <v>0</v>
      </c>
      <c r="O1096" s="586">
        <f t="shared" si="540"/>
        <v>0</v>
      </c>
      <c r="P1096" s="586">
        <f t="shared" si="540"/>
        <v>0</v>
      </c>
      <c r="Q1096" s="586">
        <f t="shared" si="539"/>
        <v>1</v>
      </c>
      <c r="R1096" s="584"/>
      <c r="S1096" s="95"/>
      <c r="T1096" s="95"/>
      <c r="U1096" s="95"/>
      <c r="V1096" s="95"/>
      <c r="W1096" s="95"/>
      <c r="X1096" s="95"/>
      <c r="Y1096" s="95"/>
      <c r="Z1096" s="95"/>
      <c r="AA1096" s="95"/>
      <c r="AB1096" s="95"/>
      <c r="AC1096" s="95"/>
      <c r="AD1096" s="95"/>
      <c r="AE1096" s="95"/>
      <c r="AF1096" s="95"/>
      <c r="AG1096" s="95"/>
      <c r="AH1096" s="95"/>
      <c r="AI1096" s="95"/>
      <c r="AJ1096" s="95"/>
      <c r="AK1096" s="95"/>
      <c r="AL1096" s="95"/>
      <c r="AM1096" s="95"/>
      <c r="AN1096" s="95"/>
      <c r="AO1096" s="95"/>
      <c r="AP1096" s="95"/>
      <c r="AQ1096" s="95"/>
      <c r="AR1096" s="95"/>
      <c r="AS1096" s="95"/>
      <c r="AT1096" s="95"/>
      <c r="AU1096" s="95"/>
      <c r="AV1096" s="95"/>
      <c r="AW1096" s="95"/>
      <c r="AX1096" s="95"/>
      <c r="AY1096" s="95"/>
      <c r="AZ1096" s="95"/>
      <c r="BA1096" s="95"/>
      <c r="BB1096" s="95"/>
      <c r="BC1096" s="95"/>
      <c r="BD1096" s="95"/>
      <c r="BE1096" s="95"/>
      <c r="BF1096" s="95"/>
      <c r="BG1096" s="95"/>
      <c r="BH1096" s="95"/>
      <c r="BI1096" s="95"/>
      <c r="BJ1096" s="95"/>
      <c r="BK1096" s="95"/>
      <c r="BL1096" s="95"/>
      <c r="BM1096" s="95"/>
      <c r="BN1096" s="95"/>
      <c r="BO1096" s="95"/>
      <c r="BP1096" s="95"/>
      <c r="BQ1096" s="95"/>
      <c r="BR1096" s="95"/>
      <c r="BS1096" s="95"/>
      <c r="BT1096" s="95"/>
      <c r="BU1096" s="95"/>
      <c r="BV1096" s="95"/>
      <c r="BW1096" s="95"/>
      <c r="BX1096" s="95"/>
      <c r="BY1096" s="95"/>
      <c r="BZ1096" s="95"/>
      <c r="CA1096" s="95"/>
      <c r="CB1096" s="95"/>
      <c r="CC1096" s="95"/>
      <c r="CD1096" s="95"/>
      <c r="CE1096" s="95"/>
      <c r="CF1096" s="95"/>
      <c r="CG1096" s="95"/>
      <c r="CH1096" s="95"/>
      <c r="CI1096" s="95"/>
      <c r="CJ1096" s="95"/>
      <c r="CK1096" s="95"/>
      <c r="CL1096" s="95"/>
      <c r="CM1096" s="95"/>
      <c r="CN1096" s="95"/>
      <c r="CO1096" s="95"/>
      <c r="CP1096" s="95"/>
      <c r="CQ1096" s="95"/>
      <c r="CR1096" s="95"/>
      <c r="CS1096" s="95"/>
      <c r="CT1096" s="95"/>
      <c r="CU1096" s="95"/>
      <c r="CV1096" s="95"/>
      <c r="CW1096" s="95"/>
      <c r="CX1096" s="95"/>
      <c r="CY1096" s="95"/>
      <c r="CZ1096" s="95"/>
      <c r="DA1096" s="95"/>
      <c r="DB1096" s="95"/>
      <c r="DC1096" s="95"/>
      <c r="DD1096" s="95"/>
      <c r="DE1096" s="95"/>
      <c r="DF1096" s="95"/>
      <c r="DG1096" s="95"/>
      <c r="DH1096" s="95"/>
      <c r="DI1096" s="95"/>
      <c r="DJ1096" s="95"/>
      <c r="DK1096" s="95"/>
      <c r="DL1096" s="95"/>
      <c r="DM1096" s="95"/>
      <c r="DN1096" s="95"/>
      <c r="DO1096" s="95"/>
      <c r="DP1096" s="95"/>
      <c r="DQ1096" s="95"/>
      <c r="DR1096" s="95"/>
      <c r="DS1096" s="95"/>
      <c r="DT1096" s="95"/>
      <c r="DU1096" s="95"/>
      <c r="DV1096" s="95"/>
      <c r="DW1096" s="95"/>
      <c r="DX1096" s="95"/>
      <c r="DY1096" s="95"/>
      <c r="DZ1096" s="95"/>
      <c r="EA1096" s="95"/>
      <c r="EB1096" s="95"/>
      <c r="EC1096" s="95"/>
      <c r="ED1096" s="95"/>
      <c r="EE1096" s="95"/>
      <c r="EF1096" s="95"/>
      <c r="EG1096" s="95"/>
      <c r="EH1096" s="95"/>
      <c r="EI1096" s="95"/>
      <c r="EJ1096" s="95"/>
      <c r="EK1096" s="95"/>
      <c r="EL1096" s="95"/>
      <c r="EM1096" s="95"/>
      <c r="EN1096" s="95"/>
      <c r="EO1096" s="95"/>
      <c r="EP1096" s="95"/>
      <c r="EQ1096" s="95"/>
      <c r="ER1096" s="95"/>
      <c r="ES1096" s="95"/>
      <c r="ET1096" s="95"/>
      <c r="EU1096" s="95"/>
      <c r="EV1096" s="95"/>
      <c r="EW1096" s="95"/>
      <c r="EX1096" s="95"/>
      <c r="EY1096" s="95"/>
      <c r="EZ1096" s="95"/>
      <c r="FA1096" s="95"/>
      <c r="FB1096" s="95"/>
      <c r="FC1096" s="95"/>
      <c r="FD1096" s="95"/>
      <c r="FE1096" s="95"/>
      <c r="FF1096" s="95"/>
      <c r="FG1096" s="95"/>
      <c r="FH1096" s="95"/>
      <c r="FI1096" s="95"/>
      <c r="FJ1096" s="95"/>
      <c r="FK1096" s="95"/>
      <c r="FL1096" s="95"/>
      <c r="FM1096" s="95"/>
      <c r="FN1096" s="95"/>
      <c r="FO1096" s="95"/>
      <c r="FP1096" s="95"/>
      <c r="FQ1096" s="95"/>
      <c r="FR1096" s="95"/>
      <c r="FS1096" s="95"/>
      <c r="FT1096" s="95"/>
      <c r="FU1096" s="95"/>
      <c r="FV1096" s="95"/>
      <c r="FW1096" s="95"/>
      <c r="FX1096" s="95"/>
      <c r="FY1096" s="95"/>
      <c r="FZ1096" s="95"/>
      <c r="GA1096" s="95"/>
      <c r="GB1096" s="95"/>
      <c r="GC1096" s="95"/>
      <c r="GD1096" s="95"/>
      <c r="GE1096" s="95"/>
      <c r="GF1096" s="95"/>
      <c r="GG1096" s="95"/>
      <c r="GH1096" s="95"/>
      <c r="GI1096" s="95"/>
      <c r="GJ1096" s="95"/>
      <c r="GK1096" s="95"/>
      <c r="GL1096" s="95"/>
      <c r="GM1096" s="95"/>
      <c r="GN1096" s="95"/>
      <c r="GO1096" s="95"/>
      <c r="GP1096" s="95"/>
      <c r="GQ1096" s="95"/>
      <c r="GR1096" s="95"/>
      <c r="GS1096" s="95"/>
      <c r="GT1096" s="95"/>
      <c r="GU1096" s="95"/>
      <c r="GV1096" s="95"/>
      <c r="GW1096" s="95"/>
      <c r="GX1096" s="95"/>
      <c r="GY1096" s="95"/>
      <c r="GZ1096" s="95"/>
      <c r="HA1096" s="95"/>
      <c r="HB1096" s="95"/>
      <c r="HC1096" s="95"/>
      <c r="HD1096" s="95"/>
      <c r="HE1096" s="95"/>
      <c r="HF1096" s="95"/>
    </row>
    <row r="1097" spans="1:214" s="181" customFormat="1" x14ac:dyDescent="0.2">
      <c r="A1097" s="98"/>
      <c r="B1097" s="585">
        <v>26</v>
      </c>
      <c r="C1097" s="549" t="s">
        <v>602</v>
      </c>
      <c r="D1097" s="550" t="s">
        <v>603</v>
      </c>
      <c r="E1097" s="543"/>
      <c r="F1097" s="543"/>
      <c r="G1097" s="544"/>
      <c r="H1097" s="223">
        <f t="shared" si="534"/>
        <v>26</v>
      </c>
      <c r="I1097" s="105" t="str">
        <f t="shared" si="535"/>
        <v>A365</v>
      </c>
      <c r="J1097" s="586">
        <f t="shared" si="540"/>
        <v>0.55381155996002218</v>
      </c>
      <c r="K1097" s="586">
        <f t="shared" si="540"/>
        <v>1.2478578085300941E-2</v>
      </c>
      <c r="L1097" s="586">
        <f t="shared" si="540"/>
        <v>0.39630335481104373</v>
      </c>
      <c r="M1097" s="586">
        <f t="shared" si="540"/>
        <v>3.7406507143633194E-2</v>
      </c>
      <c r="N1097" s="586">
        <f t="shared" si="540"/>
        <v>0</v>
      </c>
      <c r="O1097" s="586">
        <f t="shared" si="540"/>
        <v>0</v>
      </c>
      <c r="P1097" s="586">
        <f t="shared" si="540"/>
        <v>0</v>
      </c>
      <c r="Q1097" s="586">
        <f t="shared" si="539"/>
        <v>1</v>
      </c>
      <c r="R1097" s="584"/>
      <c r="S1097" s="95"/>
      <c r="T1097" s="95"/>
      <c r="U1097" s="95"/>
      <c r="V1097" s="95"/>
      <c r="W1097" s="95"/>
      <c r="X1097" s="95"/>
      <c r="Y1097" s="95"/>
      <c r="Z1097" s="95"/>
      <c r="AA1097" s="95"/>
      <c r="AB1097" s="95"/>
      <c r="AC1097" s="95"/>
      <c r="AD1097" s="95"/>
      <c r="AE1097" s="95"/>
      <c r="AF1097" s="95"/>
      <c r="AG1097" s="95"/>
      <c r="AH1097" s="95"/>
      <c r="AI1097" s="95"/>
      <c r="AJ1097" s="95"/>
      <c r="AK1097" s="95"/>
      <c r="AL1097" s="95"/>
      <c r="AM1097" s="95"/>
      <c r="AN1097" s="95"/>
      <c r="AO1097" s="95"/>
      <c r="AP1097" s="95"/>
      <c r="AQ1097" s="95"/>
      <c r="AR1097" s="95"/>
      <c r="AS1097" s="95"/>
      <c r="AT1097" s="95"/>
      <c r="AU1097" s="95"/>
      <c r="AV1097" s="95"/>
      <c r="AW1097" s="95"/>
      <c r="AX1097" s="95"/>
      <c r="AY1097" s="95"/>
      <c r="AZ1097" s="95"/>
      <c r="BA1097" s="95"/>
      <c r="BB1097" s="95"/>
      <c r="BC1097" s="95"/>
      <c r="BD1097" s="95"/>
      <c r="BE1097" s="95"/>
      <c r="BF1097" s="95"/>
      <c r="BG1097" s="95"/>
      <c r="BH1097" s="95"/>
      <c r="BI1097" s="95"/>
      <c r="BJ1097" s="95"/>
      <c r="BK1097" s="95"/>
      <c r="BL1097" s="95"/>
      <c r="BM1097" s="95"/>
      <c r="BN1097" s="95"/>
      <c r="BO1097" s="95"/>
      <c r="BP1097" s="95"/>
      <c r="BQ1097" s="95"/>
      <c r="BR1097" s="95"/>
      <c r="BS1097" s="95"/>
      <c r="BT1097" s="95"/>
      <c r="BU1097" s="95"/>
      <c r="BV1097" s="95"/>
      <c r="BW1097" s="95"/>
      <c r="BX1097" s="95"/>
      <c r="BY1097" s="95"/>
      <c r="BZ1097" s="95"/>
      <c r="CA1097" s="95"/>
      <c r="CB1097" s="95"/>
      <c r="CC1097" s="95"/>
      <c r="CD1097" s="95"/>
      <c r="CE1097" s="95"/>
      <c r="CF1097" s="95"/>
      <c r="CG1097" s="95"/>
      <c r="CH1097" s="95"/>
      <c r="CI1097" s="95"/>
      <c r="CJ1097" s="95"/>
      <c r="CK1097" s="95"/>
      <c r="CL1097" s="95"/>
      <c r="CM1097" s="95"/>
      <c r="CN1097" s="95"/>
      <c r="CO1097" s="95"/>
      <c r="CP1097" s="95"/>
      <c r="CQ1097" s="95"/>
      <c r="CR1097" s="95"/>
      <c r="CS1097" s="95"/>
      <c r="CT1097" s="95"/>
      <c r="CU1097" s="95"/>
      <c r="CV1097" s="95"/>
      <c r="CW1097" s="95"/>
      <c r="CX1097" s="95"/>
      <c r="CY1097" s="95"/>
      <c r="CZ1097" s="95"/>
      <c r="DA1097" s="95"/>
      <c r="DB1097" s="95"/>
      <c r="DC1097" s="95"/>
      <c r="DD1097" s="95"/>
      <c r="DE1097" s="95"/>
      <c r="DF1097" s="95"/>
      <c r="DG1097" s="95"/>
      <c r="DH1097" s="95"/>
      <c r="DI1097" s="95"/>
      <c r="DJ1097" s="95"/>
      <c r="DK1097" s="95"/>
      <c r="DL1097" s="95"/>
      <c r="DM1097" s="95"/>
      <c r="DN1097" s="95"/>
      <c r="DO1097" s="95"/>
      <c r="DP1097" s="95"/>
      <c r="DQ1097" s="95"/>
      <c r="DR1097" s="95"/>
      <c r="DS1097" s="95"/>
      <c r="DT1097" s="95"/>
      <c r="DU1097" s="95"/>
      <c r="DV1097" s="95"/>
      <c r="DW1097" s="95"/>
      <c r="DX1097" s="95"/>
      <c r="DY1097" s="95"/>
      <c r="DZ1097" s="95"/>
      <c r="EA1097" s="95"/>
      <c r="EB1097" s="95"/>
      <c r="EC1097" s="95"/>
      <c r="ED1097" s="95"/>
      <c r="EE1097" s="95"/>
      <c r="EF1097" s="95"/>
      <c r="EG1097" s="95"/>
      <c r="EH1097" s="95"/>
      <c r="EI1097" s="95"/>
      <c r="EJ1097" s="95"/>
      <c r="EK1097" s="95"/>
      <c r="EL1097" s="95"/>
      <c r="EM1097" s="95"/>
      <c r="EN1097" s="95"/>
      <c r="EO1097" s="95"/>
      <c r="EP1097" s="95"/>
      <c r="EQ1097" s="95"/>
      <c r="ER1097" s="95"/>
      <c r="ES1097" s="95"/>
      <c r="ET1097" s="95"/>
      <c r="EU1097" s="95"/>
      <c r="EV1097" s="95"/>
      <c r="EW1097" s="95"/>
      <c r="EX1097" s="95"/>
      <c r="EY1097" s="95"/>
      <c r="EZ1097" s="95"/>
      <c r="FA1097" s="95"/>
      <c r="FB1097" s="95"/>
      <c r="FC1097" s="95"/>
      <c r="FD1097" s="95"/>
      <c r="FE1097" s="95"/>
      <c r="FF1097" s="95"/>
      <c r="FG1097" s="95"/>
      <c r="FH1097" s="95"/>
      <c r="FI1097" s="95"/>
      <c r="FJ1097" s="95"/>
      <c r="FK1097" s="95"/>
      <c r="FL1097" s="95"/>
      <c r="FM1097" s="95"/>
      <c r="FN1097" s="95"/>
      <c r="FO1097" s="95"/>
      <c r="FP1097" s="95"/>
      <c r="FQ1097" s="95"/>
      <c r="FR1097" s="95"/>
      <c r="FS1097" s="95"/>
      <c r="FT1097" s="95"/>
      <c r="FU1097" s="95"/>
      <c r="FV1097" s="95"/>
      <c r="FW1097" s="95"/>
      <c r="FX1097" s="95"/>
      <c r="FY1097" s="95"/>
      <c r="FZ1097" s="95"/>
      <c r="GA1097" s="95"/>
      <c r="GB1097" s="95"/>
      <c r="GC1097" s="95"/>
      <c r="GD1097" s="95"/>
      <c r="GE1097" s="95"/>
      <c r="GF1097" s="95"/>
      <c r="GG1097" s="95"/>
      <c r="GH1097" s="95"/>
      <c r="GI1097" s="95"/>
      <c r="GJ1097" s="95"/>
      <c r="GK1097" s="95"/>
      <c r="GL1097" s="95"/>
      <c r="GM1097" s="95"/>
      <c r="GN1097" s="95"/>
      <c r="GO1097" s="95"/>
      <c r="GP1097" s="95"/>
      <c r="GQ1097" s="95"/>
      <c r="GR1097" s="95"/>
      <c r="GS1097" s="95"/>
      <c r="GT1097" s="95"/>
      <c r="GU1097" s="95"/>
      <c r="GV1097" s="95"/>
      <c r="GW1097" s="95"/>
      <c r="GX1097" s="95"/>
      <c r="GY1097" s="95"/>
      <c r="GZ1097" s="95"/>
      <c r="HA1097" s="95"/>
      <c r="HB1097" s="95"/>
      <c r="HC1097" s="95"/>
      <c r="HD1097" s="95"/>
      <c r="HE1097" s="95"/>
      <c r="HF1097" s="95"/>
    </row>
    <row r="1098" spans="1:214" s="181" customFormat="1" x14ac:dyDescent="0.2">
      <c r="A1098" s="98"/>
      <c r="B1098" s="585">
        <v>27</v>
      </c>
      <c r="C1098" s="549" t="s">
        <v>604</v>
      </c>
      <c r="D1098" s="550" t="s">
        <v>605</v>
      </c>
      <c r="E1098" s="543"/>
      <c r="F1098" s="543"/>
      <c r="G1098" s="544"/>
      <c r="H1098" s="223">
        <f t="shared" si="534"/>
        <v>27</v>
      </c>
      <c r="I1098" s="105" t="str">
        <f t="shared" si="535"/>
        <v>A364-5</v>
      </c>
      <c r="J1098" s="586">
        <f t="shared" si="540"/>
        <v>0.5542547357194284</v>
      </c>
      <c r="K1098" s="586">
        <f t="shared" si="540"/>
        <v>1.2488563798346841E-2</v>
      </c>
      <c r="L1098" s="586">
        <f t="shared" si="540"/>
        <v>0.39662048802551897</v>
      </c>
      <c r="M1098" s="586">
        <f t="shared" si="540"/>
        <v>3.6636212456705827E-2</v>
      </c>
      <c r="N1098" s="586">
        <f t="shared" si="540"/>
        <v>0</v>
      </c>
      <c r="O1098" s="586">
        <f t="shared" si="540"/>
        <v>0</v>
      </c>
      <c r="P1098" s="586">
        <f t="shared" si="540"/>
        <v>0</v>
      </c>
      <c r="Q1098" s="586">
        <f t="shared" si="539"/>
        <v>1</v>
      </c>
      <c r="R1098" s="584"/>
      <c r="S1098" s="95"/>
      <c r="T1098" s="95"/>
      <c r="U1098" s="95"/>
      <c r="V1098" s="95"/>
      <c r="W1098" s="95"/>
      <c r="X1098" s="95"/>
      <c r="Y1098" s="95"/>
      <c r="Z1098" s="95"/>
      <c r="AA1098" s="95"/>
      <c r="AB1098" s="95"/>
      <c r="AC1098" s="95"/>
      <c r="AD1098" s="95"/>
      <c r="AE1098" s="95"/>
      <c r="AF1098" s="95"/>
      <c r="AG1098" s="95"/>
      <c r="AH1098" s="95"/>
      <c r="AI1098" s="95"/>
      <c r="AJ1098" s="95"/>
      <c r="AK1098" s="95"/>
      <c r="AL1098" s="95"/>
      <c r="AM1098" s="95"/>
      <c r="AN1098" s="95"/>
      <c r="AO1098" s="95"/>
      <c r="AP1098" s="95"/>
      <c r="AQ1098" s="95"/>
      <c r="AR1098" s="95"/>
      <c r="AS1098" s="95"/>
      <c r="AT1098" s="95"/>
      <c r="AU1098" s="95"/>
      <c r="AV1098" s="95"/>
      <c r="AW1098" s="95"/>
      <c r="AX1098" s="95"/>
      <c r="AY1098" s="95"/>
      <c r="AZ1098" s="95"/>
      <c r="BA1098" s="95"/>
      <c r="BB1098" s="95"/>
      <c r="BC1098" s="95"/>
      <c r="BD1098" s="95"/>
      <c r="BE1098" s="95"/>
      <c r="BF1098" s="95"/>
      <c r="BG1098" s="95"/>
      <c r="BH1098" s="95"/>
      <c r="BI1098" s="95"/>
      <c r="BJ1098" s="95"/>
      <c r="BK1098" s="95"/>
      <c r="BL1098" s="95"/>
      <c r="BM1098" s="95"/>
      <c r="BN1098" s="95"/>
      <c r="BO1098" s="95"/>
      <c r="BP1098" s="95"/>
      <c r="BQ1098" s="95"/>
      <c r="BR1098" s="95"/>
      <c r="BS1098" s="95"/>
      <c r="BT1098" s="95"/>
      <c r="BU1098" s="95"/>
      <c r="BV1098" s="95"/>
      <c r="BW1098" s="95"/>
      <c r="BX1098" s="95"/>
      <c r="BY1098" s="95"/>
      <c r="BZ1098" s="95"/>
      <c r="CA1098" s="95"/>
      <c r="CB1098" s="95"/>
      <c r="CC1098" s="95"/>
      <c r="CD1098" s="95"/>
      <c r="CE1098" s="95"/>
      <c r="CF1098" s="95"/>
      <c r="CG1098" s="95"/>
      <c r="CH1098" s="95"/>
      <c r="CI1098" s="95"/>
      <c r="CJ1098" s="95"/>
      <c r="CK1098" s="95"/>
      <c r="CL1098" s="95"/>
      <c r="CM1098" s="95"/>
      <c r="CN1098" s="95"/>
      <c r="CO1098" s="95"/>
      <c r="CP1098" s="95"/>
      <c r="CQ1098" s="95"/>
      <c r="CR1098" s="95"/>
      <c r="CS1098" s="95"/>
      <c r="CT1098" s="95"/>
      <c r="CU1098" s="95"/>
      <c r="CV1098" s="95"/>
      <c r="CW1098" s="95"/>
      <c r="CX1098" s="95"/>
      <c r="CY1098" s="95"/>
      <c r="CZ1098" s="95"/>
      <c r="DA1098" s="95"/>
      <c r="DB1098" s="95"/>
      <c r="DC1098" s="95"/>
      <c r="DD1098" s="95"/>
      <c r="DE1098" s="95"/>
      <c r="DF1098" s="95"/>
      <c r="DG1098" s="95"/>
      <c r="DH1098" s="95"/>
      <c r="DI1098" s="95"/>
      <c r="DJ1098" s="95"/>
      <c r="DK1098" s="95"/>
      <c r="DL1098" s="95"/>
      <c r="DM1098" s="95"/>
      <c r="DN1098" s="95"/>
      <c r="DO1098" s="95"/>
      <c r="DP1098" s="95"/>
      <c r="DQ1098" s="95"/>
      <c r="DR1098" s="95"/>
      <c r="DS1098" s="95"/>
      <c r="DT1098" s="95"/>
      <c r="DU1098" s="95"/>
      <c r="DV1098" s="95"/>
      <c r="DW1098" s="95"/>
      <c r="DX1098" s="95"/>
      <c r="DY1098" s="95"/>
      <c r="DZ1098" s="95"/>
      <c r="EA1098" s="95"/>
      <c r="EB1098" s="95"/>
      <c r="EC1098" s="95"/>
      <c r="ED1098" s="95"/>
      <c r="EE1098" s="95"/>
      <c r="EF1098" s="95"/>
      <c r="EG1098" s="95"/>
      <c r="EH1098" s="95"/>
      <c r="EI1098" s="95"/>
      <c r="EJ1098" s="95"/>
      <c r="EK1098" s="95"/>
      <c r="EL1098" s="95"/>
      <c r="EM1098" s="95"/>
      <c r="EN1098" s="95"/>
      <c r="EO1098" s="95"/>
      <c r="EP1098" s="95"/>
      <c r="EQ1098" s="95"/>
      <c r="ER1098" s="95"/>
      <c r="ES1098" s="95"/>
      <c r="ET1098" s="95"/>
      <c r="EU1098" s="95"/>
      <c r="EV1098" s="95"/>
      <c r="EW1098" s="95"/>
      <c r="EX1098" s="95"/>
      <c r="EY1098" s="95"/>
      <c r="EZ1098" s="95"/>
      <c r="FA1098" s="95"/>
      <c r="FB1098" s="95"/>
      <c r="FC1098" s="95"/>
      <c r="FD1098" s="95"/>
      <c r="FE1098" s="95"/>
      <c r="FF1098" s="95"/>
      <c r="FG1098" s="95"/>
      <c r="FH1098" s="95"/>
      <c r="FI1098" s="95"/>
      <c r="FJ1098" s="95"/>
      <c r="FK1098" s="95"/>
      <c r="FL1098" s="95"/>
      <c r="FM1098" s="95"/>
      <c r="FN1098" s="95"/>
      <c r="FO1098" s="95"/>
      <c r="FP1098" s="95"/>
      <c r="FQ1098" s="95"/>
      <c r="FR1098" s="95"/>
      <c r="FS1098" s="95"/>
      <c r="FT1098" s="95"/>
      <c r="FU1098" s="95"/>
      <c r="FV1098" s="95"/>
      <c r="FW1098" s="95"/>
      <c r="FX1098" s="95"/>
      <c r="FY1098" s="95"/>
      <c r="FZ1098" s="95"/>
      <c r="GA1098" s="95"/>
      <c r="GB1098" s="95"/>
      <c r="GC1098" s="95"/>
      <c r="GD1098" s="95"/>
      <c r="GE1098" s="95"/>
      <c r="GF1098" s="95"/>
      <c r="GG1098" s="95"/>
      <c r="GH1098" s="95"/>
      <c r="GI1098" s="95"/>
      <c r="GJ1098" s="95"/>
      <c r="GK1098" s="95"/>
      <c r="GL1098" s="95"/>
      <c r="GM1098" s="95"/>
      <c r="GN1098" s="95"/>
      <c r="GO1098" s="95"/>
      <c r="GP1098" s="95"/>
      <c r="GQ1098" s="95"/>
      <c r="GR1098" s="95"/>
      <c r="GS1098" s="95"/>
      <c r="GT1098" s="95"/>
      <c r="GU1098" s="95"/>
      <c r="GV1098" s="95"/>
      <c r="GW1098" s="95"/>
      <c r="GX1098" s="95"/>
      <c r="GY1098" s="95"/>
      <c r="GZ1098" s="95"/>
      <c r="HA1098" s="95"/>
      <c r="HB1098" s="95"/>
      <c r="HC1098" s="95"/>
      <c r="HD1098" s="95"/>
      <c r="HE1098" s="95"/>
      <c r="HF1098" s="95"/>
    </row>
    <row r="1099" spans="1:214" s="181" customFormat="1" x14ac:dyDescent="0.2">
      <c r="A1099" s="98"/>
      <c r="B1099" s="585">
        <v>28</v>
      </c>
      <c r="C1099" s="549" t="s">
        <v>606</v>
      </c>
      <c r="D1099" s="550" t="s">
        <v>607</v>
      </c>
      <c r="E1099" s="543"/>
      <c r="F1099" s="543"/>
      <c r="G1099" s="544"/>
      <c r="H1099" s="223">
        <f t="shared" si="534"/>
        <v>28</v>
      </c>
      <c r="I1099" s="105" t="str">
        <f t="shared" si="535"/>
        <v>A364,5,9</v>
      </c>
      <c r="J1099" s="586">
        <f t="shared" si="540"/>
        <v>0.57312280620646894</v>
      </c>
      <c r="K1099" s="586">
        <f t="shared" si="540"/>
        <v>2.3558798784492546E-2</v>
      </c>
      <c r="L1099" s="586">
        <f t="shared" si="540"/>
        <v>0.370178828498823</v>
      </c>
      <c r="M1099" s="586">
        <f t="shared" si="540"/>
        <v>3.3139566510215511E-2</v>
      </c>
      <c r="N1099" s="586">
        <f t="shared" si="540"/>
        <v>0</v>
      </c>
      <c r="O1099" s="586">
        <f t="shared" si="540"/>
        <v>0</v>
      </c>
      <c r="P1099" s="586">
        <f t="shared" si="540"/>
        <v>0</v>
      </c>
      <c r="Q1099" s="586">
        <f t="shared" si="539"/>
        <v>1</v>
      </c>
      <c r="R1099" s="584"/>
      <c r="S1099" s="95"/>
      <c r="T1099" s="95"/>
      <c r="U1099" s="95"/>
      <c r="V1099" s="95"/>
      <c r="W1099" s="95"/>
      <c r="X1099" s="95"/>
      <c r="Y1099" s="95"/>
      <c r="Z1099" s="95"/>
      <c r="AA1099" s="95"/>
      <c r="AB1099" s="95"/>
      <c r="AC1099" s="95"/>
      <c r="AD1099" s="95"/>
      <c r="AE1099" s="95"/>
      <c r="AF1099" s="95"/>
      <c r="AG1099" s="95"/>
      <c r="AH1099" s="95"/>
      <c r="AI1099" s="95"/>
      <c r="AJ1099" s="95"/>
      <c r="AK1099" s="95"/>
      <c r="AL1099" s="95"/>
      <c r="AM1099" s="95"/>
      <c r="AN1099" s="95"/>
      <c r="AO1099" s="95"/>
      <c r="AP1099" s="95"/>
      <c r="AQ1099" s="95"/>
      <c r="AR1099" s="95"/>
      <c r="AS1099" s="95"/>
      <c r="AT1099" s="95"/>
      <c r="AU1099" s="95"/>
      <c r="AV1099" s="95"/>
      <c r="AW1099" s="95"/>
      <c r="AX1099" s="95"/>
      <c r="AY1099" s="95"/>
      <c r="AZ1099" s="95"/>
      <c r="BA1099" s="95"/>
      <c r="BB1099" s="95"/>
      <c r="BC1099" s="95"/>
      <c r="BD1099" s="95"/>
      <c r="BE1099" s="95"/>
      <c r="BF1099" s="95"/>
      <c r="BG1099" s="95"/>
      <c r="BH1099" s="95"/>
      <c r="BI1099" s="95"/>
      <c r="BJ1099" s="95"/>
      <c r="BK1099" s="95"/>
      <c r="BL1099" s="95"/>
      <c r="BM1099" s="95"/>
      <c r="BN1099" s="95"/>
      <c r="BO1099" s="95"/>
      <c r="BP1099" s="95"/>
      <c r="BQ1099" s="95"/>
      <c r="BR1099" s="95"/>
      <c r="BS1099" s="95"/>
      <c r="BT1099" s="95"/>
      <c r="BU1099" s="95"/>
      <c r="BV1099" s="95"/>
      <c r="BW1099" s="95"/>
      <c r="BX1099" s="95"/>
      <c r="BY1099" s="95"/>
      <c r="BZ1099" s="95"/>
      <c r="CA1099" s="95"/>
      <c r="CB1099" s="95"/>
      <c r="CC1099" s="95"/>
      <c r="CD1099" s="95"/>
      <c r="CE1099" s="95"/>
      <c r="CF1099" s="95"/>
      <c r="CG1099" s="95"/>
      <c r="CH1099" s="95"/>
      <c r="CI1099" s="95"/>
      <c r="CJ1099" s="95"/>
      <c r="CK1099" s="95"/>
      <c r="CL1099" s="95"/>
      <c r="CM1099" s="95"/>
      <c r="CN1099" s="95"/>
      <c r="CO1099" s="95"/>
      <c r="CP1099" s="95"/>
      <c r="CQ1099" s="95"/>
      <c r="CR1099" s="95"/>
      <c r="CS1099" s="95"/>
      <c r="CT1099" s="95"/>
      <c r="CU1099" s="95"/>
      <c r="CV1099" s="95"/>
      <c r="CW1099" s="95"/>
      <c r="CX1099" s="95"/>
      <c r="CY1099" s="95"/>
      <c r="CZ1099" s="95"/>
      <c r="DA1099" s="95"/>
      <c r="DB1099" s="95"/>
      <c r="DC1099" s="95"/>
      <c r="DD1099" s="95"/>
      <c r="DE1099" s="95"/>
      <c r="DF1099" s="95"/>
      <c r="DG1099" s="95"/>
      <c r="DH1099" s="95"/>
      <c r="DI1099" s="95"/>
      <c r="DJ1099" s="95"/>
      <c r="DK1099" s="95"/>
      <c r="DL1099" s="95"/>
      <c r="DM1099" s="95"/>
      <c r="DN1099" s="95"/>
      <c r="DO1099" s="95"/>
      <c r="DP1099" s="95"/>
      <c r="DQ1099" s="95"/>
      <c r="DR1099" s="95"/>
      <c r="DS1099" s="95"/>
      <c r="DT1099" s="95"/>
      <c r="DU1099" s="95"/>
      <c r="DV1099" s="95"/>
      <c r="DW1099" s="95"/>
      <c r="DX1099" s="95"/>
      <c r="DY1099" s="95"/>
      <c r="DZ1099" s="95"/>
      <c r="EA1099" s="95"/>
      <c r="EB1099" s="95"/>
      <c r="EC1099" s="95"/>
      <c r="ED1099" s="95"/>
      <c r="EE1099" s="95"/>
      <c r="EF1099" s="95"/>
      <c r="EG1099" s="95"/>
      <c r="EH1099" s="95"/>
      <c r="EI1099" s="95"/>
      <c r="EJ1099" s="95"/>
      <c r="EK1099" s="95"/>
      <c r="EL1099" s="95"/>
      <c r="EM1099" s="95"/>
      <c r="EN1099" s="95"/>
      <c r="EO1099" s="95"/>
      <c r="EP1099" s="95"/>
      <c r="EQ1099" s="95"/>
      <c r="ER1099" s="95"/>
      <c r="ES1099" s="95"/>
      <c r="ET1099" s="95"/>
      <c r="EU1099" s="95"/>
      <c r="EV1099" s="95"/>
      <c r="EW1099" s="95"/>
      <c r="EX1099" s="95"/>
      <c r="EY1099" s="95"/>
      <c r="EZ1099" s="95"/>
      <c r="FA1099" s="95"/>
      <c r="FB1099" s="95"/>
      <c r="FC1099" s="95"/>
      <c r="FD1099" s="95"/>
      <c r="FE1099" s="95"/>
      <c r="FF1099" s="95"/>
      <c r="FG1099" s="95"/>
      <c r="FH1099" s="95"/>
      <c r="FI1099" s="95"/>
      <c r="FJ1099" s="95"/>
      <c r="FK1099" s="95"/>
      <c r="FL1099" s="95"/>
      <c r="FM1099" s="95"/>
      <c r="FN1099" s="95"/>
      <c r="FO1099" s="95"/>
      <c r="FP1099" s="95"/>
      <c r="FQ1099" s="95"/>
      <c r="FR1099" s="95"/>
      <c r="FS1099" s="95"/>
      <c r="FT1099" s="95"/>
      <c r="FU1099" s="95"/>
      <c r="FV1099" s="95"/>
      <c r="FW1099" s="95"/>
      <c r="FX1099" s="95"/>
      <c r="FY1099" s="95"/>
      <c r="FZ1099" s="95"/>
      <c r="GA1099" s="95"/>
      <c r="GB1099" s="95"/>
      <c r="GC1099" s="95"/>
      <c r="GD1099" s="95"/>
      <c r="GE1099" s="95"/>
      <c r="GF1099" s="95"/>
      <c r="GG1099" s="95"/>
      <c r="GH1099" s="95"/>
      <c r="GI1099" s="95"/>
      <c r="GJ1099" s="95"/>
      <c r="GK1099" s="95"/>
      <c r="GL1099" s="95"/>
      <c r="GM1099" s="95"/>
      <c r="GN1099" s="95"/>
      <c r="GO1099" s="95"/>
      <c r="GP1099" s="95"/>
      <c r="GQ1099" s="95"/>
      <c r="GR1099" s="95"/>
      <c r="GS1099" s="95"/>
      <c r="GT1099" s="95"/>
      <c r="GU1099" s="95"/>
      <c r="GV1099" s="95"/>
      <c r="GW1099" s="95"/>
      <c r="GX1099" s="95"/>
      <c r="GY1099" s="95"/>
      <c r="GZ1099" s="95"/>
      <c r="HA1099" s="95"/>
      <c r="HB1099" s="95"/>
      <c r="HC1099" s="95"/>
      <c r="HD1099" s="95"/>
      <c r="HE1099" s="95"/>
      <c r="HF1099" s="95"/>
    </row>
    <row r="1100" spans="1:214" s="181" customFormat="1" x14ac:dyDescent="0.2">
      <c r="A1100" s="98"/>
      <c r="B1100" s="585">
        <v>29</v>
      </c>
      <c r="C1100" s="549" t="s">
        <v>608</v>
      </c>
      <c r="D1100" s="550" t="s">
        <v>609</v>
      </c>
      <c r="E1100" s="543"/>
      <c r="F1100" s="543"/>
      <c r="G1100" s="544"/>
      <c r="H1100" s="223">
        <f t="shared" si="534"/>
        <v>29</v>
      </c>
      <c r="I1100" s="105" t="str">
        <f t="shared" si="535"/>
        <v>A366</v>
      </c>
      <c r="J1100" s="586">
        <f t="shared" si="540"/>
        <v>0.75993443918740045</v>
      </c>
      <c r="K1100" s="586">
        <f t="shared" si="540"/>
        <v>4.0427152546376388E-3</v>
      </c>
      <c r="L1100" s="586">
        <f t="shared" si="540"/>
        <v>0.21621250770135247</v>
      </c>
      <c r="M1100" s="586">
        <f t="shared" si="540"/>
        <v>1.9810337856609527E-2</v>
      </c>
      <c r="N1100" s="586">
        <f t="shared" si="540"/>
        <v>0</v>
      </c>
      <c r="O1100" s="586">
        <f t="shared" si="540"/>
        <v>0</v>
      </c>
      <c r="P1100" s="586">
        <f t="shared" si="540"/>
        <v>0</v>
      </c>
      <c r="Q1100" s="586">
        <f t="shared" si="539"/>
        <v>1</v>
      </c>
      <c r="R1100" s="584"/>
      <c r="S1100" s="95"/>
      <c r="T1100" s="95"/>
      <c r="U1100" s="95"/>
      <c r="V1100" s="95"/>
      <c r="W1100" s="95"/>
      <c r="X1100" s="95"/>
      <c r="Y1100" s="95"/>
      <c r="Z1100" s="95"/>
      <c r="AA1100" s="95"/>
      <c r="AB1100" s="95"/>
      <c r="AC1100" s="95"/>
      <c r="AD1100" s="95"/>
      <c r="AE1100" s="95"/>
      <c r="AF1100" s="95"/>
      <c r="AG1100" s="95"/>
      <c r="AH1100" s="95"/>
      <c r="AI1100" s="95"/>
      <c r="AJ1100" s="95"/>
      <c r="AK1100" s="95"/>
      <c r="AL1100" s="95"/>
      <c r="AM1100" s="95"/>
      <c r="AN1100" s="95"/>
      <c r="AO1100" s="95"/>
      <c r="AP1100" s="95"/>
      <c r="AQ1100" s="95"/>
      <c r="AR1100" s="95"/>
      <c r="AS1100" s="95"/>
      <c r="AT1100" s="95"/>
      <c r="AU1100" s="95"/>
      <c r="AV1100" s="95"/>
      <c r="AW1100" s="95"/>
      <c r="AX1100" s="95"/>
      <c r="AY1100" s="95"/>
      <c r="AZ1100" s="95"/>
      <c r="BA1100" s="95"/>
      <c r="BB1100" s="95"/>
      <c r="BC1100" s="95"/>
      <c r="BD1100" s="95"/>
      <c r="BE1100" s="95"/>
      <c r="BF1100" s="95"/>
      <c r="BG1100" s="95"/>
      <c r="BH1100" s="95"/>
      <c r="BI1100" s="95"/>
      <c r="BJ1100" s="95"/>
      <c r="BK1100" s="95"/>
      <c r="BL1100" s="95"/>
      <c r="BM1100" s="95"/>
      <c r="BN1100" s="95"/>
      <c r="BO1100" s="95"/>
      <c r="BP1100" s="95"/>
      <c r="BQ1100" s="95"/>
      <c r="BR1100" s="95"/>
      <c r="BS1100" s="95"/>
      <c r="BT1100" s="95"/>
      <c r="BU1100" s="95"/>
      <c r="BV1100" s="95"/>
      <c r="BW1100" s="95"/>
      <c r="BX1100" s="95"/>
      <c r="BY1100" s="95"/>
      <c r="BZ1100" s="95"/>
      <c r="CA1100" s="95"/>
      <c r="CB1100" s="95"/>
      <c r="CC1100" s="95"/>
      <c r="CD1100" s="95"/>
      <c r="CE1100" s="95"/>
      <c r="CF1100" s="95"/>
      <c r="CG1100" s="95"/>
      <c r="CH1100" s="95"/>
      <c r="CI1100" s="95"/>
      <c r="CJ1100" s="95"/>
      <c r="CK1100" s="95"/>
      <c r="CL1100" s="95"/>
      <c r="CM1100" s="95"/>
      <c r="CN1100" s="95"/>
      <c r="CO1100" s="95"/>
      <c r="CP1100" s="95"/>
      <c r="CQ1100" s="95"/>
      <c r="CR1100" s="95"/>
      <c r="CS1100" s="95"/>
      <c r="CT1100" s="95"/>
      <c r="CU1100" s="95"/>
      <c r="CV1100" s="95"/>
      <c r="CW1100" s="95"/>
      <c r="CX1100" s="95"/>
      <c r="CY1100" s="95"/>
      <c r="CZ1100" s="95"/>
      <c r="DA1100" s="95"/>
      <c r="DB1100" s="95"/>
      <c r="DC1100" s="95"/>
      <c r="DD1100" s="95"/>
      <c r="DE1100" s="95"/>
      <c r="DF1100" s="95"/>
      <c r="DG1100" s="95"/>
      <c r="DH1100" s="95"/>
      <c r="DI1100" s="95"/>
      <c r="DJ1100" s="95"/>
      <c r="DK1100" s="95"/>
      <c r="DL1100" s="95"/>
      <c r="DM1100" s="95"/>
      <c r="DN1100" s="95"/>
      <c r="DO1100" s="95"/>
      <c r="DP1100" s="95"/>
      <c r="DQ1100" s="95"/>
      <c r="DR1100" s="95"/>
      <c r="DS1100" s="95"/>
      <c r="DT1100" s="95"/>
      <c r="DU1100" s="95"/>
      <c r="DV1100" s="95"/>
      <c r="DW1100" s="95"/>
      <c r="DX1100" s="95"/>
      <c r="DY1100" s="95"/>
      <c r="DZ1100" s="95"/>
      <c r="EA1100" s="95"/>
      <c r="EB1100" s="95"/>
      <c r="EC1100" s="95"/>
      <c r="ED1100" s="95"/>
      <c r="EE1100" s="95"/>
      <c r="EF1100" s="95"/>
      <c r="EG1100" s="95"/>
      <c r="EH1100" s="95"/>
      <c r="EI1100" s="95"/>
      <c r="EJ1100" s="95"/>
      <c r="EK1100" s="95"/>
      <c r="EL1100" s="95"/>
      <c r="EM1100" s="95"/>
      <c r="EN1100" s="95"/>
      <c r="EO1100" s="95"/>
      <c r="EP1100" s="95"/>
      <c r="EQ1100" s="95"/>
      <c r="ER1100" s="95"/>
      <c r="ES1100" s="95"/>
      <c r="ET1100" s="95"/>
      <c r="EU1100" s="95"/>
      <c r="EV1100" s="95"/>
      <c r="EW1100" s="95"/>
      <c r="EX1100" s="95"/>
      <c r="EY1100" s="95"/>
      <c r="EZ1100" s="95"/>
      <c r="FA1100" s="95"/>
      <c r="FB1100" s="95"/>
      <c r="FC1100" s="95"/>
      <c r="FD1100" s="95"/>
      <c r="FE1100" s="95"/>
      <c r="FF1100" s="95"/>
      <c r="FG1100" s="95"/>
      <c r="FH1100" s="95"/>
      <c r="FI1100" s="95"/>
      <c r="FJ1100" s="95"/>
      <c r="FK1100" s="95"/>
      <c r="FL1100" s="95"/>
      <c r="FM1100" s="95"/>
      <c r="FN1100" s="95"/>
      <c r="FO1100" s="95"/>
      <c r="FP1100" s="95"/>
      <c r="FQ1100" s="95"/>
      <c r="FR1100" s="95"/>
      <c r="FS1100" s="95"/>
      <c r="FT1100" s="95"/>
      <c r="FU1100" s="95"/>
      <c r="FV1100" s="95"/>
      <c r="FW1100" s="95"/>
      <c r="FX1100" s="95"/>
      <c r="FY1100" s="95"/>
      <c r="FZ1100" s="95"/>
      <c r="GA1100" s="95"/>
      <c r="GB1100" s="95"/>
      <c r="GC1100" s="95"/>
      <c r="GD1100" s="95"/>
      <c r="GE1100" s="95"/>
      <c r="GF1100" s="95"/>
      <c r="GG1100" s="95"/>
      <c r="GH1100" s="95"/>
      <c r="GI1100" s="95"/>
      <c r="GJ1100" s="95"/>
      <c r="GK1100" s="95"/>
      <c r="GL1100" s="95"/>
      <c r="GM1100" s="95"/>
      <c r="GN1100" s="95"/>
      <c r="GO1100" s="95"/>
      <c r="GP1100" s="95"/>
      <c r="GQ1100" s="95"/>
      <c r="GR1100" s="95"/>
      <c r="GS1100" s="95"/>
      <c r="GT1100" s="95"/>
      <c r="GU1100" s="95"/>
      <c r="GV1100" s="95"/>
      <c r="GW1100" s="95"/>
      <c r="GX1100" s="95"/>
      <c r="GY1100" s="95"/>
      <c r="GZ1100" s="95"/>
      <c r="HA1100" s="95"/>
      <c r="HB1100" s="95"/>
      <c r="HC1100" s="95"/>
      <c r="HD1100" s="95"/>
      <c r="HE1100" s="95"/>
      <c r="HF1100" s="95"/>
    </row>
    <row r="1101" spans="1:214" s="181" customFormat="1" x14ac:dyDescent="0.2">
      <c r="A1101" s="98"/>
      <c r="B1101" s="585">
        <v>30</v>
      </c>
      <c r="C1101" s="549" t="s">
        <v>610</v>
      </c>
      <c r="D1101" s="550" t="s">
        <v>611</v>
      </c>
      <c r="E1101" s="543"/>
      <c r="F1101" s="543"/>
      <c r="G1101" s="544"/>
      <c r="H1101" s="223">
        <f t="shared" si="534"/>
        <v>30</v>
      </c>
      <c r="I1101" s="105" t="str">
        <f t="shared" si="535"/>
        <v>A367</v>
      </c>
      <c r="J1101" s="586">
        <f t="shared" si="540"/>
        <v>0.75625841305242558</v>
      </c>
      <c r="K1101" s="586">
        <f t="shared" si="540"/>
        <v>3.6756028041325943E-3</v>
      </c>
      <c r="L1101" s="586">
        <f t="shared" si="540"/>
        <v>0.22053363633701831</v>
      </c>
      <c r="M1101" s="586">
        <f t="shared" si="540"/>
        <v>1.9532347806423617E-2</v>
      </c>
      <c r="N1101" s="586">
        <f t="shared" si="540"/>
        <v>0</v>
      </c>
      <c r="O1101" s="586">
        <f t="shared" si="540"/>
        <v>0</v>
      </c>
      <c r="P1101" s="586">
        <f t="shared" si="540"/>
        <v>0</v>
      </c>
      <c r="Q1101" s="586">
        <f t="shared" si="539"/>
        <v>1</v>
      </c>
      <c r="R1101" s="584"/>
      <c r="S1101" s="95"/>
      <c r="T1101" s="95"/>
      <c r="U1101" s="95"/>
      <c r="V1101" s="95"/>
      <c r="W1101" s="95"/>
      <c r="X1101" s="95"/>
      <c r="Y1101" s="95"/>
      <c r="Z1101" s="95"/>
      <c r="AA1101" s="95"/>
      <c r="AB1101" s="95"/>
      <c r="AC1101" s="95"/>
      <c r="AD1101" s="95"/>
      <c r="AE1101" s="95"/>
      <c r="AF1101" s="95"/>
      <c r="AG1101" s="95"/>
      <c r="AH1101" s="95"/>
      <c r="AI1101" s="95"/>
      <c r="AJ1101" s="95"/>
      <c r="AK1101" s="95"/>
      <c r="AL1101" s="95"/>
      <c r="AM1101" s="95"/>
      <c r="AN1101" s="95"/>
      <c r="AO1101" s="95"/>
      <c r="AP1101" s="95"/>
      <c r="AQ1101" s="95"/>
      <c r="AR1101" s="95"/>
      <c r="AS1101" s="95"/>
      <c r="AT1101" s="95"/>
      <c r="AU1101" s="95"/>
      <c r="AV1101" s="95"/>
      <c r="AW1101" s="95"/>
      <c r="AX1101" s="95"/>
      <c r="AY1101" s="95"/>
      <c r="AZ1101" s="95"/>
      <c r="BA1101" s="95"/>
      <c r="BB1101" s="95"/>
      <c r="BC1101" s="95"/>
      <c r="BD1101" s="95"/>
      <c r="BE1101" s="95"/>
      <c r="BF1101" s="95"/>
      <c r="BG1101" s="95"/>
      <c r="BH1101" s="95"/>
      <c r="BI1101" s="95"/>
      <c r="BJ1101" s="95"/>
      <c r="BK1101" s="95"/>
      <c r="BL1101" s="95"/>
      <c r="BM1101" s="95"/>
      <c r="BN1101" s="95"/>
      <c r="BO1101" s="95"/>
      <c r="BP1101" s="95"/>
      <c r="BQ1101" s="95"/>
      <c r="BR1101" s="95"/>
      <c r="BS1101" s="95"/>
      <c r="BT1101" s="95"/>
      <c r="BU1101" s="95"/>
      <c r="BV1101" s="95"/>
      <c r="BW1101" s="95"/>
      <c r="BX1101" s="95"/>
      <c r="BY1101" s="95"/>
      <c r="BZ1101" s="95"/>
      <c r="CA1101" s="95"/>
      <c r="CB1101" s="95"/>
      <c r="CC1101" s="95"/>
      <c r="CD1101" s="95"/>
      <c r="CE1101" s="95"/>
      <c r="CF1101" s="95"/>
      <c r="CG1101" s="95"/>
      <c r="CH1101" s="95"/>
      <c r="CI1101" s="95"/>
      <c r="CJ1101" s="95"/>
      <c r="CK1101" s="95"/>
      <c r="CL1101" s="95"/>
      <c r="CM1101" s="95"/>
      <c r="CN1101" s="95"/>
      <c r="CO1101" s="95"/>
      <c r="CP1101" s="95"/>
      <c r="CQ1101" s="95"/>
      <c r="CR1101" s="95"/>
      <c r="CS1101" s="95"/>
      <c r="CT1101" s="95"/>
      <c r="CU1101" s="95"/>
      <c r="CV1101" s="95"/>
      <c r="CW1101" s="95"/>
      <c r="CX1101" s="95"/>
      <c r="CY1101" s="95"/>
      <c r="CZ1101" s="95"/>
      <c r="DA1101" s="95"/>
      <c r="DB1101" s="95"/>
      <c r="DC1101" s="95"/>
      <c r="DD1101" s="95"/>
      <c r="DE1101" s="95"/>
      <c r="DF1101" s="95"/>
      <c r="DG1101" s="95"/>
      <c r="DH1101" s="95"/>
      <c r="DI1101" s="95"/>
      <c r="DJ1101" s="95"/>
      <c r="DK1101" s="95"/>
      <c r="DL1101" s="95"/>
      <c r="DM1101" s="95"/>
      <c r="DN1101" s="95"/>
      <c r="DO1101" s="95"/>
      <c r="DP1101" s="95"/>
      <c r="DQ1101" s="95"/>
      <c r="DR1101" s="95"/>
      <c r="DS1101" s="95"/>
      <c r="DT1101" s="95"/>
      <c r="DU1101" s="95"/>
      <c r="DV1101" s="95"/>
      <c r="DW1101" s="95"/>
      <c r="DX1101" s="95"/>
      <c r="DY1101" s="95"/>
      <c r="DZ1101" s="95"/>
      <c r="EA1101" s="95"/>
      <c r="EB1101" s="95"/>
      <c r="EC1101" s="95"/>
      <c r="ED1101" s="95"/>
      <c r="EE1101" s="95"/>
      <c r="EF1101" s="95"/>
      <c r="EG1101" s="95"/>
      <c r="EH1101" s="95"/>
      <c r="EI1101" s="95"/>
      <c r="EJ1101" s="95"/>
      <c r="EK1101" s="95"/>
      <c r="EL1101" s="95"/>
      <c r="EM1101" s="95"/>
      <c r="EN1101" s="95"/>
      <c r="EO1101" s="95"/>
      <c r="EP1101" s="95"/>
      <c r="EQ1101" s="95"/>
      <c r="ER1101" s="95"/>
      <c r="ES1101" s="95"/>
      <c r="ET1101" s="95"/>
      <c r="EU1101" s="95"/>
      <c r="EV1101" s="95"/>
      <c r="EW1101" s="95"/>
      <c r="EX1101" s="95"/>
      <c r="EY1101" s="95"/>
      <c r="EZ1101" s="95"/>
      <c r="FA1101" s="95"/>
      <c r="FB1101" s="95"/>
      <c r="FC1101" s="95"/>
      <c r="FD1101" s="95"/>
      <c r="FE1101" s="95"/>
      <c r="FF1101" s="95"/>
      <c r="FG1101" s="95"/>
      <c r="FH1101" s="95"/>
      <c r="FI1101" s="95"/>
      <c r="FJ1101" s="95"/>
      <c r="FK1101" s="95"/>
      <c r="FL1101" s="95"/>
      <c r="FM1101" s="95"/>
      <c r="FN1101" s="95"/>
      <c r="FO1101" s="95"/>
      <c r="FP1101" s="95"/>
      <c r="FQ1101" s="95"/>
      <c r="FR1101" s="95"/>
      <c r="FS1101" s="95"/>
      <c r="FT1101" s="95"/>
      <c r="FU1101" s="95"/>
      <c r="FV1101" s="95"/>
      <c r="FW1101" s="95"/>
      <c r="FX1101" s="95"/>
      <c r="FY1101" s="95"/>
      <c r="FZ1101" s="95"/>
      <c r="GA1101" s="95"/>
      <c r="GB1101" s="95"/>
      <c r="GC1101" s="95"/>
      <c r="GD1101" s="95"/>
      <c r="GE1101" s="95"/>
      <c r="GF1101" s="95"/>
      <c r="GG1101" s="95"/>
      <c r="GH1101" s="95"/>
      <c r="GI1101" s="95"/>
      <c r="GJ1101" s="95"/>
      <c r="GK1101" s="95"/>
      <c r="GL1101" s="95"/>
      <c r="GM1101" s="95"/>
      <c r="GN1101" s="95"/>
      <c r="GO1101" s="95"/>
      <c r="GP1101" s="95"/>
      <c r="GQ1101" s="95"/>
      <c r="GR1101" s="95"/>
      <c r="GS1101" s="95"/>
      <c r="GT1101" s="95"/>
      <c r="GU1101" s="95"/>
      <c r="GV1101" s="95"/>
      <c r="GW1101" s="95"/>
      <c r="GX1101" s="95"/>
      <c r="GY1101" s="95"/>
      <c r="GZ1101" s="95"/>
      <c r="HA1101" s="95"/>
      <c r="HB1101" s="95"/>
      <c r="HC1101" s="95"/>
      <c r="HD1101" s="95"/>
      <c r="HE1101" s="95"/>
      <c r="HF1101" s="95"/>
    </row>
    <row r="1102" spans="1:214" s="181" customFormat="1" x14ac:dyDescent="0.2">
      <c r="A1102" s="98"/>
      <c r="B1102" s="585">
        <v>31</v>
      </c>
      <c r="C1102" s="549" t="s">
        <v>612</v>
      </c>
      <c r="D1102" s="550" t="s">
        <v>613</v>
      </c>
      <c r="E1102" s="543"/>
      <c r="F1102" s="543"/>
      <c r="G1102" s="544"/>
      <c r="H1102" s="223">
        <f t="shared" si="534"/>
        <v>31</v>
      </c>
      <c r="I1102" s="105" t="str">
        <f t="shared" si="535"/>
        <v>A366-7</v>
      </c>
      <c r="J1102" s="586">
        <f t="shared" si="540"/>
        <v>0.75754025468297392</v>
      </c>
      <c r="K1102" s="586">
        <f t="shared" si="540"/>
        <v>3.8036160458429133E-3</v>
      </c>
      <c r="L1102" s="586">
        <f t="shared" si="540"/>
        <v>0.21902684547841936</v>
      </c>
      <c r="M1102" s="586">
        <f t="shared" si="540"/>
        <v>1.9629283792763921E-2</v>
      </c>
      <c r="N1102" s="586">
        <f t="shared" si="540"/>
        <v>0</v>
      </c>
      <c r="O1102" s="586">
        <f t="shared" si="540"/>
        <v>0</v>
      </c>
      <c r="P1102" s="586">
        <f t="shared" si="540"/>
        <v>0</v>
      </c>
      <c r="Q1102" s="586">
        <f t="shared" si="539"/>
        <v>1</v>
      </c>
      <c r="R1102" s="584"/>
      <c r="S1102" s="95"/>
      <c r="T1102" s="95"/>
      <c r="U1102" s="95"/>
      <c r="V1102" s="95"/>
      <c r="W1102" s="95"/>
      <c r="X1102" s="95"/>
      <c r="Y1102" s="95"/>
      <c r="Z1102" s="95"/>
      <c r="AA1102" s="95"/>
      <c r="AB1102" s="95"/>
      <c r="AC1102" s="95"/>
      <c r="AD1102" s="95"/>
      <c r="AE1102" s="95"/>
      <c r="AF1102" s="95"/>
      <c r="AG1102" s="95"/>
      <c r="AH1102" s="95"/>
      <c r="AI1102" s="95"/>
      <c r="AJ1102" s="95"/>
      <c r="AK1102" s="95"/>
      <c r="AL1102" s="95"/>
      <c r="AM1102" s="95"/>
      <c r="AN1102" s="95"/>
      <c r="AO1102" s="95"/>
      <c r="AP1102" s="95"/>
      <c r="AQ1102" s="95"/>
      <c r="AR1102" s="95"/>
      <c r="AS1102" s="95"/>
      <c r="AT1102" s="95"/>
      <c r="AU1102" s="95"/>
      <c r="AV1102" s="95"/>
      <c r="AW1102" s="95"/>
      <c r="AX1102" s="95"/>
      <c r="AY1102" s="95"/>
      <c r="AZ1102" s="95"/>
      <c r="BA1102" s="95"/>
      <c r="BB1102" s="95"/>
      <c r="BC1102" s="95"/>
      <c r="BD1102" s="95"/>
      <c r="BE1102" s="95"/>
      <c r="BF1102" s="95"/>
      <c r="BG1102" s="95"/>
      <c r="BH1102" s="95"/>
      <c r="BI1102" s="95"/>
      <c r="BJ1102" s="95"/>
      <c r="BK1102" s="95"/>
      <c r="BL1102" s="95"/>
      <c r="BM1102" s="95"/>
      <c r="BN1102" s="95"/>
      <c r="BO1102" s="95"/>
      <c r="BP1102" s="95"/>
      <c r="BQ1102" s="95"/>
      <c r="BR1102" s="95"/>
      <c r="BS1102" s="95"/>
      <c r="BT1102" s="95"/>
      <c r="BU1102" s="95"/>
      <c r="BV1102" s="95"/>
      <c r="BW1102" s="95"/>
      <c r="BX1102" s="95"/>
      <c r="BY1102" s="95"/>
      <c r="BZ1102" s="95"/>
      <c r="CA1102" s="95"/>
      <c r="CB1102" s="95"/>
      <c r="CC1102" s="95"/>
      <c r="CD1102" s="95"/>
      <c r="CE1102" s="95"/>
      <c r="CF1102" s="95"/>
      <c r="CG1102" s="95"/>
      <c r="CH1102" s="95"/>
      <c r="CI1102" s="95"/>
      <c r="CJ1102" s="95"/>
      <c r="CK1102" s="95"/>
      <c r="CL1102" s="95"/>
      <c r="CM1102" s="95"/>
      <c r="CN1102" s="95"/>
      <c r="CO1102" s="95"/>
      <c r="CP1102" s="95"/>
      <c r="CQ1102" s="95"/>
      <c r="CR1102" s="95"/>
      <c r="CS1102" s="95"/>
      <c r="CT1102" s="95"/>
      <c r="CU1102" s="95"/>
      <c r="CV1102" s="95"/>
      <c r="CW1102" s="95"/>
      <c r="CX1102" s="95"/>
      <c r="CY1102" s="95"/>
      <c r="CZ1102" s="95"/>
      <c r="DA1102" s="95"/>
      <c r="DB1102" s="95"/>
      <c r="DC1102" s="95"/>
      <c r="DD1102" s="95"/>
      <c r="DE1102" s="95"/>
      <c r="DF1102" s="95"/>
      <c r="DG1102" s="95"/>
      <c r="DH1102" s="95"/>
      <c r="DI1102" s="95"/>
      <c r="DJ1102" s="95"/>
      <c r="DK1102" s="95"/>
      <c r="DL1102" s="95"/>
      <c r="DM1102" s="95"/>
      <c r="DN1102" s="95"/>
      <c r="DO1102" s="95"/>
      <c r="DP1102" s="95"/>
      <c r="DQ1102" s="95"/>
      <c r="DR1102" s="95"/>
      <c r="DS1102" s="95"/>
      <c r="DT1102" s="95"/>
      <c r="DU1102" s="95"/>
      <c r="DV1102" s="95"/>
      <c r="DW1102" s="95"/>
      <c r="DX1102" s="95"/>
      <c r="DY1102" s="95"/>
      <c r="DZ1102" s="95"/>
      <c r="EA1102" s="95"/>
      <c r="EB1102" s="95"/>
      <c r="EC1102" s="95"/>
      <c r="ED1102" s="95"/>
      <c r="EE1102" s="95"/>
      <c r="EF1102" s="95"/>
      <c r="EG1102" s="95"/>
      <c r="EH1102" s="95"/>
      <c r="EI1102" s="95"/>
      <c r="EJ1102" s="95"/>
      <c r="EK1102" s="95"/>
      <c r="EL1102" s="95"/>
      <c r="EM1102" s="95"/>
      <c r="EN1102" s="95"/>
      <c r="EO1102" s="95"/>
      <c r="EP1102" s="95"/>
      <c r="EQ1102" s="95"/>
      <c r="ER1102" s="95"/>
      <c r="ES1102" s="95"/>
      <c r="ET1102" s="95"/>
      <c r="EU1102" s="95"/>
      <c r="EV1102" s="95"/>
      <c r="EW1102" s="95"/>
      <c r="EX1102" s="95"/>
      <c r="EY1102" s="95"/>
      <c r="EZ1102" s="95"/>
      <c r="FA1102" s="95"/>
      <c r="FB1102" s="95"/>
      <c r="FC1102" s="95"/>
      <c r="FD1102" s="95"/>
      <c r="FE1102" s="95"/>
      <c r="FF1102" s="95"/>
      <c r="FG1102" s="95"/>
      <c r="FH1102" s="95"/>
      <c r="FI1102" s="95"/>
      <c r="FJ1102" s="95"/>
      <c r="FK1102" s="95"/>
      <c r="FL1102" s="95"/>
      <c r="FM1102" s="95"/>
      <c r="FN1102" s="95"/>
      <c r="FO1102" s="95"/>
      <c r="FP1102" s="95"/>
      <c r="FQ1102" s="95"/>
      <c r="FR1102" s="95"/>
      <c r="FS1102" s="95"/>
      <c r="FT1102" s="95"/>
      <c r="FU1102" s="95"/>
      <c r="FV1102" s="95"/>
      <c r="FW1102" s="95"/>
      <c r="FX1102" s="95"/>
      <c r="FY1102" s="95"/>
      <c r="FZ1102" s="95"/>
      <c r="GA1102" s="95"/>
      <c r="GB1102" s="95"/>
      <c r="GC1102" s="95"/>
      <c r="GD1102" s="95"/>
      <c r="GE1102" s="95"/>
      <c r="GF1102" s="95"/>
      <c r="GG1102" s="95"/>
      <c r="GH1102" s="95"/>
      <c r="GI1102" s="95"/>
      <c r="GJ1102" s="95"/>
      <c r="GK1102" s="95"/>
      <c r="GL1102" s="95"/>
      <c r="GM1102" s="95"/>
      <c r="GN1102" s="95"/>
      <c r="GO1102" s="95"/>
      <c r="GP1102" s="95"/>
      <c r="GQ1102" s="95"/>
      <c r="GR1102" s="95"/>
      <c r="GS1102" s="95"/>
      <c r="GT1102" s="95"/>
      <c r="GU1102" s="95"/>
      <c r="GV1102" s="95"/>
      <c r="GW1102" s="95"/>
      <c r="GX1102" s="95"/>
      <c r="GY1102" s="95"/>
      <c r="GZ1102" s="95"/>
      <c r="HA1102" s="95"/>
      <c r="HB1102" s="95"/>
      <c r="HC1102" s="95"/>
      <c r="HD1102" s="95"/>
      <c r="HE1102" s="95"/>
      <c r="HF1102" s="95"/>
    </row>
    <row r="1103" spans="1:214" s="181" customFormat="1" x14ac:dyDescent="0.2">
      <c r="A1103" s="98"/>
      <c r="B1103" s="585">
        <v>32</v>
      </c>
      <c r="C1103" s="549" t="s">
        <v>614</v>
      </c>
      <c r="D1103" s="550" t="s">
        <v>615</v>
      </c>
      <c r="E1103" s="543"/>
      <c r="F1103" s="543"/>
      <c r="G1103" s="544"/>
      <c r="H1103" s="223">
        <f t="shared" si="534"/>
        <v>32</v>
      </c>
      <c r="I1103" s="105" t="str">
        <f t="shared" si="535"/>
        <v>A368</v>
      </c>
      <c r="J1103" s="586">
        <f t="shared" si="540"/>
        <v>0.57879878256411943</v>
      </c>
      <c r="K1103" s="586">
        <f t="shared" si="540"/>
        <v>1.3041594517140194E-2</v>
      </c>
      <c r="L1103" s="586">
        <f t="shared" si="540"/>
        <v>0.41418402192122272</v>
      </c>
      <c r="M1103" s="586">
        <f t="shared" si="540"/>
        <v>-6.0243990024824749E-3</v>
      </c>
      <c r="N1103" s="586">
        <f t="shared" si="540"/>
        <v>0</v>
      </c>
      <c r="O1103" s="586">
        <f t="shared" si="540"/>
        <v>0</v>
      </c>
      <c r="P1103" s="586">
        <f t="shared" si="540"/>
        <v>0</v>
      </c>
      <c r="Q1103" s="586">
        <f t="shared" si="539"/>
        <v>0.99999999999999967</v>
      </c>
      <c r="R1103" s="584"/>
      <c r="S1103" s="95"/>
      <c r="T1103" s="95"/>
      <c r="U1103" s="95"/>
      <c r="V1103" s="95"/>
      <c r="W1103" s="95"/>
      <c r="X1103" s="95"/>
      <c r="Y1103" s="95"/>
      <c r="Z1103" s="95"/>
      <c r="AA1103" s="95"/>
      <c r="AB1103" s="95"/>
      <c r="AC1103" s="95"/>
      <c r="AD1103" s="95"/>
      <c r="AE1103" s="95"/>
      <c r="AF1103" s="95"/>
      <c r="AG1103" s="95"/>
      <c r="AH1103" s="95"/>
      <c r="AI1103" s="95"/>
      <c r="AJ1103" s="95"/>
      <c r="AK1103" s="95"/>
      <c r="AL1103" s="95"/>
      <c r="AM1103" s="95"/>
      <c r="AN1103" s="95"/>
      <c r="AO1103" s="95"/>
      <c r="AP1103" s="95"/>
      <c r="AQ1103" s="95"/>
      <c r="AR1103" s="95"/>
      <c r="AS1103" s="95"/>
      <c r="AT1103" s="95"/>
      <c r="AU1103" s="95"/>
      <c r="AV1103" s="95"/>
      <c r="AW1103" s="95"/>
      <c r="AX1103" s="95"/>
      <c r="AY1103" s="95"/>
      <c r="AZ1103" s="95"/>
      <c r="BA1103" s="95"/>
      <c r="BB1103" s="95"/>
      <c r="BC1103" s="95"/>
      <c r="BD1103" s="95"/>
      <c r="BE1103" s="95"/>
      <c r="BF1103" s="95"/>
      <c r="BG1103" s="95"/>
      <c r="BH1103" s="95"/>
      <c r="BI1103" s="95"/>
      <c r="BJ1103" s="95"/>
      <c r="BK1103" s="95"/>
      <c r="BL1103" s="95"/>
      <c r="BM1103" s="95"/>
      <c r="BN1103" s="95"/>
      <c r="BO1103" s="95"/>
      <c r="BP1103" s="95"/>
      <c r="BQ1103" s="95"/>
      <c r="BR1103" s="95"/>
      <c r="BS1103" s="95"/>
      <c r="BT1103" s="95"/>
      <c r="BU1103" s="95"/>
      <c r="BV1103" s="95"/>
      <c r="BW1103" s="95"/>
      <c r="BX1103" s="95"/>
      <c r="BY1103" s="95"/>
      <c r="BZ1103" s="95"/>
      <c r="CA1103" s="95"/>
      <c r="CB1103" s="95"/>
      <c r="CC1103" s="95"/>
      <c r="CD1103" s="95"/>
      <c r="CE1103" s="95"/>
      <c r="CF1103" s="95"/>
      <c r="CG1103" s="95"/>
      <c r="CH1103" s="95"/>
      <c r="CI1103" s="95"/>
      <c r="CJ1103" s="95"/>
      <c r="CK1103" s="95"/>
      <c r="CL1103" s="95"/>
      <c r="CM1103" s="95"/>
      <c r="CN1103" s="95"/>
      <c r="CO1103" s="95"/>
      <c r="CP1103" s="95"/>
      <c r="CQ1103" s="95"/>
      <c r="CR1103" s="95"/>
      <c r="CS1103" s="95"/>
      <c r="CT1103" s="95"/>
      <c r="CU1103" s="95"/>
      <c r="CV1103" s="95"/>
      <c r="CW1103" s="95"/>
      <c r="CX1103" s="95"/>
      <c r="CY1103" s="95"/>
      <c r="CZ1103" s="95"/>
      <c r="DA1103" s="95"/>
      <c r="DB1103" s="95"/>
      <c r="DC1103" s="95"/>
      <c r="DD1103" s="95"/>
      <c r="DE1103" s="95"/>
      <c r="DF1103" s="95"/>
      <c r="DG1103" s="95"/>
      <c r="DH1103" s="95"/>
      <c r="DI1103" s="95"/>
      <c r="DJ1103" s="95"/>
      <c r="DK1103" s="95"/>
      <c r="DL1103" s="95"/>
      <c r="DM1103" s="95"/>
      <c r="DN1103" s="95"/>
      <c r="DO1103" s="95"/>
      <c r="DP1103" s="95"/>
      <c r="DQ1103" s="95"/>
      <c r="DR1103" s="95"/>
      <c r="DS1103" s="95"/>
      <c r="DT1103" s="95"/>
      <c r="DU1103" s="95"/>
      <c r="DV1103" s="95"/>
      <c r="DW1103" s="95"/>
      <c r="DX1103" s="95"/>
      <c r="DY1103" s="95"/>
      <c r="DZ1103" s="95"/>
      <c r="EA1103" s="95"/>
      <c r="EB1103" s="95"/>
      <c r="EC1103" s="95"/>
      <c r="ED1103" s="95"/>
      <c r="EE1103" s="95"/>
      <c r="EF1103" s="95"/>
      <c r="EG1103" s="95"/>
      <c r="EH1103" s="95"/>
      <c r="EI1103" s="95"/>
      <c r="EJ1103" s="95"/>
      <c r="EK1103" s="95"/>
      <c r="EL1103" s="95"/>
      <c r="EM1103" s="95"/>
      <c r="EN1103" s="95"/>
      <c r="EO1103" s="95"/>
      <c r="EP1103" s="95"/>
      <c r="EQ1103" s="95"/>
      <c r="ER1103" s="95"/>
      <c r="ES1103" s="95"/>
      <c r="ET1103" s="95"/>
      <c r="EU1103" s="95"/>
      <c r="EV1103" s="95"/>
      <c r="EW1103" s="95"/>
      <c r="EX1103" s="95"/>
      <c r="EY1103" s="95"/>
      <c r="EZ1103" s="95"/>
      <c r="FA1103" s="95"/>
      <c r="FB1103" s="95"/>
      <c r="FC1103" s="95"/>
      <c r="FD1103" s="95"/>
      <c r="FE1103" s="95"/>
      <c r="FF1103" s="95"/>
      <c r="FG1103" s="95"/>
      <c r="FH1103" s="95"/>
      <c r="FI1103" s="95"/>
      <c r="FJ1103" s="95"/>
      <c r="FK1103" s="95"/>
      <c r="FL1103" s="95"/>
      <c r="FM1103" s="95"/>
      <c r="FN1103" s="95"/>
      <c r="FO1103" s="95"/>
      <c r="FP1103" s="95"/>
      <c r="FQ1103" s="95"/>
      <c r="FR1103" s="95"/>
      <c r="FS1103" s="95"/>
      <c r="FT1103" s="95"/>
      <c r="FU1103" s="95"/>
      <c r="FV1103" s="95"/>
      <c r="FW1103" s="95"/>
      <c r="FX1103" s="95"/>
      <c r="FY1103" s="95"/>
      <c r="FZ1103" s="95"/>
      <c r="GA1103" s="95"/>
      <c r="GB1103" s="95"/>
      <c r="GC1103" s="95"/>
      <c r="GD1103" s="95"/>
      <c r="GE1103" s="95"/>
      <c r="GF1103" s="95"/>
      <c r="GG1103" s="95"/>
      <c r="GH1103" s="95"/>
      <c r="GI1103" s="95"/>
      <c r="GJ1103" s="95"/>
      <c r="GK1103" s="95"/>
      <c r="GL1103" s="95"/>
      <c r="GM1103" s="95"/>
      <c r="GN1103" s="95"/>
      <c r="GO1103" s="95"/>
      <c r="GP1103" s="95"/>
      <c r="GQ1103" s="95"/>
      <c r="GR1103" s="95"/>
      <c r="GS1103" s="95"/>
      <c r="GT1103" s="95"/>
      <c r="GU1103" s="95"/>
      <c r="GV1103" s="95"/>
      <c r="GW1103" s="95"/>
      <c r="GX1103" s="95"/>
      <c r="GY1103" s="95"/>
      <c r="GZ1103" s="95"/>
      <c r="HA1103" s="95"/>
      <c r="HB1103" s="95"/>
      <c r="HC1103" s="95"/>
      <c r="HD1103" s="95"/>
      <c r="HE1103" s="95"/>
      <c r="HF1103" s="95"/>
    </row>
    <row r="1104" spans="1:214" s="181" customFormat="1" x14ac:dyDescent="0.2">
      <c r="A1104" s="98"/>
      <c r="B1104" s="585">
        <v>33</v>
      </c>
      <c r="C1104" s="549" t="s">
        <v>616</v>
      </c>
      <c r="D1104" s="550" t="s">
        <v>617</v>
      </c>
      <c r="E1104" s="543"/>
      <c r="F1104" s="543"/>
      <c r="G1104" s="544"/>
      <c r="H1104" s="223">
        <f t="shared" si="534"/>
        <v>33</v>
      </c>
      <c r="I1104" s="105" t="str">
        <f t="shared" si="535"/>
        <v>A369</v>
      </c>
      <c r="J1104" s="586">
        <f t="shared" si="540"/>
        <v>0.75194550841694763</v>
      </c>
      <c r="K1104" s="586">
        <f t="shared" si="540"/>
        <v>0.1284772818740719</v>
      </c>
      <c r="L1104" s="586">
        <f t="shared" si="540"/>
        <v>0.11957720970898036</v>
      </c>
      <c r="M1104" s="586">
        <f t="shared" si="540"/>
        <v>0</v>
      </c>
      <c r="N1104" s="586">
        <f t="shared" si="540"/>
        <v>0</v>
      </c>
      <c r="O1104" s="586">
        <f t="shared" si="540"/>
        <v>0</v>
      </c>
      <c r="P1104" s="586">
        <f t="shared" si="540"/>
        <v>0</v>
      </c>
      <c r="Q1104" s="586">
        <f t="shared" si="539"/>
        <v>0.99999999999999989</v>
      </c>
      <c r="R1104" s="584"/>
      <c r="S1104" s="95"/>
      <c r="T1104" s="95"/>
      <c r="U1104" s="95"/>
      <c r="V1104" s="95"/>
      <c r="W1104" s="95"/>
      <c r="X1104" s="95"/>
      <c r="Y1104" s="95"/>
      <c r="Z1104" s="95"/>
      <c r="AA1104" s="95"/>
      <c r="AB1104" s="95"/>
      <c r="AC1104" s="95"/>
      <c r="AD1104" s="95"/>
      <c r="AE1104" s="95"/>
      <c r="AF1104" s="95"/>
      <c r="AG1104" s="95"/>
      <c r="AH1104" s="95"/>
      <c r="AI1104" s="95"/>
      <c r="AJ1104" s="95"/>
      <c r="AK1104" s="95"/>
      <c r="AL1104" s="95"/>
      <c r="AM1104" s="95"/>
      <c r="AN1104" s="95"/>
      <c r="AO1104" s="95"/>
      <c r="AP1104" s="95"/>
      <c r="AQ1104" s="95"/>
      <c r="AR1104" s="95"/>
      <c r="AS1104" s="95"/>
      <c r="AT1104" s="95"/>
      <c r="AU1104" s="95"/>
      <c r="AV1104" s="95"/>
      <c r="AW1104" s="95"/>
      <c r="AX1104" s="95"/>
      <c r="AY1104" s="95"/>
      <c r="AZ1104" s="95"/>
      <c r="BA1104" s="95"/>
      <c r="BB1104" s="95"/>
      <c r="BC1104" s="95"/>
      <c r="BD1104" s="95"/>
      <c r="BE1104" s="95"/>
      <c r="BF1104" s="95"/>
      <c r="BG1104" s="95"/>
      <c r="BH1104" s="95"/>
      <c r="BI1104" s="95"/>
      <c r="BJ1104" s="95"/>
      <c r="BK1104" s="95"/>
      <c r="BL1104" s="95"/>
      <c r="BM1104" s="95"/>
      <c r="BN1104" s="95"/>
      <c r="BO1104" s="95"/>
      <c r="BP1104" s="95"/>
      <c r="BQ1104" s="95"/>
      <c r="BR1104" s="95"/>
      <c r="BS1104" s="95"/>
      <c r="BT1104" s="95"/>
      <c r="BU1104" s="95"/>
      <c r="BV1104" s="95"/>
      <c r="BW1104" s="95"/>
      <c r="BX1104" s="95"/>
      <c r="BY1104" s="95"/>
      <c r="BZ1104" s="95"/>
      <c r="CA1104" s="95"/>
      <c r="CB1104" s="95"/>
      <c r="CC1104" s="95"/>
      <c r="CD1104" s="95"/>
      <c r="CE1104" s="95"/>
      <c r="CF1104" s="95"/>
      <c r="CG1104" s="95"/>
      <c r="CH1104" s="95"/>
      <c r="CI1104" s="95"/>
      <c r="CJ1104" s="95"/>
      <c r="CK1104" s="95"/>
      <c r="CL1104" s="95"/>
      <c r="CM1104" s="95"/>
      <c r="CN1104" s="95"/>
      <c r="CO1104" s="95"/>
      <c r="CP1104" s="95"/>
      <c r="CQ1104" s="95"/>
      <c r="CR1104" s="95"/>
      <c r="CS1104" s="95"/>
      <c r="CT1104" s="95"/>
      <c r="CU1104" s="95"/>
      <c r="CV1104" s="95"/>
      <c r="CW1104" s="95"/>
      <c r="CX1104" s="95"/>
      <c r="CY1104" s="95"/>
      <c r="CZ1104" s="95"/>
      <c r="DA1104" s="95"/>
      <c r="DB1104" s="95"/>
      <c r="DC1104" s="95"/>
      <c r="DD1104" s="95"/>
      <c r="DE1104" s="95"/>
      <c r="DF1104" s="95"/>
      <c r="DG1104" s="95"/>
      <c r="DH1104" s="95"/>
      <c r="DI1104" s="95"/>
      <c r="DJ1104" s="95"/>
      <c r="DK1104" s="95"/>
      <c r="DL1104" s="95"/>
      <c r="DM1104" s="95"/>
      <c r="DN1104" s="95"/>
      <c r="DO1104" s="95"/>
      <c r="DP1104" s="95"/>
      <c r="DQ1104" s="95"/>
      <c r="DR1104" s="95"/>
      <c r="DS1104" s="95"/>
      <c r="DT1104" s="95"/>
      <c r="DU1104" s="95"/>
      <c r="DV1104" s="95"/>
      <c r="DW1104" s="95"/>
      <c r="DX1104" s="95"/>
      <c r="DY1104" s="95"/>
      <c r="DZ1104" s="95"/>
      <c r="EA1104" s="95"/>
      <c r="EB1104" s="95"/>
      <c r="EC1104" s="95"/>
      <c r="ED1104" s="95"/>
      <c r="EE1104" s="95"/>
      <c r="EF1104" s="95"/>
      <c r="EG1104" s="95"/>
      <c r="EH1104" s="95"/>
      <c r="EI1104" s="95"/>
      <c r="EJ1104" s="95"/>
      <c r="EK1104" s="95"/>
      <c r="EL1104" s="95"/>
      <c r="EM1104" s="95"/>
      <c r="EN1104" s="95"/>
      <c r="EO1104" s="95"/>
      <c r="EP1104" s="95"/>
      <c r="EQ1104" s="95"/>
      <c r="ER1104" s="95"/>
      <c r="ES1104" s="95"/>
      <c r="ET1104" s="95"/>
      <c r="EU1104" s="95"/>
      <c r="EV1104" s="95"/>
      <c r="EW1104" s="95"/>
      <c r="EX1104" s="95"/>
      <c r="EY1104" s="95"/>
      <c r="EZ1104" s="95"/>
      <c r="FA1104" s="95"/>
      <c r="FB1104" s="95"/>
      <c r="FC1104" s="95"/>
      <c r="FD1104" s="95"/>
      <c r="FE1104" s="95"/>
      <c r="FF1104" s="95"/>
      <c r="FG1104" s="95"/>
      <c r="FH1104" s="95"/>
      <c r="FI1104" s="95"/>
      <c r="FJ1104" s="95"/>
      <c r="FK1104" s="95"/>
      <c r="FL1104" s="95"/>
      <c r="FM1104" s="95"/>
      <c r="FN1104" s="95"/>
      <c r="FO1104" s="95"/>
      <c r="FP1104" s="95"/>
      <c r="FQ1104" s="95"/>
      <c r="FR1104" s="95"/>
      <c r="FS1104" s="95"/>
      <c r="FT1104" s="95"/>
      <c r="FU1104" s="95"/>
      <c r="FV1104" s="95"/>
      <c r="FW1104" s="95"/>
      <c r="FX1104" s="95"/>
      <c r="FY1104" s="95"/>
      <c r="FZ1104" s="95"/>
      <c r="GA1104" s="95"/>
      <c r="GB1104" s="95"/>
      <c r="GC1104" s="95"/>
      <c r="GD1104" s="95"/>
      <c r="GE1104" s="95"/>
      <c r="GF1104" s="95"/>
      <c r="GG1104" s="95"/>
      <c r="GH1104" s="95"/>
      <c r="GI1104" s="95"/>
      <c r="GJ1104" s="95"/>
      <c r="GK1104" s="95"/>
      <c r="GL1104" s="95"/>
      <c r="GM1104" s="95"/>
      <c r="GN1104" s="95"/>
      <c r="GO1104" s="95"/>
      <c r="GP1104" s="95"/>
      <c r="GQ1104" s="95"/>
      <c r="GR1104" s="95"/>
      <c r="GS1104" s="95"/>
      <c r="GT1104" s="95"/>
      <c r="GU1104" s="95"/>
      <c r="GV1104" s="95"/>
      <c r="GW1104" s="95"/>
      <c r="GX1104" s="95"/>
      <c r="GY1104" s="95"/>
      <c r="GZ1104" s="95"/>
      <c r="HA1104" s="95"/>
      <c r="HB1104" s="95"/>
      <c r="HC1104" s="95"/>
      <c r="HD1104" s="95"/>
      <c r="HE1104" s="95"/>
      <c r="HF1104" s="95"/>
    </row>
    <row r="1105" spans="1:214" s="181" customFormat="1" x14ac:dyDescent="0.2">
      <c r="A1105" s="98"/>
      <c r="B1105" s="585">
        <v>34</v>
      </c>
      <c r="C1105" s="549" t="s">
        <v>618</v>
      </c>
      <c r="D1105" s="550" t="s">
        <v>619</v>
      </c>
      <c r="E1105" s="543"/>
      <c r="F1105" s="543"/>
      <c r="G1105" s="544"/>
      <c r="H1105" s="223">
        <f t="shared" si="534"/>
        <v>34</v>
      </c>
      <c r="I1105" s="105" t="str">
        <f t="shared" si="535"/>
        <v>A369Wt</v>
      </c>
      <c r="J1105" s="586">
        <f t="shared" si="540"/>
        <v>0.75194550841694774</v>
      </c>
      <c r="K1105" s="586">
        <f t="shared" si="540"/>
        <v>0.1284772818740719</v>
      </c>
      <c r="L1105" s="586">
        <f t="shared" si="540"/>
        <v>0.11957720970898038</v>
      </c>
      <c r="M1105" s="586">
        <f t="shared" si="540"/>
        <v>0</v>
      </c>
      <c r="N1105" s="586">
        <f t="shared" si="540"/>
        <v>0</v>
      </c>
      <c r="O1105" s="586">
        <f t="shared" si="540"/>
        <v>0</v>
      </c>
      <c r="P1105" s="586">
        <f t="shared" si="540"/>
        <v>0</v>
      </c>
      <c r="Q1105" s="586">
        <f t="shared" si="539"/>
        <v>1</v>
      </c>
      <c r="R1105" s="584"/>
      <c r="S1105" s="95"/>
      <c r="T1105" s="95"/>
      <c r="U1105" s="95"/>
      <c r="V1105" s="95"/>
      <c r="W1105" s="95"/>
      <c r="X1105" s="95"/>
      <c r="Y1105" s="95"/>
      <c r="Z1105" s="95"/>
      <c r="AA1105" s="95"/>
      <c r="AB1105" s="95"/>
      <c r="AC1105" s="95"/>
      <c r="AD1105" s="95"/>
      <c r="AE1105" s="95"/>
      <c r="AF1105" s="95"/>
      <c r="AG1105" s="95"/>
      <c r="AH1105" s="95"/>
      <c r="AI1105" s="95"/>
      <c r="AJ1105" s="95"/>
      <c r="AK1105" s="95"/>
      <c r="AL1105" s="95"/>
      <c r="AM1105" s="95"/>
      <c r="AN1105" s="95"/>
      <c r="AO1105" s="95"/>
      <c r="AP1105" s="95"/>
      <c r="AQ1105" s="95"/>
      <c r="AR1105" s="95"/>
      <c r="AS1105" s="95"/>
      <c r="AT1105" s="95"/>
      <c r="AU1105" s="95"/>
      <c r="AV1105" s="95"/>
      <c r="AW1105" s="95"/>
      <c r="AX1105" s="95"/>
      <c r="AY1105" s="95"/>
      <c r="AZ1105" s="95"/>
      <c r="BA1105" s="95"/>
      <c r="BB1105" s="95"/>
      <c r="BC1105" s="95"/>
      <c r="BD1105" s="95"/>
      <c r="BE1105" s="95"/>
      <c r="BF1105" s="95"/>
      <c r="BG1105" s="95"/>
      <c r="BH1105" s="95"/>
      <c r="BI1105" s="95"/>
      <c r="BJ1105" s="95"/>
      <c r="BK1105" s="95"/>
      <c r="BL1105" s="95"/>
      <c r="BM1105" s="95"/>
      <c r="BN1105" s="95"/>
      <c r="BO1105" s="95"/>
      <c r="BP1105" s="95"/>
      <c r="BQ1105" s="95"/>
      <c r="BR1105" s="95"/>
      <c r="BS1105" s="95"/>
      <c r="BT1105" s="95"/>
      <c r="BU1105" s="95"/>
      <c r="BV1105" s="95"/>
      <c r="BW1105" s="95"/>
      <c r="BX1105" s="95"/>
      <c r="BY1105" s="95"/>
      <c r="BZ1105" s="95"/>
      <c r="CA1105" s="95"/>
      <c r="CB1105" s="95"/>
      <c r="CC1105" s="95"/>
      <c r="CD1105" s="95"/>
      <c r="CE1105" s="95"/>
      <c r="CF1105" s="95"/>
      <c r="CG1105" s="95"/>
      <c r="CH1105" s="95"/>
      <c r="CI1105" s="95"/>
      <c r="CJ1105" s="95"/>
      <c r="CK1105" s="95"/>
      <c r="CL1105" s="95"/>
      <c r="CM1105" s="95"/>
      <c r="CN1105" s="95"/>
      <c r="CO1105" s="95"/>
      <c r="CP1105" s="95"/>
      <c r="CQ1105" s="95"/>
      <c r="CR1105" s="95"/>
      <c r="CS1105" s="95"/>
      <c r="CT1105" s="95"/>
      <c r="CU1105" s="95"/>
      <c r="CV1105" s="95"/>
      <c r="CW1105" s="95"/>
      <c r="CX1105" s="95"/>
      <c r="CY1105" s="95"/>
      <c r="CZ1105" s="95"/>
      <c r="DA1105" s="95"/>
      <c r="DB1105" s="95"/>
      <c r="DC1105" s="95"/>
      <c r="DD1105" s="95"/>
      <c r="DE1105" s="95"/>
      <c r="DF1105" s="95"/>
      <c r="DG1105" s="95"/>
      <c r="DH1105" s="95"/>
      <c r="DI1105" s="95"/>
      <c r="DJ1105" s="95"/>
      <c r="DK1105" s="95"/>
      <c r="DL1105" s="95"/>
      <c r="DM1105" s="95"/>
      <c r="DN1105" s="95"/>
      <c r="DO1105" s="95"/>
      <c r="DP1105" s="95"/>
      <c r="DQ1105" s="95"/>
      <c r="DR1105" s="95"/>
      <c r="DS1105" s="95"/>
      <c r="DT1105" s="95"/>
      <c r="DU1105" s="95"/>
      <c r="DV1105" s="95"/>
      <c r="DW1105" s="95"/>
      <c r="DX1105" s="95"/>
      <c r="DY1105" s="95"/>
      <c r="DZ1105" s="95"/>
      <c r="EA1105" s="95"/>
      <c r="EB1105" s="95"/>
      <c r="EC1105" s="95"/>
      <c r="ED1105" s="95"/>
      <c r="EE1105" s="95"/>
      <c r="EF1105" s="95"/>
      <c r="EG1105" s="95"/>
      <c r="EH1105" s="95"/>
      <c r="EI1105" s="95"/>
      <c r="EJ1105" s="95"/>
      <c r="EK1105" s="95"/>
      <c r="EL1105" s="95"/>
      <c r="EM1105" s="95"/>
      <c r="EN1105" s="95"/>
      <c r="EO1105" s="95"/>
      <c r="EP1105" s="95"/>
      <c r="EQ1105" s="95"/>
      <c r="ER1105" s="95"/>
      <c r="ES1105" s="95"/>
      <c r="ET1105" s="95"/>
      <c r="EU1105" s="95"/>
      <c r="EV1105" s="95"/>
      <c r="EW1105" s="95"/>
      <c r="EX1105" s="95"/>
      <c r="EY1105" s="95"/>
      <c r="EZ1105" s="95"/>
      <c r="FA1105" s="95"/>
      <c r="FB1105" s="95"/>
      <c r="FC1105" s="95"/>
      <c r="FD1105" s="95"/>
      <c r="FE1105" s="95"/>
      <c r="FF1105" s="95"/>
      <c r="FG1105" s="95"/>
      <c r="FH1105" s="95"/>
      <c r="FI1105" s="95"/>
      <c r="FJ1105" s="95"/>
      <c r="FK1105" s="95"/>
      <c r="FL1105" s="95"/>
      <c r="FM1105" s="95"/>
      <c r="FN1105" s="95"/>
      <c r="FO1105" s="95"/>
      <c r="FP1105" s="95"/>
      <c r="FQ1105" s="95"/>
      <c r="FR1105" s="95"/>
      <c r="FS1105" s="95"/>
      <c r="FT1105" s="95"/>
      <c r="FU1105" s="95"/>
      <c r="FV1105" s="95"/>
      <c r="FW1105" s="95"/>
      <c r="FX1105" s="95"/>
      <c r="FY1105" s="95"/>
      <c r="FZ1105" s="95"/>
      <c r="GA1105" s="95"/>
      <c r="GB1105" s="95"/>
      <c r="GC1105" s="95"/>
      <c r="GD1105" s="95"/>
      <c r="GE1105" s="95"/>
      <c r="GF1105" s="95"/>
      <c r="GG1105" s="95"/>
      <c r="GH1105" s="95"/>
      <c r="GI1105" s="95"/>
      <c r="GJ1105" s="95"/>
      <c r="GK1105" s="95"/>
      <c r="GL1105" s="95"/>
      <c r="GM1105" s="95"/>
      <c r="GN1105" s="95"/>
      <c r="GO1105" s="95"/>
      <c r="GP1105" s="95"/>
      <c r="GQ1105" s="95"/>
      <c r="GR1105" s="95"/>
      <c r="GS1105" s="95"/>
      <c r="GT1105" s="95"/>
      <c r="GU1105" s="95"/>
      <c r="GV1105" s="95"/>
      <c r="GW1105" s="95"/>
      <c r="GX1105" s="95"/>
      <c r="GY1105" s="95"/>
      <c r="GZ1105" s="95"/>
      <c r="HA1105" s="95"/>
      <c r="HB1105" s="95"/>
      <c r="HC1105" s="95"/>
      <c r="HD1105" s="95"/>
      <c r="HE1105" s="95"/>
      <c r="HF1105" s="95"/>
    </row>
    <row r="1106" spans="1:214" s="181" customFormat="1" ht="12.75" customHeight="1" x14ac:dyDescent="0.2">
      <c r="A1106" s="98"/>
      <c r="B1106" s="585">
        <v>35</v>
      </c>
      <c r="C1106" s="549" t="s">
        <v>620</v>
      </c>
      <c r="D1106" s="550" t="s">
        <v>621</v>
      </c>
      <c r="E1106" s="543"/>
      <c r="F1106" s="543"/>
      <c r="G1106" s="544"/>
      <c r="H1106" s="223">
        <f t="shared" si="534"/>
        <v>35</v>
      </c>
      <c r="I1106" s="105" t="str">
        <f t="shared" si="535"/>
        <v>A370M</v>
      </c>
      <c r="J1106" s="586">
        <f t="shared" ref="J1106:P1121" si="541">IF($Q968=0,0,J968/$Q968)</f>
        <v>0</v>
      </c>
      <c r="K1106" s="586">
        <f t="shared" si="541"/>
        <v>3.5180299032541783E-3</v>
      </c>
      <c r="L1106" s="586">
        <f t="shared" si="541"/>
        <v>0.8227792436235708</v>
      </c>
      <c r="M1106" s="586">
        <f t="shared" si="541"/>
        <v>0.12884784520668427</v>
      </c>
      <c r="N1106" s="586">
        <f t="shared" si="541"/>
        <v>4.4854881266490766E-2</v>
      </c>
      <c r="O1106" s="586">
        <f t="shared" si="541"/>
        <v>0</v>
      </c>
      <c r="P1106" s="586">
        <f t="shared" si="541"/>
        <v>0</v>
      </c>
      <c r="Q1106" s="586">
        <f t="shared" si="539"/>
        <v>1</v>
      </c>
      <c r="R1106" s="584"/>
      <c r="S1106" s="95"/>
      <c r="T1106" s="95"/>
      <c r="U1106" s="95"/>
      <c r="V1106" s="95"/>
      <c r="W1106" s="95"/>
      <c r="X1106" s="95"/>
      <c r="Y1106" s="95"/>
      <c r="Z1106" s="95"/>
      <c r="AA1106" s="95"/>
      <c r="AB1106" s="95"/>
      <c r="AC1106" s="95"/>
      <c r="AD1106" s="95"/>
      <c r="AE1106" s="95"/>
      <c r="AF1106" s="95"/>
      <c r="AG1106" s="95"/>
      <c r="AH1106" s="95"/>
      <c r="AI1106" s="95"/>
      <c r="AJ1106" s="95"/>
      <c r="AK1106" s="95"/>
      <c r="AL1106" s="95"/>
      <c r="AM1106" s="95"/>
      <c r="AN1106" s="95"/>
      <c r="AO1106" s="95"/>
      <c r="AP1106" s="95"/>
      <c r="AQ1106" s="95"/>
      <c r="AR1106" s="95"/>
      <c r="AS1106" s="95"/>
      <c r="AT1106" s="95"/>
      <c r="AU1106" s="95"/>
      <c r="AV1106" s="95"/>
      <c r="AW1106" s="95"/>
      <c r="AX1106" s="95"/>
      <c r="AY1106" s="95"/>
      <c r="AZ1106" s="95"/>
      <c r="BA1106" s="95"/>
      <c r="BB1106" s="95"/>
      <c r="BC1106" s="95"/>
      <c r="BD1106" s="95"/>
      <c r="BE1106" s="95"/>
      <c r="BF1106" s="95"/>
      <c r="BG1106" s="95"/>
      <c r="BH1106" s="95"/>
      <c r="BI1106" s="95"/>
      <c r="BJ1106" s="95"/>
      <c r="BK1106" s="95"/>
      <c r="BL1106" s="95"/>
      <c r="BM1106" s="95"/>
      <c r="BN1106" s="95"/>
      <c r="BO1106" s="95"/>
      <c r="BP1106" s="95"/>
      <c r="BQ1106" s="95"/>
      <c r="BR1106" s="95"/>
      <c r="BS1106" s="95"/>
      <c r="BT1106" s="95"/>
      <c r="BU1106" s="95"/>
      <c r="BV1106" s="95"/>
      <c r="BW1106" s="95"/>
      <c r="BX1106" s="95"/>
      <c r="BY1106" s="95"/>
      <c r="BZ1106" s="95"/>
      <c r="CA1106" s="95"/>
      <c r="CB1106" s="95"/>
      <c r="CC1106" s="95"/>
      <c r="CD1106" s="95"/>
      <c r="CE1106" s="95"/>
      <c r="CF1106" s="95"/>
      <c r="CG1106" s="95"/>
      <c r="CH1106" s="95"/>
      <c r="CI1106" s="95"/>
      <c r="CJ1106" s="95"/>
      <c r="CK1106" s="95"/>
      <c r="CL1106" s="95"/>
      <c r="CM1106" s="95"/>
      <c r="CN1106" s="95"/>
      <c r="CO1106" s="95"/>
      <c r="CP1106" s="95"/>
      <c r="CQ1106" s="95"/>
      <c r="CR1106" s="95"/>
      <c r="CS1106" s="95"/>
      <c r="CT1106" s="95"/>
      <c r="CU1106" s="95"/>
      <c r="CV1106" s="95"/>
      <c r="CW1106" s="95"/>
      <c r="CX1106" s="95"/>
      <c r="CY1106" s="95"/>
      <c r="CZ1106" s="95"/>
      <c r="DA1106" s="95"/>
      <c r="DB1106" s="95"/>
      <c r="DC1106" s="95"/>
      <c r="DD1106" s="95"/>
      <c r="DE1106" s="95"/>
      <c r="DF1106" s="95"/>
      <c r="DG1106" s="95"/>
      <c r="DH1106" s="95"/>
      <c r="DI1106" s="95"/>
      <c r="DJ1106" s="95"/>
      <c r="DK1106" s="95"/>
      <c r="DL1106" s="95"/>
      <c r="DM1106" s="95"/>
      <c r="DN1106" s="95"/>
      <c r="DO1106" s="95"/>
      <c r="DP1106" s="95"/>
      <c r="DQ1106" s="95"/>
      <c r="DR1106" s="95"/>
      <c r="DS1106" s="95"/>
      <c r="DT1106" s="95"/>
      <c r="DU1106" s="95"/>
      <c r="DV1106" s="95"/>
      <c r="DW1106" s="95"/>
      <c r="DX1106" s="95"/>
      <c r="DY1106" s="95"/>
      <c r="DZ1106" s="95"/>
      <c r="EA1106" s="95"/>
      <c r="EB1106" s="95"/>
      <c r="EC1106" s="95"/>
      <c r="ED1106" s="95"/>
      <c r="EE1106" s="95"/>
      <c r="EF1106" s="95"/>
      <c r="EG1106" s="95"/>
      <c r="EH1106" s="95"/>
      <c r="EI1106" s="95"/>
      <c r="EJ1106" s="95"/>
      <c r="EK1106" s="95"/>
      <c r="EL1106" s="95"/>
      <c r="EM1106" s="95"/>
      <c r="EN1106" s="95"/>
      <c r="EO1106" s="95"/>
      <c r="EP1106" s="95"/>
      <c r="EQ1106" s="95"/>
      <c r="ER1106" s="95"/>
      <c r="ES1106" s="95"/>
      <c r="ET1106" s="95"/>
      <c r="EU1106" s="95"/>
      <c r="EV1106" s="95"/>
      <c r="EW1106" s="95"/>
      <c r="EX1106" s="95"/>
      <c r="EY1106" s="95"/>
      <c r="EZ1106" s="95"/>
      <c r="FA1106" s="95"/>
      <c r="FB1106" s="95"/>
      <c r="FC1106" s="95"/>
      <c r="FD1106" s="95"/>
      <c r="FE1106" s="95"/>
      <c r="FF1106" s="95"/>
      <c r="FG1106" s="95"/>
      <c r="FH1106" s="95"/>
      <c r="FI1106" s="95"/>
      <c r="FJ1106" s="95"/>
      <c r="FK1106" s="95"/>
      <c r="FL1106" s="95"/>
      <c r="FM1106" s="95"/>
      <c r="FN1106" s="95"/>
      <c r="FO1106" s="95"/>
      <c r="FP1106" s="95"/>
      <c r="FQ1106" s="95"/>
      <c r="FR1106" s="95"/>
      <c r="FS1106" s="95"/>
      <c r="FT1106" s="95"/>
      <c r="FU1106" s="95"/>
      <c r="FV1106" s="95"/>
      <c r="FW1106" s="95"/>
      <c r="FX1106" s="95"/>
      <c r="FY1106" s="95"/>
      <c r="FZ1106" s="95"/>
      <c r="GA1106" s="95"/>
      <c r="GB1106" s="95"/>
      <c r="GC1106" s="95"/>
      <c r="GD1106" s="95"/>
      <c r="GE1106" s="95"/>
      <c r="GF1106" s="95"/>
      <c r="GG1106" s="95"/>
      <c r="GH1106" s="95"/>
      <c r="GI1106" s="95"/>
      <c r="GJ1106" s="95"/>
      <c r="GK1106" s="95"/>
      <c r="GL1106" s="95"/>
      <c r="GM1106" s="95"/>
      <c r="GN1106" s="95"/>
      <c r="GO1106" s="95"/>
      <c r="GP1106" s="95"/>
      <c r="GQ1106" s="95"/>
      <c r="GR1106" s="95"/>
      <c r="GS1106" s="95"/>
      <c r="GT1106" s="95"/>
      <c r="GU1106" s="95"/>
      <c r="GV1106" s="95"/>
      <c r="GW1106" s="95"/>
      <c r="GX1106" s="95"/>
      <c r="GY1106" s="95"/>
      <c r="GZ1106" s="95"/>
      <c r="HA1106" s="95"/>
      <c r="HB1106" s="95"/>
      <c r="HC1106" s="95"/>
      <c r="HD1106" s="95"/>
      <c r="HE1106" s="95"/>
      <c r="HF1106" s="95"/>
    </row>
    <row r="1107" spans="1:214" x14ac:dyDescent="0.2">
      <c r="B1107" s="585">
        <v>36</v>
      </c>
      <c r="C1107" s="549" t="s">
        <v>622</v>
      </c>
      <c r="D1107" s="550" t="s">
        <v>623</v>
      </c>
      <c r="E1107" s="543"/>
      <c r="F1107" s="543"/>
      <c r="G1107" s="544"/>
      <c r="H1107" s="223">
        <f t="shared" si="534"/>
        <v>36</v>
      </c>
      <c r="I1107" s="105" t="str">
        <f t="shared" si="535"/>
        <v>A370T</v>
      </c>
      <c r="J1107" s="586">
        <f t="shared" si="541"/>
        <v>0</v>
      </c>
      <c r="K1107" s="586">
        <f t="shared" si="541"/>
        <v>0</v>
      </c>
      <c r="L1107" s="586">
        <f t="shared" si="541"/>
        <v>0.108575482333451</v>
      </c>
      <c r="M1107" s="586">
        <f t="shared" si="541"/>
        <v>0.25151653851620309</v>
      </c>
      <c r="N1107" s="586">
        <f t="shared" si="541"/>
        <v>0.63990797915034592</v>
      </c>
      <c r="O1107" s="586">
        <f t="shared" si="541"/>
        <v>0</v>
      </c>
      <c r="P1107" s="586">
        <f t="shared" si="541"/>
        <v>0</v>
      </c>
      <c r="Q1107" s="586">
        <f t="shared" si="539"/>
        <v>1</v>
      </c>
      <c r="R1107" s="584"/>
    </row>
    <row r="1108" spans="1:214" x14ac:dyDescent="0.2">
      <c r="B1108" s="585">
        <v>37</v>
      </c>
      <c r="C1108" s="549" t="s">
        <v>624</v>
      </c>
      <c r="D1108" s="550" t="s">
        <v>625</v>
      </c>
      <c r="E1108" s="543"/>
      <c r="F1108" s="543"/>
      <c r="G1108" s="544"/>
      <c r="H1108" s="223">
        <f t="shared" si="534"/>
        <v>37</v>
      </c>
      <c r="I1108" s="105" t="str">
        <f t="shared" si="535"/>
        <v>A370M A</v>
      </c>
      <c r="J1108" s="586">
        <f t="shared" si="541"/>
        <v>0.88607199505011358</v>
      </c>
      <c r="K1108" s="586">
        <f t="shared" si="541"/>
        <v>5.9699741823920287E-2</v>
      </c>
      <c r="L1108" s="586">
        <f t="shared" si="541"/>
        <v>5.4061788932489273E-2</v>
      </c>
      <c r="M1108" s="586">
        <f t="shared" si="541"/>
        <v>1.6647419347687198E-4</v>
      </c>
      <c r="N1108" s="586">
        <f t="shared" si="541"/>
        <v>0</v>
      </c>
      <c r="O1108" s="586">
        <f t="shared" si="541"/>
        <v>0</v>
      </c>
      <c r="P1108" s="586">
        <f t="shared" si="541"/>
        <v>0</v>
      </c>
      <c r="Q1108" s="586">
        <f t="shared" si="539"/>
        <v>0.99999999999999989</v>
      </c>
      <c r="R1108" s="584"/>
    </row>
    <row r="1109" spans="1:214" x14ac:dyDescent="0.2">
      <c r="B1109" s="585">
        <v>38</v>
      </c>
      <c r="C1109" s="549" t="s">
        <v>626</v>
      </c>
      <c r="D1109" s="550" t="s">
        <v>627</v>
      </c>
      <c r="E1109" s="543"/>
      <c r="F1109" s="543"/>
      <c r="G1109" s="544"/>
      <c r="H1109" s="223">
        <f t="shared" si="534"/>
        <v>38</v>
      </c>
      <c r="I1109" s="105" t="str">
        <f t="shared" si="535"/>
        <v>A370T A</v>
      </c>
      <c r="J1109" s="586">
        <f t="shared" si="541"/>
        <v>3.9022337131347139E-2</v>
      </c>
      <c r="K1109" s="586">
        <f t="shared" si="541"/>
        <v>0.15106875507320444</v>
      </c>
      <c r="L1109" s="586">
        <f t="shared" si="541"/>
        <v>0.80367074527252502</v>
      </c>
      <c r="M1109" s="586">
        <f t="shared" si="541"/>
        <v>6.2381625229233654E-3</v>
      </c>
      <c r="N1109" s="586">
        <f t="shared" si="541"/>
        <v>0</v>
      </c>
      <c r="O1109" s="586">
        <f t="shared" si="541"/>
        <v>0</v>
      </c>
      <c r="P1109" s="586">
        <f t="shared" si="541"/>
        <v>0</v>
      </c>
      <c r="Q1109" s="586">
        <f t="shared" si="539"/>
        <v>1</v>
      </c>
      <c r="R1109" s="584"/>
    </row>
    <row r="1110" spans="1:214" x14ac:dyDescent="0.2">
      <c r="B1110" s="585">
        <v>39</v>
      </c>
      <c r="C1110" s="549" t="s">
        <v>628</v>
      </c>
      <c r="D1110" s="550" t="s">
        <v>629</v>
      </c>
      <c r="E1110" s="543"/>
      <c r="F1110" s="543"/>
      <c r="G1110" s="544"/>
      <c r="H1110" s="223">
        <f t="shared" si="534"/>
        <v>39</v>
      </c>
      <c r="I1110" s="105" t="str">
        <f t="shared" si="535"/>
        <v>A373S</v>
      </c>
      <c r="J1110" s="586">
        <f t="shared" si="541"/>
        <v>0</v>
      </c>
      <c r="K1110" s="586">
        <f t="shared" si="541"/>
        <v>0</v>
      </c>
      <c r="L1110" s="586">
        <f t="shared" si="541"/>
        <v>0</v>
      </c>
      <c r="M1110" s="586">
        <f t="shared" si="541"/>
        <v>0</v>
      </c>
      <c r="N1110" s="586">
        <f t="shared" si="541"/>
        <v>0</v>
      </c>
      <c r="O1110" s="586">
        <f t="shared" si="541"/>
        <v>0.99603046362063263</v>
      </c>
      <c r="P1110" s="586">
        <f t="shared" si="541"/>
        <v>3.9695363793673414E-3</v>
      </c>
      <c r="Q1110" s="586">
        <f t="shared" si="539"/>
        <v>1</v>
      </c>
      <c r="R1110" s="584"/>
    </row>
    <row r="1111" spans="1:214" x14ac:dyDescent="0.2">
      <c r="B1111" s="585">
        <v>40</v>
      </c>
      <c r="C1111" s="549" t="s">
        <v>630</v>
      </c>
      <c r="D1111" s="550" t="s">
        <v>631</v>
      </c>
      <c r="E1111" s="543"/>
      <c r="F1111" s="543"/>
      <c r="G1111" s="544"/>
      <c r="H1111" s="223">
        <f t="shared" si="534"/>
        <v>40</v>
      </c>
      <c r="I1111" s="105" t="str">
        <f t="shared" si="535"/>
        <v>A373M</v>
      </c>
      <c r="J1111" s="586">
        <f t="shared" si="541"/>
        <v>0</v>
      </c>
      <c r="K1111" s="586">
        <f t="shared" si="541"/>
        <v>0</v>
      </c>
      <c r="L1111" s="586">
        <f t="shared" si="541"/>
        <v>0</v>
      </c>
      <c r="M1111" s="586">
        <f t="shared" si="541"/>
        <v>0</v>
      </c>
      <c r="N1111" s="586">
        <f t="shared" si="541"/>
        <v>0</v>
      </c>
      <c r="O1111" s="586">
        <f t="shared" si="541"/>
        <v>0</v>
      </c>
      <c r="P1111" s="586">
        <f t="shared" si="541"/>
        <v>1</v>
      </c>
      <c r="Q1111" s="586">
        <f t="shared" si="539"/>
        <v>1</v>
      </c>
      <c r="R1111" s="584"/>
    </row>
    <row r="1112" spans="1:214" x14ac:dyDescent="0.2">
      <c r="B1112" s="585">
        <v>41</v>
      </c>
      <c r="C1112" s="549"/>
      <c r="D1112" s="550"/>
      <c r="E1112" s="543"/>
      <c r="F1112" s="543"/>
      <c r="G1112" s="544"/>
      <c r="H1112" s="223">
        <f t="shared" si="534"/>
        <v>41</v>
      </c>
      <c r="I1112" s="105">
        <f t="shared" si="535"/>
        <v>0</v>
      </c>
      <c r="J1112" s="586">
        <f t="shared" si="541"/>
        <v>0</v>
      </c>
      <c r="K1112" s="586">
        <f t="shared" si="541"/>
        <v>0</v>
      </c>
      <c r="L1112" s="586">
        <f t="shared" si="541"/>
        <v>0</v>
      </c>
      <c r="M1112" s="586">
        <f t="shared" si="541"/>
        <v>0</v>
      </c>
      <c r="N1112" s="586">
        <f t="shared" si="541"/>
        <v>0</v>
      </c>
      <c r="O1112" s="586">
        <f t="shared" si="541"/>
        <v>0</v>
      </c>
      <c r="P1112" s="586">
        <f t="shared" si="541"/>
        <v>0</v>
      </c>
      <c r="Q1112" s="586">
        <f t="shared" si="539"/>
        <v>0</v>
      </c>
      <c r="R1112" s="584"/>
    </row>
    <row r="1113" spans="1:214" x14ac:dyDescent="0.2">
      <c r="B1113" s="585">
        <v>42</v>
      </c>
      <c r="C1113" s="549" t="s">
        <v>632</v>
      </c>
      <c r="D1113" s="550" t="s">
        <v>633</v>
      </c>
      <c r="E1113" s="543"/>
      <c r="F1113" s="543"/>
      <c r="G1113" s="544"/>
      <c r="H1113" s="223">
        <f t="shared" si="534"/>
        <v>42</v>
      </c>
      <c r="I1113" s="105" t="str">
        <f t="shared" si="535"/>
        <v>TRANPLT</v>
      </c>
      <c r="J1113" s="586">
        <f t="shared" si="541"/>
        <v>0.56939469019511502</v>
      </c>
      <c r="K1113" s="586">
        <f t="shared" si="541"/>
        <v>1.2535724227152082E-2</v>
      </c>
      <c r="L1113" s="586">
        <f t="shared" si="541"/>
        <v>0.31120585779187776</v>
      </c>
      <c r="M1113" s="586">
        <f t="shared" si="541"/>
        <v>2.3378251682725393E-2</v>
      </c>
      <c r="N1113" s="586">
        <f t="shared" si="541"/>
        <v>0</v>
      </c>
      <c r="O1113" s="586">
        <f t="shared" si="541"/>
        <v>8.0836893853406491E-2</v>
      </c>
      <c r="P1113" s="586">
        <f t="shared" si="541"/>
        <v>2.6485822497233791E-3</v>
      </c>
      <c r="Q1113" s="586">
        <f t="shared" si="539"/>
        <v>1.0000000000000002</v>
      </c>
      <c r="R1113" s="584"/>
    </row>
    <row r="1114" spans="1:214" x14ac:dyDescent="0.2">
      <c r="B1114" s="585">
        <v>43</v>
      </c>
      <c r="C1114" s="549" t="s">
        <v>634</v>
      </c>
      <c r="D1114" s="550" t="s">
        <v>635</v>
      </c>
      <c r="E1114" s="543"/>
      <c r="F1114" s="543"/>
      <c r="G1114" s="544"/>
      <c r="H1114" s="223">
        <f t="shared" si="534"/>
        <v>43</v>
      </c>
      <c r="I1114" s="105" t="str">
        <f t="shared" si="535"/>
        <v>DISTPLT</v>
      </c>
      <c r="J1114" s="586">
        <f t="shared" si="541"/>
        <v>0.56939469019511502</v>
      </c>
      <c r="K1114" s="586">
        <f t="shared" si="541"/>
        <v>1.2535724227152082E-2</v>
      </c>
      <c r="L1114" s="586">
        <f t="shared" si="541"/>
        <v>0.31120585779187776</v>
      </c>
      <c r="M1114" s="586">
        <f t="shared" si="541"/>
        <v>2.3378251682725393E-2</v>
      </c>
      <c r="N1114" s="586">
        <f t="shared" si="541"/>
        <v>0</v>
      </c>
      <c r="O1114" s="586">
        <f t="shared" si="541"/>
        <v>8.0836893853406491E-2</v>
      </c>
      <c r="P1114" s="586">
        <f t="shared" si="541"/>
        <v>2.6485822497233791E-3</v>
      </c>
      <c r="Q1114" s="586">
        <f t="shared" si="539"/>
        <v>1.0000000000000002</v>
      </c>
      <c r="R1114" s="584"/>
    </row>
    <row r="1115" spans="1:214" x14ac:dyDescent="0.2">
      <c r="B1115" s="585">
        <v>44</v>
      </c>
      <c r="C1115" s="549" t="s">
        <v>636</v>
      </c>
      <c r="D1115" s="550" t="s">
        <v>637</v>
      </c>
      <c r="E1115" s="543"/>
      <c r="F1115" s="543"/>
      <c r="G1115" s="544"/>
      <c r="H1115" s="223">
        <f t="shared" si="534"/>
        <v>44</v>
      </c>
      <c r="I1115" s="105" t="str">
        <f t="shared" si="535"/>
        <v>METPLT</v>
      </c>
      <c r="J1115" s="586">
        <f t="shared" si="541"/>
        <v>0.56939469019511502</v>
      </c>
      <c r="K1115" s="586">
        <f t="shared" si="541"/>
        <v>1.2535724227152082E-2</v>
      </c>
      <c r="L1115" s="586">
        <f t="shared" si="541"/>
        <v>0.31120585779187776</v>
      </c>
      <c r="M1115" s="586">
        <f t="shared" si="541"/>
        <v>2.3378251682725393E-2</v>
      </c>
      <c r="N1115" s="586">
        <f t="shared" si="541"/>
        <v>0</v>
      </c>
      <c r="O1115" s="586">
        <f t="shared" si="541"/>
        <v>8.0836893853406491E-2</v>
      </c>
      <c r="P1115" s="586">
        <f t="shared" si="541"/>
        <v>2.6485822497233791E-3</v>
      </c>
      <c r="Q1115" s="586">
        <f t="shared" si="539"/>
        <v>1.0000000000000002</v>
      </c>
      <c r="R1115" s="584"/>
    </row>
    <row r="1116" spans="1:214" x14ac:dyDescent="0.2">
      <c r="B1116" s="585">
        <v>45</v>
      </c>
      <c r="C1116" s="549" t="s">
        <v>638</v>
      </c>
      <c r="D1116" s="550" t="s">
        <v>639</v>
      </c>
      <c r="E1116" s="543"/>
      <c r="F1116" s="543"/>
      <c r="G1116" s="544"/>
      <c r="H1116" s="223">
        <f t="shared" si="534"/>
        <v>45</v>
      </c>
      <c r="I1116" s="105" t="str">
        <f t="shared" si="535"/>
        <v>CUSTPLT</v>
      </c>
      <c r="J1116" s="586">
        <f t="shared" si="541"/>
        <v>0.56939469019511502</v>
      </c>
      <c r="K1116" s="586">
        <f t="shared" si="541"/>
        <v>1.2535724227152082E-2</v>
      </c>
      <c r="L1116" s="586">
        <f t="shared" si="541"/>
        <v>0.31120585779187776</v>
      </c>
      <c r="M1116" s="586">
        <f t="shared" si="541"/>
        <v>2.3378251682725393E-2</v>
      </c>
      <c r="N1116" s="586">
        <f t="shared" si="541"/>
        <v>0</v>
      </c>
      <c r="O1116" s="586">
        <f t="shared" si="541"/>
        <v>8.0836893853406491E-2</v>
      </c>
      <c r="P1116" s="586">
        <f t="shared" si="541"/>
        <v>2.6485822497233791E-3</v>
      </c>
      <c r="Q1116" s="586">
        <f t="shared" si="539"/>
        <v>1.0000000000000002</v>
      </c>
      <c r="R1116" s="584"/>
    </row>
    <row r="1117" spans="1:214" x14ac:dyDescent="0.2">
      <c r="B1117" s="585">
        <v>46</v>
      </c>
      <c r="C1117" s="549"/>
      <c r="D1117" s="550"/>
      <c r="E1117" s="543"/>
      <c r="F1117" s="543"/>
      <c r="G1117" s="544"/>
      <c r="H1117" s="223">
        <f t="shared" si="534"/>
        <v>46</v>
      </c>
      <c r="I1117" s="105">
        <f t="shared" si="535"/>
        <v>0</v>
      </c>
      <c r="J1117" s="586">
        <f t="shared" si="541"/>
        <v>0</v>
      </c>
      <c r="K1117" s="586">
        <f t="shared" si="541"/>
        <v>0</v>
      </c>
      <c r="L1117" s="586">
        <f t="shared" si="541"/>
        <v>0</v>
      </c>
      <c r="M1117" s="586">
        <f t="shared" si="541"/>
        <v>0</v>
      </c>
      <c r="N1117" s="586">
        <f t="shared" si="541"/>
        <v>0</v>
      </c>
      <c r="O1117" s="586">
        <f t="shared" si="541"/>
        <v>0</v>
      </c>
      <c r="P1117" s="586">
        <f t="shared" si="541"/>
        <v>0</v>
      </c>
      <c r="Q1117" s="586">
        <f t="shared" si="539"/>
        <v>0</v>
      </c>
      <c r="R1117" s="584"/>
    </row>
    <row r="1118" spans="1:214" x14ac:dyDescent="0.2">
      <c r="B1118" s="585">
        <v>47</v>
      </c>
      <c r="C1118" s="549" t="s">
        <v>640</v>
      </c>
      <c r="D1118" s="550" t="s">
        <v>641</v>
      </c>
      <c r="E1118" s="543"/>
      <c r="F1118" s="543"/>
      <c r="G1118" s="544"/>
      <c r="H1118" s="223">
        <f t="shared" si="534"/>
        <v>47</v>
      </c>
      <c r="I1118" s="105" t="str">
        <f t="shared" si="535"/>
        <v>RevRel</v>
      </c>
      <c r="J1118" s="586">
        <f t="shared" si="541"/>
        <v>0.53310588453390872</v>
      </c>
      <c r="K1118" s="586">
        <f t="shared" si="541"/>
        <v>1.3306474262581889E-2</v>
      </c>
      <c r="L1118" s="586">
        <f t="shared" si="541"/>
        <v>0.32423945399284632</v>
      </c>
      <c r="M1118" s="586">
        <f t="shared" si="541"/>
        <v>3.0679974425037535E-2</v>
      </c>
      <c r="N1118" s="586">
        <f t="shared" si="541"/>
        <v>7.1498665886130783E-2</v>
      </c>
      <c r="O1118" s="586">
        <f t="shared" si="541"/>
        <v>2.5803270447498861E-2</v>
      </c>
      <c r="P1118" s="586">
        <f t="shared" si="541"/>
        <v>1.366276451996032E-3</v>
      </c>
      <c r="Q1118" s="586">
        <f t="shared" si="539"/>
        <v>1.0000000000000002</v>
      </c>
      <c r="R1118" s="584"/>
    </row>
    <row r="1119" spans="1:214" x14ac:dyDescent="0.2">
      <c r="B1119" s="585">
        <v>48</v>
      </c>
      <c r="C1119" s="549" t="s">
        <v>642</v>
      </c>
      <c r="D1119" s="550" t="s">
        <v>643</v>
      </c>
      <c r="E1119" s="543"/>
      <c r="F1119" s="543"/>
      <c r="G1119" s="544"/>
      <c r="H1119" s="223">
        <f t="shared" si="534"/>
        <v>48</v>
      </c>
      <c r="I1119" s="105" t="str">
        <f t="shared" si="535"/>
        <v>Met_M&amp;S</v>
      </c>
      <c r="J1119" s="586">
        <f t="shared" si="541"/>
        <v>6.1665087024231825E-2</v>
      </c>
      <c r="K1119" s="586">
        <f t="shared" si="541"/>
        <v>7.2018838308488611E-2</v>
      </c>
      <c r="L1119" s="586">
        <f t="shared" si="541"/>
        <v>9.7376694055511012E-2</v>
      </c>
      <c r="M1119" s="586">
        <f t="shared" si="541"/>
        <v>7.135399891685551E-2</v>
      </c>
      <c r="N1119" s="586">
        <f t="shared" si="541"/>
        <v>0.69758538169491302</v>
      </c>
      <c r="O1119" s="586">
        <f t="shared" si="541"/>
        <v>0</v>
      </c>
      <c r="P1119" s="586">
        <f t="shared" si="541"/>
        <v>0</v>
      </c>
      <c r="Q1119" s="586">
        <f t="shared" si="539"/>
        <v>1</v>
      </c>
      <c r="R1119" s="584"/>
    </row>
    <row r="1120" spans="1:214" x14ac:dyDescent="0.2">
      <c r="B1120" s="585">
        <v>49</v>
      </c>
      <c r="C1120" s="549"/>
      <c r="D1120" s="550"/>
      <c r="E1120" s="543"/>
      <c r="F1120" s="543"/>
      <c r="G1120" s="544"/>
      <c r="H1120" s="223">
        <f t="shared" si="534"/>
        <v>49</v>
      </c>
      <c r="I1120" s="105">
        <f t="shared" si="535"/>
        <v>0</v>
      </c>
      <c r="J1120" s="586">
        <f t="shared" si="541"/>
        <v>0</v>
      </c>
      <c r="K1120" s="586">
        <f t="shared" si="541"/>
        <v>0</v>
      </c>
      <c r="L1120" s="586">
        <f t="shared" si="541"/>
        <v>0</v>
      </c>
      <c r="M1120" s="586">
        <f t="shared" si="541"/>
        <v>0</v>
      </c>
      <c r="N1120" s="586">
        <f t="shared" si="541"/>
        <v>0</v>
      </c>
      <c r="O1120" s="586">
        <f t="shared" si="541"/>
        <v>0</v>
      </c>
      <c r="P1120" s="586">
        <f t="shared" si="541"/>
        <v>0</v>
      </c>
      <c r="Q1120" s="586">
        <f t="shared" si="539"/>
        <v>0</v>
      </c>
      <c r="R1120" s="584"/>
    </row>
    <row r="1121" spans="2:18" x14ac:dyDescent="0.2">
      <c r="B1121" s="585">
        <v>50</v>
      </c>
      <c r="C1121" s="549" t="s">
        <v>644</v>
      </c>
      <c r="D1121" s="550" t="s">
        <v>645</v>
      </c>
      <c r="E1121" s="543"/>
      <c r="F1121" s="543"/>
      <c r="G1121" s="544"/>
      <c r="H1121" s="223">
        <f t="shared" si="534"/>
        <v>50</v>
      </c>
      <c r="I1121" s="105" t="str">
        <f t="shared" si="535"/>
        <v>TRANRB</v>
      </c>
      <c r="J1121" s="586">
        <f t="shared" si="541"/>
        <v>0.56954713912655652</v>
      </c>
      <c r="K1121" s="586">
        <f t="shared" si="541"/>
        <v>1.2538394511674437E-2</v>
      </c>
      <c r="L1121" s="586">
        <f t="shared" si="541"/>
        <v>0.31123309153242812</v>
      </c>
      <c r="M1121" s="586">
        <f t="shared" si="541"/>
        <v>2.3395622901930629E-2</v>
      </c>
      <c r="N1121" s="586">
        <f t="shared" si="541"/>
        <v>0</v>
      </c>
      <c r="O1121" s="586">
        <f t="shared" si="541"/>
        <v>8.06370807517061E-2</v>
      </c>
      <c r="P1121" s="586">
        <f t="shared" si="541"/>
        <v>2.6486711757043088E-3</v>
      </c>
      <c r="Q1121" s="586">
        <f t="shared" si="539"/>
        <v>1</v>
      </c>
      <c r="R1121" s="584"/>
    </row>
    <row r="1122" spans="2:18" x14ac:dyDescent="0.2">
      <c r="B1122" s="585">
        <v>51</v>
      </c>
      <c r="C1122" s="549" t="s">
        <v>646</v>
      </c>
      <c r="D1122" s="550" t="s">
        <v>647</v>
      </c>
      <c r="E1122" s="543"/>
      <c r="F1122" s="543"/>
      <c r="G1122" s="544"/>
      <c r="H1122" s="223">
        <f t="shared" si="534"/>
        <v>51</v>
      </c>
      <c r="I1122" s="105" t="str">
        <f t="shared" si="535"/>
        <v>DISTRB</v>
      </c>
      <c r="J1122" s="586">
        <f t="shared" ref="J1122:P1137" si="542">IF($Q984=0,0,J984/$Q984)</f>
        <v>0.56954713912655652</v>
      </c>
      <c r="K1122" s="586">
        <f t="shared" si="542"/>
        <v>1.2538394511674437E-2</v>
      </c>
      <c r="L1122" s="586">
        <f t="shared" si="542"/>
        <v>0.31123309153242812</v>
      </c>
      <c r="M1122" s="586">
        <f t="shared" si="542"/>
        <v>2.3395622901930629E-2</v>
      </c>
      <c r="N1122" s="586">
        <f t="shared" si="542"/>
        <v>0</v>
      </c>
      <c r="O1122" s="586">
        <f t="shared" si="542"/>
        <v>8.06370807517061E-2</v>
      </c>
      <c r="P1122" s="586">
        <f t="shared" si="542"/>
        <v>2.6486711757043088E-3</v>
      </c>
      <c r="Q1122" s="586">
        <f t="shared" si="539"/>
        <v>1</v>
      </c>
      <c r="R1122" s="584"/>
    </row>
    <row r="1123" spans="2:18" x14ac:dyDescent="0.2">
      <c r="B1123" s="585">
        <v>52</v>
      </c>
      <c r="C1123" s="549" t="s">
        <v>648</v>
      </c>
      <c r="D1123" s="550" t="s">
        <v>649</v>
      </c>
      <c r="E1123" s="543"/>
      <c r="F1123" s="543"/>
      <c r="G1123" s="544"/>
      <c r="H1123" s="223">
        <f t="shared" si="534"/>
        <v>52</v>
      </c>
      <c r="I1123" s="105" t="str">
        <f t="shared" si="535"/>
        <v>METRB</v>
      </c>
      <c r="J1123" s="586">
        <f t="shared" si="542"/>
        <v>0.56954713912655652</v>
      </c>
      <c r="K1123" s="586">
        <f t="shared" si="542"/>
        <v>1.2538394511674437E-2</v>
      </c>
      <c r="L1123" s="586">
        <f t="shared" si="542"/>
        <v>0.31123309153242812</v>
      </c>
      <c r="M1123" s="586">
        <f t="shared" si="542"/>
        <v>2.3395622901930629E-2</v>
      </c>
      <c r="N1123" s="586">
        <f t="shared" si="542"/>
        <v>0</v>
      </c>
      <c r="O1123" s="586">
        <f t="shared" si="542"/>
        <v>8.06370807517061E-2</v>
      </c>
      <c r="P1123" s="586">
        <f t="shared" si="542"/>
        <v>2.6486711757043088E-3</v>
      </c>
      <c r="Q1123" s="586">
        <f t="shared" si="539"/>
        <v>1</v>
      </c>
      <c r="R1123" s="584"/>
    </row>
    <row r="1124" spans="2:18" x14ac:dyDescent="0.2">
      <c r="B1124" s="585">
        <v>53</v>
      </c>
      <c r="C1124" s="549" t="s">
        <v>650</v>
      </c>
      <c r="D1124" s="550" t="s">
        <v>651</v>
      </c>
      <c r="E1124" s="543"/>
      <c r="F1124" s="543"/>
      <c r="G1124" s="544"/>
      <c r="H1124" s="223">
        <f t="shared" si="534"/>
        <v>53</v>
      </c>
      <c r="I1124" s="105" t="str">
        <f t="shared" si="535"/>
        <v>CUSTRB</v>
      </c>
      <c r="J1124" s="586">
        <f t="shared" si="542"/>
        <v>0.56954713912655652</v>
      </c>
      <c r="K1124" s="586">
        <f t="shared" si="542"/>
        <v>1.2538394511674437E-2</v>
      </c>
      <c r="L1124" s="586">
        <f t="shared" si="542"/>
        <v>0.31123309153242812</v>
      </c>
      <c r="M1124" s="586">
        <f t="shared" si="542"/>
        <v>2.3395622901930629E-2</v>
      </c>
      <c r="N1124" s="586">
        <f t="shared" si="542"/>
        <v>0</v>
      </c>
      <c r="O1124" s="586">
        <f t="shared" si="542"/>
        <v>8.06370807517061E-2</v>
      </c>
      <c r="P1124" s="586">
        <f t="shared" si="542"/>
        <v>2.6486711757043088E-3</v>
      </c>
      <c r="Q1124" s="586">
        <f t="shared" si="539"/>
        <v>1</v>
      </c>
      <c r="R1124" s="584"/>
    </row>
    <row r="1125" spans="2:18" x14ac:dyDescent="0.2">
      <c r="B1125" s="585">
        <v>54</v>
      </c>
      <c r="C1125" s="549"/>
      <c r="D1125" s="550"/>
      <c r="E1125" s="543"/>
      <c r="F1125" s="543"/>
      <c r="G1125" s="544"/>
      <c r="H1125" s="223">
        <f>B1125</f>
        <v>54</v>
      </c>
      <c r="I1125" s="105">
        <f t="shared" si="535"/>
        <v>0</v>
      </c>
      <c r="J1125" s="586">
        <f t="shared" si="542"/>
        <v>0</v>
      </c>
      <c r="K1125" s="586">
        <f t="shared" si="542"/>
        <v>0</v>
      </c>
      <c r="L1125" s="586">
        <f t="shared" si="542"/>
        <v>0</v>
      </c>
      <c r="M1125" s="586">
        <f t="shared" si="542"/>
        <v>0</v>
      </c>
      <c r="N1125" s="586">
        <f t="shared" si="542"/>
        <v>0</v>
      </c>
      <c r="O1125" s="586">
        <f t="shared" si="542"/>
        <v>0</v>
      </c>
      <c r="P1125" s="586">
        <f t="shared" si="542"/>
        <v>0</v>
      </c>
      <c r="Q1125" s="586">
        <f t="shared" si="539"/>
        <v>0</v>
      </c>
      <c r="R1125" s="584"/>
    </row>
    <row r="1126" spans="2:18" x14ac:dyDescent="0.2">
      <c r="B1126" s="585">
        <v>55</v>
      </c>
      <c r="C1126" s="549" t="s">
        <v>652</v>
      </c>
      <c r="D1126" s="550" t="s">
        <v>653</v>
      </c>
      <c r="E1126" s="543"/>
      <c r="F1126" s="543"/>
      <c r="G1126" s="544"/>
      <c r="H1126" s="223">
        <f t="shared" ref="H1126:H1143" si="543">B1126</f>
        <v>55</v>
      </c>
      <c r="I1126" s="105" t="str">
        <f t="shared" si="535"/>
        <v>A585</v>
      </c>
      <c r="J1126" s="586">
        <f t="shared" si="542"/>
        <v>0</v>
      </c>
      <c r="K1126" s="586">
        <f t="shared" si="542"/>
        <v>0</v>
      </c>
      <c r="L1126" s="586">
        <f t="shared" si="542"/>
        <v>0</v>
      </c>
      <c r="M1126" s="586">
        <f t="shared" si="542"/>
        <v>0</v>
      </c>
      <c r="N1126" s="586">
        <f t="shared" si="542"/>
        <v>0</v>
      </c>
      <c r="O1126" s="586">
        <f t="shared" si="542"/>
        <v>0.85470194166524605</v>
      </c>
      <c r="P1126" s="586">
        <f t="shared" si="542"/>
        <v>0.14529805833475395</v>
      </c>
      <c r="Q1126" s="586">
        <f t="shared" si="539"/>
        <v>1</v>
      </c>
      <c r="R1126" s="584"/>
    </row>
    <row r="1127" spans="2:18" x14ac:dyDescent="0.2">
      <c r="B1127" s="585">
        <v>56</v>
      </c>
      <c r="C1127" s="549" t="s">
        <v>654</v>
      </c>
      <c r="D1127" s="550" t="s">
        <v>655</v>
      </c>
      <c r="E1127" s="543"/>
      <c r="F1127" s="543"/>
      <c r="G1127" s="544"/>
      <c r="H1127" s="223">
        <f t="shared" si="543"/>
        <v>56</v>
      </c>
      <c r="I1127" s="105" t="str">
        <f t="shared" si="535"/>
        <v>A596</v>
      </c>
      <c r="J1127" s="586">
        <f t="shared" si="542"/>
        <v>0</v>
      </c>
      <c r="K1127" s="586">
        <f t="shared" si="542"/>
        <v>0</v>
      </c>
      <c r="L1127" s="586">
        <f t="shared" si="542"/>
        <v>0</v>
      </c>
      <c r="M1127" s="586">
        <f t="shared" si="542"/>
        <v>0</v>
      </c>
      <c r="N1127" s="586">
        <f t="shared" si="542"/>
        <v>0</v>
      </c>
      <c r="O1127" s="586">
        <f t="shared" si="542"/>
        <v>0.85470194166524605</v>
      </c>
      <c r="P1127" s="586">
        <f t="shared" si="542"/>
        <v>0.14529805833475398</v>
      </c>
      <c r="Q1127" s="586">
        <f t="shared" si="539"/>
        <v>1</v>
      </c>
      <c r="R1127" s="584"/>
    </row>
    <row r="1128" spans="2:18" x14ac:dyDescent="0.2">
      <c r="B1128" s="585">
        <v>57</v>
      </c>
      <c r="C1128" s="549" t="s">
        <v>656</v>
      </c>
      <c r="D1128" s="550" t="s">
        <v>657</v>
      </c>
      <c r="E1128" s="543"/>
      <c r="F1128" s="543"/>
      <c r="G1128" s="544"/>
      <c r="H1128" s="223">
        <f t="shared" si="543"/>
        <v>57</v>
      </c>
      <c r="I1128" s="105" t="str">
        <f t="shared" si="535"/>
        <v>A587</v>
      </c>
      <c r="J1128" s="586">
        <f t="shared" si="542"/>
        <v>0.8845231930191787</v>
      </c>
      <c r="K1128" s="586">
        <f t="shared" si="542"/>
        <v>5.9601828256697929E-2</v>
      </c>
      <c r="L1128" s="586">
        <f t="shared" si="542"/>
        <v>5.5473000459921068E-2</v>
      </c>
      <c r="M1128" s="586">
        <f t="shared" si="542"/>
        <v>4.0197826420232657E-4</v>
      </c>
      <c r="N1128" s="586">
        <f t="shared" si="542"/>
        <v>0</v>
      </c>
      <c r="O1128" s="586">
        <f t="shared" si="542"/>
        <v>0</v>
      </c>
      <c r="P1128" s="586">
        <f t="shared" si="542"/>
        <v>0</v>
      </c>
      <c r="Q1128" s="586">
        <f t="shared" si="539"/>
        <v>1</v>
      </c>
      <c r="R1128" s="584"/>
    </row>
    <row r="1129" spans="2:18" x14ac:dyDescent="0.2">
      <c r="B1129" s="585">
        <v>58</v>
      </c>
      <c r="C1129" s="549"/>
      <c r="D1129" s="550"/>
      <c r="E1129" s="543"/>
      <c r="F1129" s="543"/>
      <c r="G1129" s="544"/>
      <c r="H1129" s="223">
        <f t="shared" si="543"/>
        <v>58</v>
      </c>
      <c r="I1129" s="105">
        <f t="shared" si="535"/>
        <v>0</v>
      </c>
      <c r="J1129" s="586">
        <f t="shared" si="542"/>
        <v>0</v>
      </c>
      <c r="K1129" s="586">
        <f t="shared" si="542"/>
        <v>0</v>
      </c>
      <c r="L1129" s="586">
        <f t="shared" si="542"/>
        <v>0</v>
      </c>
      <c r="M1129" s="586">
        <f t="shared" si="542"/>
        <v>0</v>
      </c>
      <c r="N1129" s="586">
        <f t="shared" si="542"/>
        <v>0</v>
      </c>
      <c r="O1129" s="586">
        <f t="shared" si="542"/>
        <v>0</v>
      </c>
      <c r="P1129" s="586">
        <f t="shared" si="542"/>
        <v>0</v>
      </c>
      <c r="Q1129" s="586">
        <f t="shared" si="539"/>
        <v>0</v>
      </c>
      <c r="R1129" s="584"/>
    </row>
    <row r="1130" spans="2:18" x14ac:dyDescent="0.2">
      <c r="B1130" s="585">
        <v>59</v>
      </c>
      <c r="C1130" s="549" t="s">
        <v>658</v>
      </c>
      <c r="D1130" s="550" t="s">
        <v>659</v>
      </c>
      <c r="E1130" s="543"/>
      <c r="F1130" s="543"/>
      <c r="G1130" s="544"/>
      <c r="H1130" s="223">
        <f t="shared" si="543"/>
        <v>59</v>
      </c>
      <c r="I1130" s="105" t="str">
        <f t="shared" si="535"/>
        <v>A581-7</v>
      </c>
      <c r="J1130" s="586">
        <f t="shared" si="542"/>
        <v>0.68982550286792976</v>
      </c>
      <c r="K1130" s="586">
        <f t="shared" si="542"/>
        <v>1.6113236835937024E-2</v>
      </c>
      <c r="L1130" s="586">
        <f t="shared" si="542"/>
        <v>0.2672181295010615</v>
      </c>
      <c r="M1130" s="586">
        <f t="shared" si="542"/>
        <v>2.4779127107242199E-2</v>
      </c>
      <c r="N1130" s="586">
        <f t="shared" si="542"/>
        <v>0</v>
      </c>
      <c r="O1130" s="586">
        <f t="shared" si="542"/>
        <v>1.7641079595920944E-3</v>
      </c>
      <c r="P1130" s="586">
        <f t="shared" si="542"/>
        <v>2.9989572823739666E-4</v>
      </c>
      <c r="Q1130" s="586">
        <f t="shared" si="539"/>
        <v>1</v>
      </c>
      <c r="R1130" s="584"/>
    </row>
    <row r="1131" spans="2:18" x14ac:dyDescent="0.2">
      <c r="B1131" s="585">
        <v>60</v>
      </c>
      <c r="C1131" s="549" t="s">
        <v>660</v>
      </c>
      <c r="D1131" s="550" t="s">
        <v>661</v>
      </c>
      <c r="E1131" s="543"/>
      <c r="F1131" s="543"/>
      <c r="G1131" s="544"/>
      <c r="H1131" s="223">
        <f t="shared" si="543"/>
        <v>60</v>
      </c>
      <c r="I1131" s="119" t="str">
        <f t="shared" si="535"/>
        <v>A591-7</v>
      </c>
      <c r="J1131" s="586">
        <f t="shared" si="542"/>
        <v>0.55916323672396118</v>
      </c>
      <c r="K1131" s="586">
        <f t="shared" si="542"/>
        <v>1.1101905639433033E-2</v>
      </c>
      <c r="L1131" s="586">
        <f t="shared" si="542"/>
        <v>0.3646156243602271</v>
      </c>
      <c r="M1131" s="586">
        <f t="shared" si="542"/>
        <v>3.2582910341872794E-2</v>
      </c>
      <c r="N1131" s="586">
        <f t="shared" si="542"/>
        <v>0</v>
      </c>
      <c r="O1131" s="586">
        <f t="shared" si="542"/>
        <v>2.7808858386769726E-2</v>
      </c>
      <c r="P1131" s="586">
        <f t="shared" si="542"/>
        <v>4.7274645477362416E-3</v>
      </c>
      <c r="Q1131" s="586">
        <f t="shared" si="539"/>
        <v>1</v>
      </c>
      <c r="R1131" s="584"/>
    </row>
    <row r="1132" spans="2:18" x14ac:dyDescent="0.2">
      <c r="B1132" s="585">
        <v>61</v>
      </c>
      <c r="C1132" s="549" t="s">
        <v>662</v>
      </c>
      <c r="D1132" s="550" t="s">
        <v>663</v>
      </c>
      <c r="E1132" s="543"/>
      <c r="F1132" s="543"/>
      <c r="G1132" s="544"/>
      <c r="H1132" s="223">
        <f t="shared" si="543"/>
        <v>61</v>
      </c>
      <c r="I1132" s="105" t="str">
        <f t="shared" si="535"/>
        <v>A586M</v>
      </c>
      <c r="J1132" s="586">
        <f t="shared" si="542"/>
        <v>0.72958630089694909</v>
      </c>
      <c r="K1132" s="586">
        <f t="shared" si="542"/>
        <v>4.9777710388854646E-2</v>
      </c>
      <c r="L1132" s="586">
        <f t="shared" si="542"/>
        <v>0.18982195873470062</v>
      </c>
      <c r="M1132" s="586">
        <f t="shared" si="542"/>
        <v>2.2892385609336225E-2</v>
      </c>
      <c r="N1132" s="586">
        <f t="shared" si="542"/>
        <v>7.9216443701593305E-3</v>
      </c>
      <c r="O1132" s="586">
        <f t="shared" si="542"/>
        <v>0</v>
      </c>
      <c r="P1132" s="586">
        <f t="shared" si="542"/>
        <v>0</v>
      </c>
      <c r="Q1132" s="586">
        <f t="shared" si="539"/>
        <v>1</v>
      </c>
      <c r="R1132" s="584"/>
    </row>
    <row r="1133" spans="2:18" x14ac:dyDescent="0.2">
      <c r="B1133" s="585">
        <v>62</v>
      </c>
      <c r="C1133" s="549" t="s">
        <v>664</v>
      </c>
      <c r="D1133" s="550" t="s">
        <v>665</v>
      </c>
      <c r="E1133" s="543"/>
      <c r="F1133" s="543"/>
      <c r="G1133" s="544"/>
      <c r="H1133" s="223">
        <f t="shared" si="543"/>
        <v>62</v>
      </c>
      <c r="I1133" s="105" t="str">
        <f t="shared" si="535"/>
        <v>A597M</v>
      </c>
      <c r="J1133" s="586">
        <f t="shared" si="542"/>
        <v>0.76462137916668038</v>
      </c>
      <c r="K1133" s="586">
        <f t="shared" si="542"/>
        <v>5.1516918697694501E-2</v>
      </c>
      <c r="L1133" s="586">
        <f t="shared" si="542"/>
        <v>0.15181167020995368</v>
      </c>
      <c r="M1133" s="586">
        <f t="shared" si="542"/>
        <v>2.3773821149928612E-2</v>
      </c>
      <c r="N1133" s="586">
        <f t="shared" si="542"/>
        <v>8.2762107757430644E-3</v>
      </c>
      <c r="O1133" s="586">
        <f t="shared" si="542"/>
        <v>0</v>
      </c>
      <c r="P1133" s="586">
        <f t="shared" si="542"/>
        <v>0</v>
      </c>
      <c r="Q1133" s="586">
        <f t="shared" si="539"/>
        <v>1.0000000000000002</v>
      </c>
      <c r="R1133" s="584"/>
    </row>
    <row r="1134" spans="2:18" x14ac:dyDescent="0.2">
      <c r="B1134" s="585">
        <v>63</v>
      </c>
      <c r="C1134" s="549" t="s">
        <v>666</v>
      </c>
      <c r="D1134" s="550" t="s">
        <v>667</v>
      </c>
      <c r="E1134" s="543"/>
      <c r="F1134" s="543"/>
      <c r="G1134" s="544"/>
      <c r="H1134" s="223">
        <f t="shared" si="543"/>
        <v>63</v>
      </c>
      <c r="I1134" s="105" t="str">
        <f t="shared" si="535"/>
        <v>A586T</v>
      </c>
      <c r="J1134" s="586">
        <f t="shared" si="542"/>
        <v>5.3243607481832534E-3</v>
      </c>
      <c r="K1134" s="586">
        <f t="shared" si="542"/>
        <v>2.0612413528213292E-2</v>
      </c>
      <c r="L1134" s="586">
        <f t="shared" si="542"/>
        <v>0.20341700660668352</v>
      </c>
      <c r="M1134" s="586">
        <f t="shared" si="542"/>
        <v>0.21804979476067166</v>
      </c>
      <c r="N1134" s="586">
        <f t="shared" si="542"/>
        <v>0.55259642435624823</v>
      </c>
      <c r="O1134" s="586">
        <f t="shared" si="542"/>
        <v>0</v>
      </c>
      <c r="P1134" s="586">
        <f t="shared" si="542"/>
        <v>0</v>
      </c>
      <c r="Q1134" s="586">
        <f t="shared" si="539"/>
        <v>1</v>
      </c>
      <c r="R1134" s="584"/>
    </row>
    <row r="1135" spans="2:18" x14ac:dyDescent="0.2">
      <c r="B1135" s="585">
        <v>64</v>
      </c>
      <c r="C1135" s="549" t="s">
        <v>668</v>
      </c>
      <c r="D1135" s="550" t="s">
        <v>669</v>
      </c>
      <c r="E1135" s="543"/>
      <c r="F1135" s="543"/>
      <c r="G1135" s="544"/>
      <c r="H1135" s="223">
        <f t="shared" si="543"/>
        <v>64</v>
      </c>
      <c r="I1135" s="105" t="str">
        <f t="shared" si="535"/>
        <v>A597T</v>
      </c>
      <c r="J1135" s="586">
        <f t="shared" si="542"/>
        <v>6.6733421813871012E-4</v>
      </c>
      <c r="K1135" s="586">
        <f t="shared" si="542"/>
        <v>2.5834780016540976E-3</v>
      </c>
      <c r="L1135" s="586">
        <f t="shared" si="542"/>
        <v>0.10822252382871153</v>
      </c>
      <c r="M1135" s="586">
        <f t="shared" si="542"/>
        <v>0.25069890547931467</v>
      </c>
      <c r="N1135" s="586">
        <f t="shared" si="542"/>
        <v>0.63782775847218098</v>
      </c>
      <c r="O1135" s="586">
        <f t="shared" si="542"/>
        <v>0</v>
      </c>
      <c r="P1135" s="586">
        <f t="shared" si="542"/>
        <v>0</v>
      </c>
      <c r="Q1135" s="586">
        <f t="shared" si="539"/>
        <v>1</v>
      </c>
      <c r="R1135" s="584"/>
    </row>
    <row r="1136" spans="2:18" x14ac:dyDescent="0.2">
      <c r="B1136" s="585">
        <v>65</v>
      </c>
      <c r="C1136" s="549"/>
      <c r="D1136" s="550"/>
      <c r="E1136" s="543"/>
      <c r="F1136" s="543"/>
      <c r="G1136" s="544"/>
      <c r="H1136" s="223">
        <f t="shared" si="543"/>
        <v>65</v>
      </c>
      <c r="I1136" s="105">
        <f t="shared" ref="I1136:I1145" si="544">D1136</f>
        <v>0</v>
      </c>
      <c r="J1136" s="586">
        <f t="shared" si="542"/>
        <v>0</v>
      </c>
      <c r="K1136" s="586">
        <f t="shared" si="542"/>
        <v>0</v>
      </c>
      <c r="L1136" s="586">
        <f t="shared" si="542"/>
        <v>0</v>
      </c>
      <c r="M1136" s="586">
        <f t="shared" si="542"/>
        <v>0</v>
      </c>
      <c r="N1136" s="586">
        <f t="shared" si="542"/>
        <v>0</v>
      </c>
      <c r="O1136" s="586">
        <f t="shared" si="542"/>
        <v>0</v>
      </c>
      <c r="P1136" s="586">
        <f t="shared" si="542"/>
        <v>0</v>
      </c>
      <c r="Q1136" s="586">
        <f t="shared" si="539"/>
        <v>0</v>
      </c>
      <c r="R1136" s="584"/>
    </row>
    <row r="1137" spans="2:18" x14ac:dyDescent="0.2">
      <c r="B1137" s="585">
        <v>66</v>
      </c>
      <c r="C1137" s="549" t="s">
        <v>670</v>
      </c>
      <c r="D1137" s="550" t="s">
        <v>671</v>
      </c>
      <c r="E1137" s="543"/>
      <c r="F1137" s="543"/>
      <c r="G1137" s="544"/>
      <c r="H1137" s="223">
        <f t="shared" si="543"/>
        <v>66</v>
      </c>
      <c r="I1137" s="105" t="str">
        <f t="shared" si="544"/>
        <v>A902</v>
      </c>
      <c r="J1137" s="586">
        <f t="shared" si="542"/>
        <v>0.80436736683461629</v>
      </c>
      <c r="K1137" s="586">
        <f t="shared" si="542"/>
        <v>5.4519230634500988E-2</v>
      </c>
      <c r="L1137" s="586">
        <f t="shared" si="542"/>
        <v>0.12494516431187463</v>
      </c>
      <c r="M1137" s="586">
        <f t="shared" si="542"/>
        <v>1.2032173183658739E-2</v>
      </c>
      <c r="N1137" s="586">
        <f t="shared" si="542"/>
        <v>4.1360650353492153E-3</v>
      </c>
      <c r="O1137" s="586">
        <f t="shared" si="542"/>
        <v>0</v>
      </c>
      <c r="P1137" s="586">
        <f t="shared" si="542"/>
        <v>0</v>
      </c>
      <c r="Q1137" s="586">
        <f t="shared" si="539"/>
        <v>1</v>
      </c>
      <c r="R1137" s="584"/>
    </row>
    <row r="1138" spans="2:18" x14ac:dyDescent="0.2">
      <c r="B1138" s="585">
        <v>67</v>
      </c>
      <c r="C1138" s="549" t="s">
        <v>672</v>
      </c>
      <c r="D1138" s="550" t="s">
        <v>673</v>
      </c>
      <c r="E1138" s="543"/>
      <c r="F1138" s="543"/>
      <c r="G1138" s="544"/>
      <c r="H1138" s="223">
        <f t="shared" si="543"/>
        <v>67</v>
      </c>
      <c r="I1138" s="105" t="str">
        <f t="shared" si="544"/>
        <v>A903</v>
      </c>
      <c r="J1138" s="586">
        <f t="shared" ref="J1138:P1153" si="545">IF($Q1000=0,0,J1000/$Q1000)</f>
        <v>0.85828258067215391</v>
      </c>
      <c r="K1138" s="586">
        <f t="shared" si="545"/>
        <v>5.7929001162024464E-2</v>
      </c>
      <c r="L1138" s="586">
        <f t="shared" si="545"/>
        <v>7.322816758692012E-2</v>
      </c>
      <c r="M1138" s="586">
        <f t="shared" si="545"/>
        <v>3.8634920182102736E-3</v>
      </c>
      <c r="N1138" s="586">
        <f t="shared" si="545"/>
        <v>1.2906773417779179E-3</v>
      </c>
      <c r="O1138" s="586">
        <f t="shared" si="545"/>
        <v>2.5927553482370603E-3</v>
      </c>
      <c r="P1138" s="586">
        <f t="shared" si="545"/>
        <v>2.8133258706763368E-3</v>
      </c>
      <c r="Q1138" s="586">
        <f t="shared" ref="Q1138:Q1193" si="546">SUM(J1138:P1138)</f>
        <v>1</v>
      </c>
      <c r="R1138" s="584"/>
    </row>
    <row r="1139" spans="2:18" x14ac:dyDescent="0.2">
      <c r="B1139" s="585">
        <v>68</v>
      </c>
      <c r="C1139" s="549" t="s">
        <v>674</v>
      </c>
      <c r="D1139" s="550" t="s">
        <v>675</v>
      </c>
      <c r="E1139" s="543"/>
      <c r="F1139" s="543"/>
      <c r="G1139" s="544"/>
      <c r="H1139" s="223">
        <f t="shared" si="543"/>
        <v>68</v>
      </c>
      <c r="I1139" s="105" t="str">
        <f t="shared" si="544"/>
        <v>A907-10</v>
      </c>
      <c r="J1139" s="586">
        <f t="shared" si="545"/>
        <v>0.62444886377028097</v>
      </c>
      <c r="K1139" s="586">
        <f t="shared" si="545"/>
        <v>4.084008567172237E-2</v>
      </c>
      <c r="L1139" s="586">
        <f t="shared" si="545"/>
        <v>6.9092348484917909E-2</v>
      </c>
      <c r="M1139" s="586">
        <f t="shared" si="545"/>
        <v>1.5720833824335611E-3</v>
      </c>
      <c r="N1139" s="586">
        <f t="shared" si="545"/>
        <v>2.0203966652272143E-3</v>
      </c>
      <c r="O1139" s="586">
        <f t="shared" si="545"/>
        <v>0.25232986751306891</v>
      </c>
      <c r="P1139" s="586">
        <f t="shared" si="545"/>
        <v>9.696354512349124E-3</v>
      </c>
      <c r="Q1139" s="586">
        <f t="shared" si="546"/>
        <v>1.0000000000000002</v>
      </c>
      <c r="R1139" s="584"/>
    </row>
    <row r="1140" spans="2:18" x14ac:dyDescent="0.2">
      <c r="B1140" s="585">
        <v>69</v>
      </c>
      <c r="C1140" s="549" t="s">
        <v>676</v>
      </c>
      <c r="D1140" s="550" t="s">
        <v>677</v>
      </c>
      <c r="E1140" s="543"/>
      <c r="F1140" s="543"/>
      <c r="G1140" s="544"/>
      <c r="H1140" s="223">
        <f t="shared" si="543"/>
        <v>69</v>
      </c>
      <c r="I1140" s="105" t="str">
        <f t="shared" si="544"/>
        <v>A904</v>
      </c>
      <c r="J1140" s="586">
        <f t="shared" si="545"/>
        <v>0.87296015176631903</v>
      </c>
      <c r="K1140" s="586">
        <f t="shared" si="545"/>
        <v>0.12703984823368106</v>
      </c>
      <c r="L1140" s="586">
        <f t="shared" si="545"/>
        <v>0</v>
      </c>
      <c r="M1140" s="586">
        <f t="shared" si="545"/>
        <v>0</v>
      </c>
      <c r="N1140" s="586">
        <f t="shared" si="545"/>
        <v>0</v>
      </c>
      <c r="O1140" s="586">
        <f t="shared" si="545"/>
        <v>0</v>
      </c>
      <c r="P1140" s="586">
        <f t="shared" si="545"/>
        <v>0</v>
      </c>
      <c r="Q1140" s="586">
        <f t="shared" si="546"/>
        <v>1</v>
      </c>
      <c r="R1140" s="584"/>
    </row>
    <row r="1141" spans="2:18" x14ac:dyDescent="0.2">
      <c r="B1141" s="585">
        <v>70</v>
      </c>
      <c r="C1141" s="549" t="s">
        <v>678</v>
      </c>
      <c r="D1141" s="550" t="s">
        <v>679</v>
      </c>
      <c r="E1141" s="543"/>
      <c r="F1141" s="543"/>
      <c r="G1141" s="544"/>
      <c r="H1141" s="223">
        <f t="shared" si="543"/>
        <v>70</v>
      </c>
      <c r="I1141" s="105" t="str">
        <f t="shared" si="544"/>
        <v>FRAN</v>
      </c>
      <c r="J1141" s="586">
        <f t="shared" si="545"/>
        <v>0.33729315933905046</v>
      </c>
      <c r="K1141" s="586">
        <f t="shared" si="545"/>
        <v>1.233512099042222E-2</v>
      </c>
      <c r="L1141" s="586">
        <f t="shared" si="545"/>
        <v>0.48019753655463737</v>
      </c>
      <c r="M1141" s="586">
        <f t="shared" si="545"/>
        <v>5.1604538857166704E-2</v>
      </c>
      <c r="N1141" s="586">
        <f t="shared" si="545"/>
        <v>0.11568149990844848</v>
      </c>
      <c r="O1141" s="586">
        <f t="shared" si="545"/>
        <v>2.1299137300159355E-3</v>
      </c>
      <c r="P1141" s="586">
        <f t="shared" si="545"/>
        <v>7.5823062025890005E-4</v>
      </c>
      <c r="Q1141" s="586">
        <f t="shared" si="546"/>
        <v>1</v>
      </c>
      <c r="R1141" s="584"/>
    </row>
    <row r="1142" spans="2:18" x14ac:dyDescent="0.2">
      <c r="B1142" s="585">
        <v>71</v>
      </c>
      <c r="C1142" s="549"/>
      <c r="D1142" s="550"/>
      <c r="E1142" s="543"/>
      <c r="F1142" s="543"/>
      <c r="G1142" s="544"/>
      <c r="H1142" s="223">
        <f t="shared" si="543"/>
        <v>71</v>
      </c>
      <c r="I1142" s="105">
        <f t="shared" si="544"/>
        <v>0</v>
      </c>
      <c r="J1142" s="586">
        <f t="shared" si="545"/>
        <v>0</v>
      </c>
      <c r="K1142" s="586">
        <f t="shared" si="545"/>
        <v>0</v>
      </c>
      <c r="L1142" s="586">
        <f t="shared" si="545"/>
        <v>0</v>
      </c>
      <c r="M1142" s="586">
        <f t="shared" si="545"/>
        <v>0</v>
      </c>
      <c r="N1142" s="586">
        <f t="shared" si="545"/>
        <v>0</v>
      </c>
      <c r="O1142" s="586">
        <f t="shared" si="545"/>
        <v>0</v>
      </c>
      <c r="P1142" s="586">
        <f t="shared" si="545"/>
        <v>0</v>
      </c>
      <c r="Q1142" s="586">
        <f t="shared" si="546"/>
        <v>0</v>
      </c>
      <c r="R1142" s="584"/>
    </row>
    <row r="1143" spans="2:18" x14ac:dyDescent="0.2">
      <c r="B1143" s="585">
        <v>72</v>
      </c>
      <c r="C1143" s="549" t="s">
        <v>680</v>
      </c>
      <c r="D1143" s="550" t="s">
        <v>681</v>
      </c>
      <c r="E1143" s="543"/>
      <c r="F1143" s="543"/>
      <c r="G1143" s="544"/>
      <c r="H1143" s="223">
        <f t="shared" si="543"/>
        <v>72</v>
      </c>
      <c r="I1143" s="556" t="str">
        <f t="shared" si="544"/>
        <v>TOMXAG</v>
      </c>
      <c r="J1143" s="586">
        <f t="shared" si="545"/>
        <v>0.61905290898877507</v>
      </c>
      <c r="K1143" s="586">
        <f t="shared" si="545"/>
        <v>1.3405534017215196E-2</v>
      </c>
      <c r="L1143" s="586">
        <f t="shared" si="545"/>
        <v>0.32007688780851218</v>
      </c>
      <c r="M1143" s="586">
        <f t="shared" si="545"/>
        <v>2.9036696093254509E-2</v>
      </c>
      <c r="N1143" s="586">
        <f t="shared" si="545"/>
        <v>0</v>
      </c>
      <c r="O1143" s="586">
        <f t="shared" si="545"/>
        <v>1.5750424382895131E-2</v>
      </c>
      <c r="P1143" s="586">
        <f t="shared" si="545"/>
        <v>2.6775487093480227E-3</v>
      </c>
      <c r="Q1143" s="586">
        <f t="shared" si="546"/>
        <v>1.0000000000000002</v>
      </c>
      <c r="R1143" s="584"/>
    </row>
    <row r="1144" spans="2:18" x14ac:dyDescent="0.2">
      <c r="B1144" s="585">
        <v>73</v>
      </c>
      <c r="C1144" s="549" t="s">
        <v>682</v>
      </c>
      <c r="D1144" s="550" t="s">
        <v>683</v>
      </c>
      <c r="E1144" s="543"/>
      <c r="F1144" s="543"/>
      <c r="G1144" s="544"/>
      <c r="H1144" s="223">
        <f>B1144</f>
        <v>73</v>
      </c>
      <c r="I1144" s="556" t="str">
        <f t="shared" si="544"/>
        <v>DOMXAG</v>
      </c>
      <c r="J1144" s="586">
        <f t="shared" si="545"/>
        <v>0.61905290898877507</v>
      </c>
      <c r="K1144" s="586">
        <f t="shared" si="545"/>
        <v>1.3405534017215196E-2</v>
      </c>
      <c r="L1144" s="586">
        <f t="shared" si="545"/>
        <v>0.32007688780851218</v>
      </c>
      <c r="M1144" s="586">
        <f t="shared" si="545"/>
        <v>2.9036696093254509E-2</v>
      </c>
      <c r="N1144" s="586">
        <f t="shared" si="545"/>
        <v>0</v>
      </c>
      <c r="O1144" s="586">
        <f t="shared" si="545"/>
        <v>1.5750424382895131E-2</v>
      </c>
      <c r="P1144" s="586">
        <f t="shared" si="545"/>
        <v>2.6775487093480227E-3</v>
      </c>
      <c r="Q1144" s="586">
        <f t="shared" si="546"/>
        <v>1.0000000000000002</v>
      </c>
      <c r="R1144" s="584"/>
    </row>
    <row r="1145" spans="2:18" x14ac:dyDescent="0.2">
      <c r="B1145" s="585">
        <v>74</v>
      </c>
      <c r="C1145" s="549" t="s">
        <v>684</v>
      </c>
      <c r="D1145" s="550" t="s">
        <v>685</v>
      </c>
      <c r="E1145" s="543"/>
      <c r="F1145" s="543"/>
      <c r="G1145" s="544"/>
      <c r="H1145" s="223">
        <f t="shared" ref="H1145:H1193" si="547">B1145</f>
        <v>74</v>
      </c>
      <c r="I1145" s="556" t="str">
        <f t="shared" si="544"/>
        <v>MOMXAG</v>
      </c>
      <c r="J1145" s="586">
        <f t="shared" si="545"/>
        <v>0.61905290898877507</v>
      </c>
      <c r="K1145" s="586">
        <f t="shared" si="545"/>
        <v>1.3405534017215196E-2</v>
      </c>
      <c r="L1145" s="586">
        <f t="shared" si="545"/>
        <v>0.32007688780851218</v>
      </c>
      <c r="M1145" s="586">
        <f t="shared" si="545"/>
        <v>2.9036696093254509E-2</v>
      </c>
      <c r="N1145" s="586">
        <f t="shared" si="545"/>
        <v>0</v>
      </c>
      <c r="O1145" s="586">
        <f t="shared" si="545"/>
        <v>1.5750424382895131E-2</v>
      </c>
      <c r="P1145" s="586">
        <f t="shared" si="545"/>
        <v>2.6775487093480227E-3</v>
      </c>
      <c r="Q1145" s="586">
        <f t="shared" si="546"/>
        <v>1.0000000000000002</v>
      </c>
      <c r="R1145" s="584"/>
    </row>
    <row r="1146" spans="2:18" x14ac:dyDescent="0.2">
      <c r="B1146" s="585">
        <v>75</v>
      </c>
      <c r="C1146" s="549" t="s">
        <v>686</v>
      </c>
      <c r="D1146" s="550" t="s">
        <v>687</v>
      </c>
      <c r="E1146" s="543"/>
      <c r="F1146" s="543"/>
      <c r="G1146" s="544"/>
      <c r="H1146" s="223">
        <f t="shared" si="547"/>
        <v>75</v>
      </c>
      <c r="I1146" s="557" t="s">
        <v>687</v>
      </c>
      <c r="J1146" s="586">
        <f t="shared" si="545"/>
        <v>0.61905290898877507</v>
      </c>
      <c r="K1146" s="586">
        <f t="shared" si="545"/>
        <v>1.3405534017215196E-2</v>
      </c>
      <c r="L1146" s="586">
        <f t="shared" si="545"/>
        <v>0.32007688780851218</v>
      </c>
      <c r="M1146" s="586">
        <f t="shared" si="545"/>
        <v>2.9036696093254509E-2</v>
      </c>
      <c r="N1146" s="586">
        <f t="shared" si="545"/>
        <v>0</v>
      </c>
      <c r="O1146" s="586">
        <f t="shared" si="545"/>
        <v>1.5750424382895131E-2</v>
      </c>
      <c r="P1146" s="586">
        <f t="shared" si="545"/>
        <v>2.6775487093480227E-3</v>
      </c>
      <c r="Q1146" s="586">
        <f t="shared" si="546"/>
        <v>1.0000000000000002</v>
      </c>
      <c r="R1146" s="584"/>
    </row>
    <row r="1147" spans="2:18" x14ac:dyDescent="0.2">
      <c r="B1147" s="585">
        <v>76</v>
      </c>
      <c r="C1147" s="549"/>
      <c r="D1147" s="550"/>
      <c r="E1147" s="543"/>
      <c r="F1147" s="543"/>
      <c r="G1147" s="544"/>
      <c r="H1147" s="223">
        <f t="shared" si="547"/>
        <v>76</v>
      </c>
      <c r="I1147" s="105"/>
      <c r="J1147" s="586">
        <f t="shared" si="545"/>
        <v>0</v>
      </c>
      <c r="K1147" s="586">
        <f t="shared" si="545"/>
        <v>0</v>
      </c>
      <c r="L1147" s="586">
        <f t="shared" si="545"/>
        <v>0</v>
      </c>
      <c r="M1147" s="586">
        <f t="shared" si="545"/>
        <v>0</v>
      </c>
      <c r="N1147" s="586">
        <f t="shared" si="545"/>
        <v>0</v>
      </c>
      <c r="O1147" s="586">
        <f t="shared" si="545"/>
        <v>0</v>
      </c>
      <c r="P1147" s="586">
        <f t="shared" si="545"/>
        <v>0</v>
      </c>
      <c r="Q1147" s="586">
        <f t="shared" si="546"/>
        <v>0</v>
      </c>
      <c r="R1147" s="584"/>
    </row>
    <row r="1148" spans="2:18" x14ac:dyDescent="0.2">
      <c r="B1148" s="585">
        <v>77</v>
      </c>
      <c r="C1148" s="549" t="s">
        <v>688</v>
      </c>
      <c r="D1148" s="550" t="s">
        <v>689</v>
      </c>
      <c r="E1148" s="543"/>
      <c r="F1148" s="543"/>
      <c r="G1148" s="544"/>
      <c r="H1148" s="223">
        <f t="shared" si="547"/>
        <v>77</v>
      </c>
      <c r="I1148" s="557" t="s">
        <v>689</v>
      </c>
      <c r="J1148" s="586">
        <f t="shared" si="545"/>
        <v>0.61818969589914397</v>
      </c>
      <c r="K1148" s="586">
        <f t="shared" si="545"/>
        <v>1.3390414038800516E-2</v>
      </c>
      <c r="L1148" s="586">
        <f t="shared" si="545"/>
        <v>0.31992268193051465</v>
      </c>
      <c r="M1148" s="586">
        <f t="shared" si="545"/>
        <v>2.8938334867242468E-2</v>
      </c>
      <c r="N1148" s="586">
        <f t="shared" si="545"/>
        <v>0</v>
      </c>
      <c r="O1148" s="586">
        <f t="shared" si="545"/>
        <v>1.6881828081410161E-2</v>
      </c>
      <c r="P1148" s="586">
        <f t="shared" si="545"/>
        <v>2.6770451828882404E-3</v>
      </c>
      <c r="Q1148" s="586">
        <f t="shared" si="546"/>
        <v>1</v>
      </c>
      <c r="R1148" s="584"/>
    </row>
    <row r="1149" spans="2:18" x14ac:dyDescent="0.2">
      <c r="B1149" s="585">
        <v>78</v>
      </c>
      <c r="C1149" s="549" t="s">
        <v>690</v>
      </c>
      <c r="D1149" s="550" t="s">
        <v>691</v>
      </c>
      <c r="E1149" s="543"/>
      <c r="F1149" s="543"/>
      <c r="G1149" s="544"/>
      <c r="H1149" s="223">
        <f t="shared" si="547"/>
        <v>78</v>
      </c>
      <c r="I1149" s="557" t="s">
        <v>691</v>
      </c>
      <c r="J1149" s="586">
        <f t="shared" si="545"/>
        <v>0.61818969589914397</v>
      </c>
      <c r="K1149" s="586">
        <f t="shared" si="545"/>
        <v>1.3390414038800516E-2</v>
      </c>
      <c r="L1149" s="586">
        <f t="shared" si="545"/>
        <v>0.31992268193051465</v>
      </c>
      <c r="M1149" s="586">
        <f t="shared" si="545"/>
        <v>2.8938334867242468E-2</v>
      </c>
      <c r="N1149" s="586">
        <f t="shared" si="545"/>
        <v>0</v>
      </c>
      <c r="O1149" s="586">
        <f t="shared" si="545"/>
        <v>1.6881828081410161E-2</v>
      </c>
      <c r="P1149" s="586">
        <f t="shared" si="545"/>
        <v>2.6770451828882404E-3</v>
      </c>
      <c r="Q1149" s="586">
        <f t="shared" si="546"/>
        <v>1</v>
      </c>
      <c r="R1149" s="584"/>
    </row>
    <row r="1150" spans="2:18" x14ac:dyDescent="0.2">
      <c r="B1150" s="585">
        <v>79</v>
      </c>
      <c r="C1150" s="549" t="s">
        <v>692</v>
      </c>
      <c r="D1150" s="550" t="s">
        <v>693</v>
      </c>
      <c r="E1150" s="543"/>
      <c r="F1150" s="543"/>
      <c r="G1150" s="544"/>
      <c r="H1150" s="223">
        <f t="shared" si="547"/>
        <v>79</v>
      </c>
      <c r="I1150" s="557" t="s">
        <v>693</v>
      </c>
      <c r="J1150" s="586">
        <f t="shared" si="545"/>
        <v>0.61818969589914397</v>
      </c>
      <c r="K1150" s="586">
        <f t="shared" si="545"/>
        <v>1.3390414038800516E-2</v>
      </c>
      <c r="L1150" s="586">
        <f t="shared" si="545"/>
        <v>0.31992268193051465</v>
      </c>
      <c r="M1150" s="586">
        <f t="shared" si="545"/>
        <v>2.8938334867242468E-2</v>
      </c>
      <c r="N1150" s="586">
        <f t="shared" si="545"/>
        <v>0</v>
      </c>
      <c r="O1150" s="586">
        <f t="shared" si="545"/>
        <v>1.6881828081410161E-2</v>
      </c>
      <c r="P1150" s="586">
        <f t="shared" si="545"/>
        <v>2.6770451828882404E-3</v>
      </c>
      <c r="Q1150" s="586">
        <f t="shared" si="546"/>
        <v>1</v>
      </c>
      <c r="R1150" s="584"/>
    </row>
    <row r="1151" spans="2:18" x14ac:dyDescent="0.2">
      <c r="B1151" s="585">
        <v>80</v>
      </c>
      <c r="C1151" s="549" t="s">
        <v>694</v>
      </c>
      <c r="D1151" s="550" t="s">
        <v>695</v>
      </c>
      <c r="E1151" s="543"/>
      <c r="F1151" s="543"/>
      <c r="G1151" s="544"/>
      <c r="H1151" s="223">
        <f t="shared" si="547"/>
        <v>80</v>
      </c>
      <c r="I1151" s="557" t="s">
        <v>695</v>
      </c>
      <c r="J1151" s="586">
        <f t="shared" si="545"/>
        <v>0.61818969589914397</v>
      </c>
      <c r="K1151" s="586">
        <f t="shared" si="545"/>
        <v>1.3390414038800516E-2</v>
      </c>
      <c r="L1151" s="586">
        <f t="shared" si="545"/>
        <v>0.31992268193051465</v>
      </c>
      <c r="M1151" s="586">
        <f t="shared" si="545"/>
        <v>2.8938334867242468E-2</v>
      </c>
      <c r="N1151" s="586">
        <f t="shared" si="545"/>
        <v>0</v>
      </c>
      <c r="O1151" s="586">
        <f t="shared" si="545"/>
        <v>1.6881828081410161E-2</v>
      </c>
      <c r="P1151" s="586">
        <f t="shared" si="545"/>
        <v>2.6770451828882404E-3</v>
      </c>
      <c r="Q1151" s="586">
        <f t="shared" si="546"/>
        <v>1</v>
      </c>
      <c r="R1151" s="584"/>
    </row>
    <row r="1152" spans="2:18" x14ac:dyDescent="0.2">
      <c r="B1152" s="585">
        <v>81</v>
      </c>
      <c r="C1152" s="549"/>
      <c r="D1152" s="550"/>
      <c r="E1152" s="543"/>
      <c r="F1152" s="543"/>
      <c r="G1152" s="544"/>
      <c r="H1152" s="223">
        <f t="shared" si="547"/>
        <v>81</v>
      </c>
      <c r="I1152" s="105"/>
      <c r="J1152" s="586">
        <f t="shared" si="545"/>
        <v>0</v>
      </c>
      <c r="K1152" s="586">
        <f t="shared" si="545"/>
        <v>0</v>
      </c>
      <c r="L1152" s="586">
        <f t="shared" si="545"/>
        <v>0</v>
      </c>
      <c r="M1152" s="586">
        <f t="shared" si="545"/>
        <v>0</v>
      </c>
      <c r="N1152" s="586">
        <f t="shared" si="545"/>
        <v>0</v>
      </c>
      <c r="O1152" s="586">
        <f t="shared" si="545"/>
        <v>0</v>
      </c>
      <c r="P1152" s="586">
        <f t="shared" si="545"/>
        <v>0</v>
      </c>
      <c r="Q1152" s="586">
        <f t="shared" si="546"/>
        <v>0</v>
      </c>
      <c r="R1152" s="584"/>
    </row>
    <row r="1153" spans="2:18" x14ac:dyDescent="0.2">
      <c r="B1153" s="585">
        <v>82</v>
      </c>
      <c r="C1153" s="549" t="s">
        <v>696</v>
      </c>
      <c r="D1153" s="550" t="s">
        <v>697</v>
      </c>
      <c r="E1153" s="543"/>
      <c r="F1153" s="543"/>
      <c r="G1153" s="544"/>
      <c r="H1153" s="223">
        <f t="shared" si="547"/>
        <v>82</v>
      </c>
      <c r="I1153" s="105" t="s">
        <v>697</v>
      </c>
      <c r="J1153" s="586">
        <f t="shared" si="545"/>
        <v>0.56955933801147951</v>
      </c>
      <c r="K1153" s="586">
        <f t="shared" si="545"/>
        <v>1.2538608186465674E-2</v>
      </c>
      <c r="L1153" s="586">
        <f t="shared" si="545"/>
        <v>0.31123527076231089</v>
      </c>
      <c r="M1153" s="586">
        <f t="shared" si="545"/>
        <v>2.3397012937938451E-2</v>
      </c>
      <c r="N1153" s="586">
        <f t="shared" si="545"/>
        <v>0</v>
      </c>
      <c r="O1153" s="586">
        <f t="shared" si="545"/>
        <v>8.0621091810289966E-2</v>
      </c>
      <c r="P1153" s="586">
        <f t="shared" si="545"/>
        <v>2.64867829151547E-3</v>
      </c>
      <c r="Q1153" s="586">
        <f t="shared" si="546"/>
        <v>1</v>
      </c>
      <c r="R1153" s="584"/>
    </row>
    <row r="1154" spans="2:18" x14ac:dyDescent="0.2">
      <c r="B1154" s="585">
        <v>83</v>
      </c>
      <c r="C1154" s="549" t="s">
        <v>698</v>
      </c>
      <c r="D1154" s="550" t="s">
        <v>699</v>
      </c>
      <c r="E1154" s="543"/>
      <c r="F1154" s="543"/>
      <c r="G1154" s="544"/>
      <c r="H1154" s="223">
        <f t="shared" si="547"/>
        <v>83</v>
      </c>
      <c r="I1154" s="105" t="s">
        <v>699</v>
      </c>
      <c r="J1154" s="586">
        <f t="shared" ref="J1154:P1169" si="548">IF($Q1016=0,0,J1016/$Q1016)</f>
        <v>0.56955933801147951</v>
      </c>
      <c r="K1154" s="586">
        <f t="shared" si="548"/>
        <v>1.2538608186465674E-2</v>
      </c>
      <c r="L1154" s="586">
        <f t="shared" si="548"/>
        <v>0.31123527076231089</v>
      </c>
      <c r="M1154" s="586">
        <f t="shared" si="548"/>
        <v>2.3397012937938451E-2</v>
      </c>
      <c r="N1154" s="586">
        <f t="shared" si="548"/>
        <v>0</v>
      </c>
      <c r="O1154" s="586">
        <f t="shared" si="548"/>
        <v>8.0621091810289966E-2</v>
      </c>
      <c r="P1154" s="586">
        <f t="shared" si="548"/>
        <v>2.64867829151547E-3</v>
      </c>
      <c r="Q1154" s="586">
        <f t="shared" si="546"/>
        <v>1</v>
      </c>
      <c r="R1154" s="584"/>
    </row>
    <row r="1155" spans="2:18" x14ac:dyDescent="0.2">
      <c r="B1155" s="585">
        <v>84</v>
      </c>
      <c r="C1155" s="549" t="s">
        <v>700</v>
      </c>
      <c r="D1155" s="550" t="s">
        <v>701</v>
      </c>
      <c r="E1155" s="543"/>
      <c r="F1155" s="543"/>
      <c r="G1155" s="544"/>
      <c r="H1155" s="223">
        <f t="shared" si="547"/>
        <v>84</v>
      </c>
      <c r="I1155" s="105" t="s">
        <v>701</v>
      </c>
      <c r="J1155" s="586">
        <f t="shared" si="548"/>
        <v>0.56955933801147951</v>
      </c>
      <c r="K1155" s="586">
        <f t="shared" si="548"/>
        <v>1.2538608186465674E-2</v>
      </c>
      <c r="L1155" s="586">
        <f t="shared" si="548"/>
        <v>0.31123527076231089</v>
      </c>
      <c r="M1155" s="586">
        <f t="shared" si="548"/>
        <v>2.3397012937938451E-2</v>
      </c>
      <c r="N1155" s="586">
        <f t="shared" si="548"/>
        <v>0</v>
      </c>
      <c r="O1155" s="586">
        <f t="shared" si="548"/>
        <v>8.0621091810289966E-2</v>
      </c>
      <c r="P1155" s="586">
        <f t="shared" si="548"/>
        <v>2.64867829151547E-3</v>
      </c>
      <c r="Q1155" s="586">
        <f t="shared" si="546"/>
        <v>1</v>
      </c>
      <c r="R1155" s="584"/>
    </row>
    <row r="1156" spans="2:18" x14ac:dyDescent="0.2">
      <c r="B1156" s="585">
        <v>85</v>
      </c>
      <c r="C1156" s="549" t="s">
        <v>702</v>
      </c>
      <c r="D1156" s="550" t="s">
        <v>703</v>
      </c>
      <c r="E1156" s="543"/>
      <c r="F1156" s="543"/>
      <c r="G1156" s="544"/>
      <c r="H1156" s="223">
        <f t="shared" si="547"/>
        <v>85</v>
      </c>
      <c r="I1156" s="105" t="s">
        <v>703</v>
      </c>
      <c r="J1156" s="586">
        <f t="shared" si="548"/>
        <v>0.56955933801147951</v>
      </c>
      <c r="K1156" s="586">
        <f t="shared" si="548"/>
        <v>1.2538608186465674E-2</v>
      </c>
      <c r="L1156" s="586">
        <f t="shared" si="548"/>
        <v>0.31123527076231089</v>
      </c>
      <c r="M1156" s="586">
        <f t="shared" si="548"/>
        <v>2.3397012937938451E-2</v>
      </c>
      <c r="N1156" s="586">
        <f t="shared" si="548"/>
        <v>0</v>
      </c>
      <c r="O1156" s="586">
        <f t="shared" si="548"/>
        <v>8.0621091810289966E-2</v>
      </c>
      <c r="P1156" s="586">
        <f t="shared" si="548"/>
        <v>2.64867829151547E-3</v>
      </c>
      <c r="Q1156" s="586">
        <f t="shared" si="546"/>
        <v>1</v>
      </c>
      <c r="R1156" s="584"/>
    </row>
    <row r="1157" spans="2:18" x14ac:dyDescent="0.2">
      <c r="B1157" s="585">
        <v>86</v>
      </c>
      <c r="C1157" s="549"/>
      <c r="D1157" s="550"/>
      <c r="E1157" s="543"/>
      <c r="F1157" s="543"/>
      <c r="G1157" s="544"/>
      <c r="H1157" s="223">
        <f t="shared" si="547"/>
        <v>86</v>
      </c>
      <c r="I1157" s="105"/>
      <c r="J1157" s="586">
        <f t="shared" si="548"/>
        <v>0</v>
      </c>
      <c r="K1157" s="586">
        <f t="shared" si="548"/>
        <v>0</v>
      </c>
      <c r="L1157" s="586">
        <f t="shared" si="548"/>
        <v>0</v>
      </c>
      <c r="M1157" s="586">
        <f t="shared" si="548"/>
        <v>0</v>
      </c>
      <c r="N1157" s="586">
        <f t="shared" si="548"/>
        <v>0</v>
      </c>
      <c r="O1157" s="586">
        <f t="shared" si="548"/>
        <v>0</v>
      </c>
      <c r="P1157" s="586">
        <f t="shared" si="548"/>
        <v>0</v>
      </c>
      <c r="Q1157" s="586">
        <f t="shared" si="546"/>
        <v>0</v>
      </c>
      <c r="R1157" s="584"/>
    </row>
    <row r="1158" spans="2:18" x14ac:dyDescent="0.2">
      <c r="B1158" s="585">
        <v>87</v>
      </c>
      <c r="C1158" s="549" t="s">
        <v>704</v>
      </c>
      <c r="D1158" s="550" t="s">
        <v>705</v>
      </c>
      <c r="E1158" s="543"/>
      <c r="F1158" s="543"/>
      <c r="G1158" s="544"/>
      <c r="H1158" s="223">
        <f t="shared" si="547"/>
        <v>87</v>
      </c>
      <c r="I1158" s="105" t="s">
        <v>705</v>
      </c>
      <c r="J1158" s="586">
        <f t="shared" si="548"/>
        <v>0.46650891681952339</v>
      </c>
      <c r="K1158" s="586">
        <f t="shared" si="548"/>
        <v>8.7828438527922381E-3</v>
      </c>
      <c r="L1158" s="586">
        <f t="shared" si="548"/>
        <v>0.34065970061662815</v>
      </c>
      <c r="M1158" s="586">
        <f t="shared" si="548"/>
        <v>3.4843615698445213E-2</v>
      </c>
      <c r="N1158" s="586">
        <f t="shared" si="548"/>
        <v>0.14920492301261104</v>
      </c>
      <c r="O1158" s="586">
        <f t="shared" si="548"/>
        <v>0</v>
      </c>
      <c r="P1158" s="586">
        <f t="shared" si="548"/>
        <v>0</v>
      </c>
      <c r="Q1158" s="586">
        <f t="shared" si="546"/>
        <v>1</v>
      </c>
      <c r="R1158" s="584"/>
    </row>
    <row r="1159" spans="2:18" x14ac:dyDescent="0.2">
      <c r="B1159" s="585">
        <v>88</v>
      </c>
      <c r="C1159" s="549" t="s">
        <v>706</v>
      </c>
      <c r="D1159" s="550" t="s">
        <v>707</v>
      </c>
      <c r="E1159" s="543"/>
      <c r="F1159" s="543"/>
      <c r="G1159" s="544"/>
      <c r="H1159" s="223">
        <f t="shared" si="547"/>
        <v>88</v>
      </c>
      <c r="I1159" s="105" t="s">
        <v>707</v>
      </c>
      <c r="J1159" s="586">
        <f t="shared" si="548"/>
        <v>0.55976668384552852</v>
      </c>
      <c r="K1159" s="586">
        <f t="shared" si="548"/>
        <v>1.2064885968417616E-2</v>
      </c>
      <c r="L1159" s="586">
        <f t="shared" si="548"/>
        <v>0.33465790579920035</v>
      </c>
      <c r="M1159" s="586">
        <f t="shared" si="548"/>
        <v>2.8581823852500788E-2</v>
      </c>
      <c r="N1159" s="586">
        <f t="shared" si="548"/>
        <v>1.4580222805984092E-2</v>
      </c>
      <c r="O1159" s="586">
        <f t="shared" si="548"/>
        <v>4.792791867264147E-2</v>
      </c>
      <c r="P1159" s="586">
        <f t="shared" si="548"/>
        <v>2.4205590557268434E-3</v>
      </c>
      <c r="Q1159" s="586">
        <f t="shared" si="546"/>
        <v>0.99999999999999967</v>
      </c>
      <c r="R1159" s="584"/>
    </row>
    <row r="1160" spans="2:18" x14ac:dyDescent="0.2">
      <c r="B1160" s="585">
        <v>89</v>
      </c>
      <c r="C1160" s="549" t="s">
        <v>708</v>
      </c>
      <c r="D1160" s="550" t="s">
        <v>709</v>
      </c>
      <c r="E1160" s="543"/>
      <c r="F1160" s="543"/>
      <c r="G1160" s="544"/>
      <c r="H1160" s="223">
        <f t="shared" si="547"/>
        <v>89</v>
      </c>
      <c r="I1160" s="105" t="s">
        <v>709</v>
      </c>
      <c r="J1160" s="586">
        <f t="shared" si="548"/>
        <v>0.67480243180818522</v>
      </c>
      <c r="K1160" s="586">
        <f t="shared" si="548"/>
        <v>4.9145135188636696E-2</v>
      </c>
      <c r="L1160" s="586">
        <f t="shared" si="548"/>
        <v>0.1924624963515775</v>
      </c>
      <c r="M1160" s="586">
        <f t="shared" si="548"/>
        <v>3.6849018877679621E-2</v>
      </c>
      <c r="N1160" s="586">
        <f t="shared" si="548"/>
        <v>4.6740917773920934E-2</v>
      </c>
      <c r="O1160" s="586">
        <f t="shared" si="548"/>
        <v>0</v>
      </c>
      <c r="P1160" s="586">
        <f t="shared" si="548"/>
        <v>0</v>
      </c>
      <c r="Q1160" s="586">
        <f t="shared" si="546"/>
        <v>1</v>
      </c>
      <c r="R1160" s="584"/>
    </row>
    <row r="1161" spans="2:18" x14ac:dyDescent="0.2">
      <c r="B1161" s="585">
        <v>90</v>
      </c>
      <c r="C1161" s="549" t="s">
        <v>710</v>
      </c>
      <c r="D1161" s="550" t="s">
        <v>711</v>
      </c>
      <c r="E1161" s="543"/>
      <c r="F1161" s="543"/>
      <c r="G1161" s="544"/>
      <c r="H1161" s="223">
        <f t="shared" si="547"/>
        <v>90</v>
      </c>
      <c r="I1161" s="105" t="s">
        <v>711</v>
      </c>
      <c r="J1161" s="586">
        <f t="shared" si="548"/>
        <v>0.80872158448751552</v>
      </c>
      <c r="K1161" s="586">
        <f t="shared" si="548"/>
        <v>5.3710158529131094E-2</v>
      </c>
      <c r="L1161" s="586">
        <f t="shared" si="548"/>
        <v>9.1055679332682035E-2</v>
      </c>
      <c r="M1161" s="586">
        <f t="shared" si="548"/>
        <v>5.6314955050670908E-3</v>
      </c>
      <c r="N1161" s="586">
        <f t="shared" si="548"/>
        <v>6.7616365054405181E-3</v>
      </c>
      <c r="O1161" s="586">
        <f t="shared" si="548"/>
        <v>3.0732209322224827E-2</v>
      </c>
      <c r="P1161" s="586">
        <f t="shared" si="548"/>
        <v>3.3872363179388971E-3</v>
      </c>
      <c r="Q1161" s="586">
        <f t="shared" si="546"/>
        <v>1</v>
      </c>
      <c r="R1161" s="584"/>
    </row>
    <row r="1162" spans="2:18" x14ac:dyDescent="0.2">
      <c r="B1162" s="585">
        <v>91</v>
      </c>
      <c r="C1162" s="549" t="s">
        <v>712</v>
      </c>
      <c r="D1162" s="550" t="s">
        <v>713</v>
      </c>
      <c r="E1162" s="543"/>
      <c r="F1162" s="543"/>
      <c r="G1162" s="544"/>
      <c r="H1162" s="223">
        <f t="shared" si="547"/>
        <v>91</v>
      </c>
      <c r="I1162" s="105" t="s">
        <v>713</v>
      </c>
      <c r="J1162" s="586">
        <f t="shared" si="548"/>
        <v>0.53319098212660399</v>
      </c>
      <c r="K1162" s="586">
        <f t="shared" si="548"/>
        <v>1.3334952458288736E-2</v>
      </c>
      <c r="L1162" s="586">
        <f t="shared" si="548"/>
        <v>0.32415826626136274</v>
      </c>
      <c r="M1162" s="586">
        <f t="shared" si="548"/>
        <v>3.0672292332390046E-2</v>
      </c>
      <c r="N1162" s="586">
        <f t="shared" si="548"/>
        <v>7.1480763023243743E-2</v>
      </c>
      <c r="O1162" s="586">
        <f t="shared" si="548"/>
        <v>2.5796809454036489E-2</v>
      </c>
      <c r="P1162" s="586">
        <f t="shared" si="548"/>
        <v>1.3659343440743986E-3</v>
      </c>
      <c r="Q1162" s="586">
        <f t="shared" si="546"/>
        <v>1.0000000000000002</v>
      </c>
      <c r="R1162" s="584"/>
    </row>
    <row r="1163" spans="2:18" x14ac:dyDescent="0.2">
      <c r="B1163" s="585">
        <v>92</v>
      </c>
      <c r="C1163" s="549"/>
      <c r="D1163" s="550"/>
      <c r="E1163" s="543"/>
      <c r="F1163" s="543"/>
      <c r="G1163" s="544"/>
      <c r="H1163" s="223">
        <f t="shared" si="547"/>
        <v>92</v>
      </c>
      <c r="I1163" s="105"/>
      <c r="J1163" s="586">
        <f t="shared" si="548"/>
        <v>0</v>
      </c>
      <c r="K1163" s="586">
        <f t="shared" si="548"/>
        <v>0</v>
      </c>
      <c r="L1163" s="586">
        <f t="shared" si="548"/>
        <v>0</v>
      </c>
      <c r="M1163" s="586">
        <f t="shared" si="548"/>
        <v>0</v>
      </c>
      <c r="N1163" s="586">
        <f t="shared" si="548"/>
        <v>0</v>
      </c>
      <c r="O1163" s="586">
        <f t="shared" si="548"/>
        <v>0</v>
      </c>
      <c r="P1163" s="586">
        <f t="shared" si="548"/>
        <v>0</v>
      </c>
      <c r="Q1163" s="586">
        <f t="shared" si="546"/>
        <v>0</v>
      </c>
      <c r="R1163" s="584"/>
    </row>
    <row r="1164" spans="2:18" x14ac:dyDescent="0.2">
      <c r="B1164" s="585">
        <v>93</v>
      </c>
      <c r="C1164" s="549" t="s">
        <v>714</v>
      </c>
      <c r="D1164" s="550" t="s">
        <v>715</v>
      </c>
      <c r="E1164" s="543"/>
      <c r="F1164" s="543"/>
      <c r="G1164" s="544"/>
      <c r="H1164" s="223">
        <f t="shared" si="547"/>
        <v>93</v>
      </c>
      <c r="I1164" s="550" t="s">
        <v>715</v>
      </c>
      <c r="J1164" s="586">
        <f t="shared" si="548"/>
        <v>0.54466598886132145</v>
      </c>
      <c r="K1164" s="586">
        <f t="shared" si="548"/>
        <v>1.2240013653245488E-2</v>
      </c>
      <c r="L1164" s="586">
        <f t="shared" si="548"/>
        <v>0.40184028714509312</v>
      </c>
      <c r="M1164" s="586">
        <f t="shared" si="548"/>
        <v>4.1253710340339853E-2</v>
      </c>
      <c r="N1164" s="586">
        <f t="shared" si="548"/>
        <v>0</v>
      </c>
      <c r="O1164" s="586">
        <f t="shared" si="548"/>
        <v>0</v>
      </c>
      <c r="P1164" s="586">
        <f t="shared" si="548"/>
        <v>0</v>
      </c>
      <c r="Q1164" s="586">
        <f t="shared" si="546"/>
        <v>0.99999999999999989</v>
      </c>
      <c r="R1164" s="584"/>
    </row>
    <row r="1165" spans="2:18" x14ac:dyDescent="0.2">
      <c r="B1165" s="585">
        <v>94</v>
      </c>
      <c r="C1165" s="549" t="s">
        <v>716</v>
      </c>
      <c r="D1165" s="550" t="s">
        <v>717</v>
      </c>
      <c r="E1165" s="543"/>
      <c r="F1165" s="543"/>
      <c r="G1165" s="544"/>
      <c r="H1165" s="223">
        <f t="shared" si="547"/>
        <v>94</v>
      </c>
      <c r="I1165" s="550" t="s">
        <v>717</v>
      </c>
      <c r="J1165" s="586">
        <f t="shared" si="548"/>
        <v>0.5517154347206612</v>
      </c>
      <c r="K1165" s="586">
        <f t="shared" si="548"/>
        <v>1.2431347827994965E-2</v>
      </c>
      <c r="L1165" s="586">
        <f t="shared" si="548"/>
        <v>0.39480338347689031</v>
      </c>
      <c r="M1165" s="586">
        <f t="shared" si="548"/>
        <v>4.1049833974453408E-2</v>
      </c>
      <c r="N1165" s="586">
        <f t="shared" si="548"/>
        <v>0</v>
      </c>
      <c r="O1165" s="586">
        <f t="shared" si="548"/>
        <v>0</v>
      </c>
      <c r="P1165" s="586">
        <f t="shared" si="548"/>
        <v>0</v>
      </c>
      <c r="Q1165" s="586">
        <f t="shared" si="546"/>
        <v>0.99999999999999978</v>
      </c>
      <c r="R1165" s="584"/>
    </row>
    <row r="1166" spans="2:18" x14ac:dyDescent="0.2">
      <c r="B1166" s="585">
        <v>95</v>
      </c>
      <c r="C1166" s="549" t="s">
        <v>718</v>
      </c>
      <c r="D1166" s="550" t="s">
        <v>719</v>
      </c>
      <c r="E1166" s="543"/>
      <c r="F1166" s="543"/>
      <c r="G1166" s="544"/>
      <c r="H1166" s="223">
        <f t="shared" si="547"/>
        <v>95</v>
      </c>
      <c r="I1166" s="550" t="s">
        <v>719</v>
      </c>
      <c r="J1166" s="586">
        <f t="shared" si="548"/>
        <v>0.57533274852779315</v>
      </c>
      <c r="K1166" s="586">
        <f t="shared" si="548"/>
        <v>1.2963497237315031E-2</v>
      </c>
      <c r="L1166" s="586">
        <f t="shared" si="548"/>
        <v>0.41170375423489181</v>
      </c>
      <c r="M1166" s="586">
        <f t="shared" si="548"/>
        <v>0</v>
      </c>
      <c r="N1166" s="586">
        <f t="shared" si="548"/>
        <v>0</v>
      </c>
      <c r="O1166" s="586">
        <f t="shared" si="548"/>
        <v>0</v>
      </c>
      <c r="P1166" s="586">
        <f t="shared" si="548"/>
        <v>0</v>
      </c>
      <c r="Q1166" s="586">
        <f t="shared" si="546"/>
        <v>1</v>
      </c>
      <c r="R1166" s="584"/>
    </row>
    <row r="1167" spans="2:18" x14ac:dyDescent="0.2">
      <c r="B1167" s="585">
        <v>96</v>
      </c>
      <c r="C1167" s="549"/>
      <c r="D1167" s="550"/>
      <c r="E1167" s="543"/>
      <c r="F1167" s="543"/>
      <c r="G1167" s="544"/>
      <c r="H1167" s="223">
        <f t="shared" si="547"/>
        <v>96</v>
      </c>
      <c r="I1167" s="105"/>
      <c r="J1167" s="586">
        <f t="shared" si="548"/>
        <v>0</v>
      </c>
      <c r="K1167" s="586">
        <f t="shared" si="548"/>
        <v>0</v>
      </c>
      <c r="L1167" s="586">
        <f t="shared" si="548"/>
        <v>0</v>
      </c>
      <c r="M1167" s="586">
        <f t="shared" si="548"/>
        <v>0</v>
      </c>
      <c r="N1167" s="586">
        <f t="shared" si="548"/>
        <v>0</v>
      </c>
      <c r="O1167" s="586">
        <f t="shared" si="548"/>
        <v>0</v>
      </c>
      <c r="P1167" s="586">
        <f t="shared" si="548"/>
        <v>0</v>
      </c>
      <c r="Q1167" s="586">
        <f t="shared" si="546"/>
        <v>0</v>
      </c>
      <c r="R1167" s="584"/>
    </row>
    <row r="1168" spans="2:18" x14ac:dyDescent="0.2">
      <c r="B1168" s="585">
        <v>97</v>
      </c>
      <c r="C1168" s="549"/>
      <c r="D1168" s="550"/>
      <c r="E1168" s="543"/>
      <c r="F1168" s="543"/>
      <c r="G1168" s="544"/>
      <c r="H1168" s="223">
        <f t="shared" si="547"/>
        <v>97</v>
      </c>
      <c r="I1168" s="105"/>
      <c r="J1168" s="586">
        <f t="shared" si="548"/>
        <v>0</v>
      </c>
      <c r="K1168" s="586">
        <f t="shared" si="548"/>
        <v>0</v>
      </c>
      <c r="L1168" s="586">
        <f t="shared" si="548"/>
        <v>0</v>
      </c>
      <c r="M1168" s="586">
        <f t="shared" si="548"/>
        <v>0</v>
      </c>
      <c r="N1168" s="586">
        <f t="shared" si="548"/>
        <v>0</v>
      </c>
      <c r="O1168" s="586">
        <f t="shared" si="548"/>
        <v>0</v>
      </c>
      <c r="P1168" s="586">
        <f t="shared" si="548"/>
        <v>0</v>
      </c>
      <c r="Q1168" s="586">
        <f t="shared" si="546"/>
        <v>0</v>
      </c>
      <c r="R1168" s="584"/>
    </row>
    <row r="1169" spans="2:18" x14ac:dyDescent="0.2">
      <c r="B1169" s="585">
        <v>98</v>
      </c>
      <c r="C1169" s="549"/>
      <c r="D1169" s="550"/>
      <c r="E1169" s="543"/>
      <c r="F1169" s="543"/>
      <c r="G1169" s="544"/>
      <c r="H1169" s="223">
        <f t="shared" si="547"/>
        <v>98</v>
      </c>
      <c r="I1169" s="105"/>
      <c r="J1169" s="586">
        <f t="shared" si="548"/>
        <v>0</v>
      </c>
      <c r="K1169" s="586">
        <f t="shared" si="548"/>
        <v>0</v>
      </c>
      <c r="L1169" s="586">
        <f t="shared" si="548"/>
        <v>0</v>
      </c>
      <c r="M1169" s="586">
        <f t="shared" si="548"/>
        <v>0</v>
      </c>
      <c r="N1169" s="586">
        <f t="shared" si="548"/>
        <v>0</v>
      </c>
      <c r="O1169" s="586">
        <f t="shared" si="548"/>
        <v>0</v>
      </c>
      <c r="P1169" s="586">
        <f t="shared" si="548"/>
        <v>0</v>
      </c>
      <c r="Q1169" s="586">
        <f t="shared" si="546"/>
        <v>0</v>
      </c>
      <c r="R1169" s="584"/>
    </row>
    <row r="1170" spans="2:18" x14ac:dyDescent="0.2">
      <c r="B1170" s="585">
        <v>99</v>
      </c>
      <c r="C1170" s="549"/>
      <c r="D1170" s="550"/>
      <c r="E1170" s="543"/>
      <c r="F1170" s="543"/>
      <c r="G1170" s="544"/>
      <c r="H1170" s="223">
        <f t="shared" si="547"/>
        <v>99</v>
      </c>
      <c r="I1170" s="105"/>
      <c r="J1170" s="586">
        <f t="shared" ref="J1170:P1185" si="549">IF($Q1032=0,0,J1032/$Q1032)</f>
        <v>0</v>
      </c>
      <c r="K1170" s="586">
        <f t="shared" si="549"/>
        <v>0</v>
      </c>
      <c r="L1170" s="586">
        <f t="shared" si="549"/>
        <v>0</v>
      </c>
      <c r="M1170" s="586">
        <f t="shared" si="549"/>
        <v>0</v>
      </c>
      <c r="N1170" s="586">
        <f t="shared" si="549"/>
        <v>0</v>
      </c>
      <c r="O1170" s="586">
        <f t="shared" si="549"/>
        <v>0</v>
      </c>
      <c r="P1170" s="586">
        <f t="shared" si="549"/>
        <v>0</v>
      </c>
      <c r="Q1170" s="586">
        <f t="shared" si="546"/>
        <v>0</v>
      </c>
      <c r="R1170" s="584"/>
    </row>
    <row r="1171" spans="2:18" x14ac:dyDescent="0.2">
      <c r="B1171" s="585">
        <v>100</v>
      </c>
      <c r="C1171" s="549"/>
      <c r="D1171" s="550"/>
      <c r="E1171" s="543"/>
      <c r="F1171" s="543"/>
      <c r="G1171" s="544"/>
      <c r="H1171" s="223">
        <f t="shared" si="547"/>
        <v>100</v>
      </c>
      <c r="I1171" s="105"/>
      <c r="J1171" s="586">
        <f t="shared" si="549"/>
        <v>0</v>
      </c>
      <c r="K1171" s="586">
        <f t="shared" si="549"/>
        <v>0</v>
      </c>
      <c r="L1171" s="586">
        <f t="shared" si="549"/>
        <v>0</v>
      </c>
      <c r="M1171" s="586">
        <f t="shared" si="549"/>
        <v>0</v>
      </c>
      <c r="N1171" s="586">
        <f t="shared" si="549"/>
        <v>0</v>
      </c>
      <c r="O1171" s="586">
        <f t="shared" si="549"/>
        <v>0</v>
      </c>
      <c r="P1171" s="586">
        <f t="shared" si="549"/>
        <v>0</v>
      </c>
      <c r="Q1171" s="586">
        <f t="shared" si="546"/>
        <v>0</v>
      </c>
      <c r="R1171" s="584"/>
    </row>
    <row r="1172" spans="2:18" x14ac:dyDescent="0.2">
      <c r="B1172" s="585">
        <v>101</v>
      </c>
      <c r="C1172" s="549"/>
      <c r="D1172" s="550"/>
      <c r="E1172" s="543"/>
      <c r="F1172" s="543"/>
      <c r="G1172" s="544"/>
      <c r="H1172" s="223">
        <f t="shared" si="547"/>
        <v>101</v>
      </c>
      <c r="I1172" s="105"/>
      <c r="J1172" s="586">
        <f t="shared" si="549"/>
        <v>0</v>
      </c>
      <c r="K1172" s="586">
        <f t="shared" si="549"/>
        <v>0</v>
      </c>
      <c r="L1172" s="586">
        <f t="shared" si="549"/>
        <v>0</v>
      </c>
      <c r="M1172" s="586">
        <f t="shared" si="549"/>
        <v>0</v>
      </c>
      <c r="N1172" s="586">
        <f t="shared" si="549"/>
        <v>0</v>
      </c>
      <c r="O1172" s="586">
        <f t="shared" si="549"/>
        <v>0</v>
      </c>
      <c r="P1172" s="586">
        <f t="shared" si="549"/>
        <v>0</v>
      </c>
      <c r="Q1172" s="586">
        <f t="shared" si="546"/>
        <v>0</v>
      </c>
      <c r="R1172" s="584"/>
    </row>
    <row r="1173" spans="2:18" x14ac:dyDescent="0.2">
      <c r="B1173" s="585">
        <v>102</v>
      </c>
      <c r="C1173" s="549"/>
      <c r="D1173" s="550"/>
      <c r="E1173" s="543"/>
      <c r="F1173" s="543"/>
      <c r="G1173" s="544"/>
      <c r="H1173" s="223">
        <f t="shared" si="547"/>
        <v>102</v>
      </c>
      <c r="I1173" s="105"/>
      <c r="J1173" s="586">
        <f t="shared" si="549"/>
        <v>0</v>
      </c>
      <c r="K1173" s="586">
        <f t="shared" si="549"/>
        <v>0</v>
      </c>
      <c r="L1173" s="586">
        <f t="shared" si="549"/>
        <v>0</v>
      </c>
      <c r="M1173" s="586">
        <f t="shared" si="549"/>
        <v>0</v>
      </c>
      <c r="N1173" s="586">
        <f t="shared" si="549"/>
        <v>0</v>
      </c>
      <c r="O1173" s="586">
        <f t="shared" si="549"/>
        <v>0</v>
      </c>
      <c r="P1173" s="586">
        <f t="shared" si="549"/>
        <v>0</v>
      </c>
      <c r="Q1173" s="586">
        <f t="shared" si="546"/>
        <v>0</v>
      </c>
      <c r="R1173" s="584"/>
    </row>
    <row r="1174" spans="2:18" x14ac:dyDescent="0.2">
      <c r="B1174" s="585">
        <v>103</v>
      </c>
      <c r="C1174" s="549"/>
      <c r="D1174" s="550"/>
      <c r="E1174" s="543"/>
      <c r="F1174" s="543"/>
      <c r="G1174" s="544"/>
      <c r="H1174" s="223">
        <f t="shared" si="547"/>
        <v>103</v>
      </c>
      <c r="I1174" s="105"/>
      <c r="J1174" s="586">
        <f t="shared" si="549"/>
        <v>0</v>
      </c>
      <c r="K1174" s="586">
        <f t="shared" si="549"/>
        <v>0</v>
      </c>
      <c r="L1174" s="586">
        <f t="shared" si="549"/>
        <v>0</v>
      </c>
      <c r="M1174" s="586">
        <f t="shared" si="549"/>
        <v>0</v>
      </c>
      <c r="N1174" s="586">
        <f t="shared" si="549"/>
        <v>0</v>
      </c>
      <c r="O1174" s="586">
        <f t="shared" si="549"/>
        <v>0</v>
      </c>
      <c r="P1174" s="586">
        <f t="shared" si="549"/>
        <v>0</v>
      </c>
      <c r="Q1174" s="586">
        <f t="shared" si="546"/>
        <v>0</v>
      </c>
      <c r="R1174" s="584"/>
    </row>
    <row r="1175" spans="2:18" x14ac:dyDescent="0.2">
      <c r="B1175" s="585">
        <v>104</v>
      </c>
      <c r="C1175" s="549"/>
      <c r="D1175" s="550"/>
      <c r="E1175" s="543"/>
      <c r="F1175" s="543"/>
      <c r="G1175" s="544"/>
      <c r="H1175" s="223">
        <f t="shared" si="547"/>
        <v>104</v>
      </c>
      <c r="I1175" s="105"/>
      <c r="J1175" s="586">
        <f t="shared" si="549"/>
        <v>0</v>
      </c>
      <c r="K1175" s="586">
        <f t="shared" si="549"/>
        <v>0</v>
      </c>
      <c r="L1175" s="586">
        <f t="shared" si="549"/>
        <v>0</v>
      </c>
      <c r="M1175" s="586">
        <f t="shared" si="549"/>
        <v>0</v>
      </c>
      <c r="N1175" s="586">
        <f t="shared" si="549"/>
        <v>0</v>
      </c>
      <c r="O1175" s="586">
        <f t="shared" si="549"/>
        <v>0</v>
      </c>
      <c r="P1175" s="586">
        <f t="shared" si="549"/>
        <v>0</v>
      </c>
      <c r="Q1175" s="586">
        <f t="shared" si="546"/>
        <v>0</v>
      </c>
      <c r="R1175" s="584"/>
    </row>
    <row r="1176" spans="2:18" x14ac:dyDescent="0.2">
      <c r="B1176" s="585">
        <v>105</v>
      </c>
      <c r="C1176" s="549"/>
      <c r="D1176" s="550"/>
      <c r="E1176" s="543"/>
      <c r="F1176" s="543"/>
      <c r="G1176" s="544"/>
      <c r="H1176" s="223">
        <f t="shared" si="547"/>
        <v>105</v>
      </c>
      <c r="I1176" s="105"/>
      <c r="J1176" s="586">
        <f t="shared" si="549"/>
        <v>0</v>
      </c>
      <c r="K1176" s="586">
        <f t="shared" si="549"/>
        <v>0</v>
      </c>
      <c r="L1176" s="586">
        <f t="shared" si="549"/>
        <v>0</v>
      </c>
      <c r="M1176" s="586">
        <f t="shared" si="549"/>
        <v>0</v>
      </c>
      <c r="N1176" s="586">
        <f t="shared" si="549"/>
        <v>0</v>
      </c>
      <c r="O1176" s="586">
        <f t="shared" si="549"/>
        <v>0</v>
      </c>
      <c r="P1176" s="586">
        <f t="shared" si="549"/>
        <v>0</v>
      </c>
      <c r="Q1176" s="586">
        <f t="shared" si="546"/>
        <v>0</v>
      </c>
      <c r="R1176" s="584"/>
    </row>
    <row r="1177" spans="2:18" x14ac:dyDescent="0.2">
      <c r="B1177" s="585">
        <v>106</v>
      </c>
      <c r="C1177" s="549"/>
      <c r="D1177" s="550"/>
      <c r="E1177" s="543"/>
      <c r="F1177" s="543"/>
      <c r="G1177" s="544"/>
      <c r="H1177" s="223">
        <f t="shared" si="547"/>
        <v>106</v>
      </c>
      <c r="I1177" s="105"/>
      <c r="J1177" s="586">
        <f t="shared" si="549"/>
        <v>0</v>
      </c>
      <c r="K1177" s="586">
        <f t="shared" si="549"/>
        <v>0</v>
      </c>
      <c r="L1177" s="586">
        <f t="shared" si="549"/>
        <v>0</v>
      </c>
      <c r="M1177" s="586">
        <f t="shared" si="549"/>
        <v>0</v>
      </c>
      <c r="N1177" s="586">
        <f t="shared" si="549"/>
        <v>0</v>
      </c>
      <c r="O1177" s="586">
        <f t="shared" si="549"/>
        <v>0</v>
      </c>
      <c r="P1177" s="586">
        <f t="shared" si="549"/>
        <v>0</v>
      </c>
      <c r="Q1177" s="586">
        <f t="shared" si="546"/>
        <v>0</v>
      </c>
      <c r="R1177" s="584"/>
    </row>
    <row r="1178" spans="2:18" x14ac:dyDescent="0.2">
      <c r="B1178" s="585">
        <v>107</v>
      </c>
      <c r="C1178" s="549"/>
      <c r="D1178" s="550"/>
      <c r="E1178" s="543"/>
      <c r="F1178" s="543"/>
      <c r="G1178" s="544"/>
      <c r="H1178" s="223">
        <f t="shared" si="547"/>
        <v>107</v>
      </c>
      <c r="I1178" s="105"/>
      <c r="J1178" s="586">
        <f t="shared" si="549"/>
        <v>0</v>
      </c>
      <c r="K1178" s="586">
        <f t="shared" si="549"/>
        <v>0</v>
      </c>
      <c r="L1178" s="586">
        <f t="shared" si="549"/>
        <v>0</v>
      </c>
      <c r="M1178" s="586">
        <f t="shared" si="549"/>
        <v>0</v>
      </c>
      <c r="N1178" s="586">
        <f t="shared" si="549"/>
        <v>0</v>
      </c>
      <c r="O1178" s="586">
        <f t="shared" si="549"/>
        <v>0</v>
      </c>
      <c r="P1178" s="586">
        <f t="shared" si="549"/>
        <v>0</v>
      </c>
      <c r="Q1178" s="586">
        <f t="shared" si="546"/>
        <v>0</v>
      </c>
      <c r="R1178" s="584"/>
    </row>
    <row r="1179" spans="2:18" x14ac:dyDescent="0.2">
      <c r="B1179" s="585">
        <v>108</v>
      </c>
      <c r="C1179" s="549"/>
      <c r="D1179" s="550"/>
      <c r="E1179" s="543"/>
      <c r="F1179" s="543"/>
      <c r="G1179" s="544"/>
      <c r="H1179" s="223">
        <f t="shared" si="547"/>
        <v>108</v>
      </c>
      <c r="I1179" s="105"/>
      <c r="J1179" s="586">
        <f t="shared" si="549"/>
        <v>0</v>
      </c>
      <c r="K1179" s="586">
        <f t="shared" si="549"/>
        <v>0</v>
      </c>
      <c r="L1179" s="586">
        <f t="shared" si="549"/>
        <v>0</v>
      </c>
      <c r="M1179" s="586">
        <f t="shared" si="549"/>
        <v>0</v>
      </c>
      <c r="N1179" s="586">
        <f t="shared" si="549"/>
        <v>0</v>
      </c>
      <c r="O1179" s="586">
        <f t="shared" si="549"/>
        <v>0</v>
      </c>
      <c r="P1179" s="586">
        <f t="shared" si="549"/>
        <v>0</v>
      </c>
      <c r="Q1179" s="586">
        <f t="shared" si="546"/>
        <v>0</v>
      </c>
      <c r="R1179" s="584"/>
    </row>
    <row r="1180" spans="2:18" x14ac:dyDescent="0.2">
      <c r="B1180" s="585">
        <v>109</v>
      </c>
      <c r="C1180" s="549"/>
      <c r="D1180" s="550"/>
      <c r="E1180" s="543"/>
      <c r="F1180" s="543"/>
      <c r="G1180" s="544"/>
      <c r="H1180" s="223">
        <f t="shared" si="547"/>
        <v>109</v>
      </c>
      <c r="I1180" s="105"/>
      <c r="J1180" s="586">
        <f t="shared" si="549"/>
        <v>0</v>
      </c>
      <c r="K1180" s="586">
        <f t="shared" si="549"/>
        <v>0</v>
      </c>
      <c r="L1180" s="586">
        <f t="shared" si="549"/>
        <v>0</v>
      </c>
      <c r="M1180" s="586">
        <f t="shared" si="549"/>
        <v>0</v>
      </c>
      <c r="N1180" s="586">
        <f t="shared" si="549"/>
        <v>0</v>
      </c>
      <c r="O1180" s="586">
        <f t="shared" si="549"/>
        <v>0</v>
      </c>
      <c r="P1180" s="586">
        <f t="shared" si="549"/>
        <v>0</v>
      </c>
      <c r="Q1180" s="586">
        <f t="shared" si="546"/>
        <v>0</v>
      </c>
      <c r="R1180" s="584"/>
    </row>
    <row r="1181" spans="2:18" x14ac:dyDescent="0.2">
      <c r="B1181" s="585">
        <v>110</v>
      </c>
      <c r="C1181" s="549"/>
      <c r="D1181" s="550"/>
      <c r="E1181" s="543"/>
      <c r="F1181" s="543"/>
      <c r="G1181" s="544"/>
      <c r="H1181" s="223">
        <f t="shared" si="547"/>
        <v>110</v>
      </c>
      <c r="I1181" s="105"/>
      <c r="J1181" s="586">
        <f t="shared" si="549"/>
        <v>0</v>
      </c>
      <c r="K1181" s="586">
        <f t="shared" si="549"/>
        <v>0</v>
      </c>
      <c r="L1181" s="586">
        <f t="shared" si="549"/>
        <v>0</v>
      </c>
      <c r="M1181" s="586">
        <f t="shared" si="549"/>
        <v>0</v>
      </c>
      <c r="N1181" s="586">
        <f t="shared" si="549"/>
        <v>0</v>
      </c>
      <c r="O1181" s="586">
        <f t="shared" si="549"/>
        <v>0</v>
      </c>
      <c r="P1181" s="586">
        <f t="shared" si="549"/>
        <v>0</v>
      </c>
      <c r="Q1181" s="586">
        <f t="shared" si="546"/>
        <v>0</v>
      </c>
      <c r="R1181" s="584"/>
    </row>
    <row r="1182" spans="2:18" x14ac:dyDescent="0.2">
      <c r="B1182" s="585">
        <v>111</v>
      </c>
      <c r="C1182" s="549"/>
      <c r="D1182" s="550"/>
      <c r="E1182" s="543"/>
      <c r="F1182" s="543"/>
      <c r="G1182" s="544"/>
      <c r="H1182" s="223">
        <f t="shared" si="547"/>
        <v>111</v>
      </c>
      <c r="I1182" s="105"/>
      <c r="J1182" s="586">
        <f t="shared" si="549"/>
        <v>0</v>
      </c>
      <c r="K1182" s="586">
        <f t="shared" si="549"/>
        <v>0</v>
      </c>
      <c r="L1182" s="586">
        <f t="shared" si="549"/>
        <v>0</v>
      </c>
      <c r="M1182" s="586">
        <f t="shared" si="549"/>
        <v>0</v>
      </c>
      <c r="N1182" s="586">
        <f t="shared" si="549"/>
        <v>0</v>
      </c>
      <c r="O1182" s="586">
        <f t="shared" si="549"/>
        <v>0</v>
      </c>
      <c r="P1182" s="586">
        <f t="shared" si="549"/>
        <v>0</v>
      </c>
      <c r="Q1182" s="586">
        <f t="shared" si="546"/>
        <v>0</v>
      </c>
      <c r="R1182" s="584"/>
    </row>
    <row r="1183" spans="2:18" x14ac:dyDescent="0.2">
      <c r="B1183" s="585">
        <v>112</v>
      </c>
      <c r="C1183" s="549"/>
      <c r="D1183" s="550"/>
      <c r="E1183" s="543"/>
      <c r="F1183" s="543"/>
      <c r="G1183" s="544"/>
      <c r="H1183" s="223">
        <f t="shared" si="547"/>
        <v>112</v>
      </c>
      <c r="I1183" s="105"/>
      <c r="J1183" s="586">
        <f t="shared" si="549"/>
        <v>0</v>
      </c>
      <c r="K1183" s="586">
        <f t="shared" si="549"/>
        <v>0</v>
      </c>
      <c r="L1183" s="586">
        <f t="shared" si="549"/>
        <v>0</v>
      </c>
      <c r="M1183" s="586">
        <f t="shared" si="549"/>
        <v>0</v>
      </c>
      <c r="N1183" s="586">
        <f t="shared" si="549"/>
        <v>0</v>
      </c>
      <c r="O1183" s="586">
        <f t="shared" si="549"/>
        <v>0</v>
      </c>
      <c r="P1183" s="586">
        <f t="shared" si="549"/>
        <v>0</v>
      </c>
      <c r="Q1183" s="586">
        <f t="shared" si="546"/>
        <v>0</v>
      </c>
      <c r="R1183" s="584"/>
    </row>
    <row r="1184" spans="2:18" x14ac:dyDescent="0.2">
      <c r="B1184" s="585">
        <v>113</v>
      </c>
      <c r="C1184" s="549"/>
      <c r="D1184" s="550"/>
      <c r="E1184" s="543"/>
      <c r="F1184" s="543"/>
      <c r="G1184" s="544"/>
      <c r="H1184" s="223">
        <f t="shared" si="547"/>
        <v>113</v>
      </c>
      <c r="I1184" s="105"/>
      <c r="J1184" s="586">
        <f t="shared" si="549"/>
        <v>0</v>
      </c>
      <c r="K1184" s="586">
        <f t="shared" si="549"/>
        <v>0</v>
      </c>
      <c r="L1184" s="586">
        <f t="shared" si="549"/>
        <v>0</v>
      </c>
      <c r="M1184" s="586">
        <f t="shared" si="549"/>
        <v>0</v>
      </c>
      <c r="N1184" s="586">
        <f t="shared" si="549"/>
        <v>0</v>
      </c>
      <c r="O1184" s="586">
        <f t="shared" si="549"/>
        <v>0</v>
      </c>
      <c r="P1184" s="586">
        <f t="shared" si="549"/>
        <v>0</v>
      </c>
      <c r="Q1184" s="586">
        <f t="shared" si="546"/>
        <v>0</v>
      </c>
      <c r="R1184" s="584"/>
    </row>
    <row r="1185" spans="2:18" x14ac:dyDescent="0.2">
      <c r="B1185" s="585">
        <v>114</v>
      </c>
      <c r="C1185" s="549"/>
      <c r="D1185" s="550"/>
      <c r="E1185" s="543"/>
      <c r="F1185" s="543"/>
      <c r="G1185" s="544"/>
      <c r="H1185" s="223">
        <f t="shared" si="547"/>
        <v>114</v>
      </c>
      <c r="I1185" s="105"/>
      <c r="J1185" s="586">
        <f t="shared" si="549"/>
        <v>0</v>
      </c>
      <c r="K1185" s="586">
        <f t="shared" si="549"/>
        <v>0</v>
      </c>
      <c r="L1185" s="586">
        <f t="shared" si="549"/>
        <v>0</v>
      </c>
      <c r="M1185" s="586">
        <f t="shared" si="549"/>
        <v>0</v>
      </c>
      <c r="N1185" s="586">
        <f t="shared" si="549"/>
        <v>0</v>
      </c>
      <c r="O1185" s="586">
        <f t="shared" si="549"/>
        <v>0</v>
      </c>
      <c r="P1185" s="586">
        <f t="shared" si="549"/>
        <v>0</v>
      </c>
      <c r="Q1185" s="586">
        <f t="shared" si="546"/>
        <v>0</v>
      </c>
      <c r="R1185" s="584"/>
    </row>
    <row r="1186" spans="2:18" x14ac:dyDescent="0.2">
      <c r="B1186" s="585">
        <v>115</v>
      </c>
      <c r="C1186" s="549"/>
      <c r="D1186" s="550"/>
      <c r="E1186" s="543"/>
      <c r="F1186" s="543"/>
      <c r="G1186" s="544"/>
      <c r="H1186" s="223">
        <f t="shared" si="547"/>
        <v>115</v>
      </c>
      <c r="I1186" s="105"/>
      <c r="J1186" s="586">
        <f t="shared" ref="J1186:P1193" si="550">IF($Q1048=0,0,J1048/$Q1048)</f>
        <v>0</v>
      </c>
      <c r="K1186" s="586">
        <f t="shared" si="550"/>
        <v>0</v>
      </c>
      <c r="L1186" s="586">
        <f t="shared" si="550"/>
        <v>0</v>
      </c>
      <c r="M1186" s="586">
        <f t="shared" si="550"/>
        <v>0</v>
      </c>
      <c r="N1186" s="586">
        <f t="shared" si="550"/>
        <v>0</v>
      </c>
      <c r="O1186" s="586">
        <f t="shared" si="550"/>
        <v>0</v>
      </c>
      <c r="P1186" s="586">
        <f t="shared" si="550"/>
        <v>0</v>
      </c>
      <c r="Q1186" s="586">
        <f t="shared" si="546"/>
        <v>0</v>
      </c>
      <c r="R1186" s="584"/>
    </row>
    <row r="1187" spans="2:18" x14ac:dyDescent="0.2">
      <c r="B1187" s="585">
        <v>116</v>
      </c>
      <c r="C1187" s="549"/>
      <c r="D1187" s="550"/>
      <c r="E1187" s="543"/>
      <c r="F1187" s="543"/>
      <c r="G1187" s="544"/>
      <c r="H1187" s="223">
        <f t="shared" si="547"/>
        <v>116</v>
      </c>
      <c r="I1187" s="105"/>
      <c r="J1187" s="586">
        <f t="shared" si="550"/>
        <v>0</v>
      </c>
      <c r="K1187" s="586">
        <f t="shared" si="550"/>
        <v>0</v>
      </c>
      <c r="L1187" s="586">
        <f t="shared" si="550"/>
        <v>0</v>
      </c>
      <c r="M1187" s="586">
        <f t="shared" si="550"/>
        <v>0</v>
      </c>
      <c r="N1187" s="586">
        <f t="shared" si="550"/>
        <v>0</v>
      </c>
      <c r="O1187" s="586">
        <f t="shared" si="550"/>
        <v>0</v>
      </c>
      <c r="P1187" s="586">
        <f t="shared" si="550"/>
        <v>0</v>
      </c>
      <c r="Q1187" s="586">
        <f t="shared" si="546"/>
        <v>0</v>
      </c>
      <c r="R1187" s="584"/>
    </row>
    <row r="1188" spans="2:18" x14ac:dyDescent="0.2">
      <c r="B1188" s="585">
        <v>117</v>
      </c>
      <c r="C1188" s="549"/>
      <c r="D1188" s="550"/>
      <c r="E1188" s="543"/>
      <c r="F1188" s="543"/>
      <c r="G1188" s="544"/>
      <c r="H1188" s="223">
        <f t="shared" si="547"/>
        <v>117</v>
      </c>
      <c r="I1188" s="105"/>
      <c r="J1188" s="586">
        <f t="shared" si="550"/>
        <v>0</v>
      </c>
      <c r="K1188" s="586">
        <f t="shared" si="550"/>
        <v>0</v>
      </c>
      <c r="L1188" s="586">
        <f t="shared" si="550"/>
        <v>0</v>
      </c>
      <c r="M1188" s="586">
        <f t="shared" si="550"/>
        <v>0</v>
      </c>
      <c r="N1188" s="586">
        <f t="shared" si="550"/>
        <v>0</v>
      </c>
      <c r="O1188" s="586">
        <f t="shared" si="550"/>
        <v>0</v>
      </c>
      <c r="P1188" s="586">
        <f t="shared" si="550"/>
        <v>0</v>
      </c>
      <c r="Q1188" s="586">
        <f t="shared" si="546"/>
        <v>0</v>
      </c>
      <c r="R1188" s="584"/>
    </row>
    <row r="1189" spans="2:18" x14ac:dyDescent="0.2">
      <c r="B1189" s="585">
        <v>118</v>
      </c>
      <c r="C1189" s="549"/>
      <c r="D1189" s="550"/>
      <c r="E1189" s="543"/>
      <c r="F1189" s="543"/>
      <c r="G1189" s="544"/>
      <c r="H1189" s="223">
        <f t="shared" si="547"/>
        <v>118</v>
      </c>
      <c r="I1189" s="105"/>
      <c r="J1189" s="586">
        <f t="shared" si="550"/>
        <v>0</v>
      </c>
      <c r="K1189" s="586">
        <f t="shared" si="550"/>
        <v>0</v>
      </c>
      <c r="L1189" s="586">
        <f t="shared" si="550"/>
        <v>0</v>
      </c>
      <c r="M1189" s="586">
        <f t="shared" si="550"/>
        <v>0</v>
      </c>
      <c r="N1189" s="586">
        <f t="shared" si="550"/>
        <v>0</v>
      </c>
      <c r="O1189" s="586">
        <f t="shared" si="550"/>
        <v>0</v>
      </c>
      <c r="P1189" s="586">
        <f t="shared" si="550"/>
        <v>0</v>
      </c>
      <c r="Q1189" s="586">
        <f t="shared" si="546"/>
        <v>0</v>
      </c>
      <c r="R1189" s="584"/>
    </row>
    <row r="1190" spans="2:18" x14ac:dyDescent="0.2">
      <c r="B1190" s="585">
        <v>119</v>
      </c>
      <c r="C1190" s="549"/>
      <c r="D1190" s="550"/>
      <c r="E1190" s="543"/>
      <c r="F1190" s="543"/>
      <c r="G1190" s="544"/>
      <c r="H1190" s="223">
        <f t="shared" si="547"/>
        <v>119</v>
      </c>
      <c r="I1190" s="105"/>
      <c r="J1190" s="586">
        <f t="shared" si="550"/>
        <v>0</v>
      </c>
      <c r="K1190" s="586">
        <f t="shared" si="550"/>
        <v>0</v>
      </c>
      <c r="L1190" s="586">
        <f t="shared" si="550"/>
        <v>0</v>
      </c>
      <c r="M1190" s="586">
        <f t="shared" si="550"/>
        <v>0</v>
      </c>
      <c r="N1190" s="586">
        <f t="shared" si="550"/>
        <v>0</v>
      </c>
      <c r="O1190" s="586">
        <f t="shared" si="550"/>
        <v>0</v>
      </c>
      <c r="P1190" s="586">
        <f t="shared" si="550"/>
        <v>1</v>
      </c>
      <c r="Q1190" s="586">
        <f t="shared" si="546"/>
        <v>1</v>
      </c>
      <c r="R1190" s="584"/>
    </row>
    <row r="1191" spans="2:18" x14ac:dyDescent="0.2">
      <c r="B1191" s="585">
        <v>120</v>
      </c>
      <c r="C1191" s="549"/>
      <c r="D1191" s="550"/>
      <c r="E1191" s="543"/>
      <c r="F1191" s="543"/>
      <c r="G1191" s="544"/>
      <c r="H1191" s="223">
        <f t="shared" si="547"/>
        <v>120</v>
      </c>
      <c r="I1191" s="105"/>
      <c r="J1191" s="586">
        <f t="shared" si="550"/>
        <v>0</v>
      </c>
      <c r="K1191" s="586">
        <f t="shared" si="550"/>
        <v>0</v>
      </c>
      <c r="L1191" s="586">
        <f t="shared" si="550"/>
        <v>0</v>
      </c>
      <c r="M1191" s="586">
        <f t="shared" si="550"/>
        <v>0</v>
      </c>
      <c r="N1191" s="586">
        <f t="shared" si="550"/>
        <v>0</v>
      </c>
      <c r="O1191" s="586">
        <f t="shared" si="550"/>
        <v>0</v>
      </c>
      <c r="P1191" s="586">
        <f t="shared" si="550"/>
        <v>0</v>
      </c>
      <c r="Q1191" s="586">
        <f t="shared" si="546"/>
        <v>0</v>
      </c>
      <c r="R1191" s="584"/>
    </row>
    <row r="1192" spans="2:18" x14ac:dyDescent="0.2">
      <c r="B1192" s="585">
        <v>121</v>
      </c>
      <c r="C1192" s="549"/>
      <c r="D1192" s="550"/>
      <c r="E1192" s="543"/>
      <c r="F1192" s="543"/>
      <c r="G1192" s="544"/>
      <c r="H1192" s="223">
        <f t="shared" si="547"/>
        <v>121</v>
      </c>
      <c r="I1192" s="105"/>
      <c r="J1192" s="586">
        <f t="shared" si="550"/>
        <v>0</v>
      </c>
      <c r="K1192" s="586">
        <f t="shared" si="550"/>
        <v>0</v>
      </c>
      <c r="L1192" s="586">
        <f t="shared" si="550"/>
        <v>0</v>
      </c>
      <c r="M1192" s="586">
        <f t="shared" si="550"/>
        <v>0</v>
      </c>
      <c r="N1192" s="586">
        <f t="shared" si="550"/>
        <v>0</v>
      </c>
      <c r="O1192" s="586">
        <f t="shared" si="550"/>
        <v>0</v>
      </c>
      <c r="P1192" s="586">
        <f t="shared" si="550"/>
        <v>0</v>
      </c>
      <c r="Q1192" s="586">
        <f t="shared" si="546"/>
        <v>0</v>
      </c>
      <c r="R1192" s="584"/>
    </row>
    <row r="1193" spans="2:18" x14ac:dyDescent="0.2">
      <c r="B1193" s="585">
        <v>122</v>
      </c>
      <c r="C1193" s="105"/>
      <c r="D1193" s="105"/>
      <c r="E1193" s="543"/>
      <c r="F1193" s="543"/>
      <c r="G1193" s="544"/>
      <c r="H1193" s="223">
        <f t="shared" si="547"/>
        <v>122</v>
      </c>
      <c r="I1193" s="105">
        <f t="shared" ref="I1193" si="551">D1193</f>
        <v>0</v>
      </c>
      <c r="J1193" s="586">
        <f t="shared" si="550"/>
        <v>0</v>
      </c>
      <c r="K1193" s="586">
        <f t="shared" si="550"/>
        <v>0</v>
      </c>
      <c r="L1193" s="586">
        <f t="shared" si="550"/>
        <v>0</v>
      </c>
      <c r="M1193" s="586">
        <f t="shared" si="550"/>
        <v>0</v>
      </c>
      <c r="N1193" s="586">
        <f t="shared" si="550"/>
        <v>0</v>
      </c>
      <c r="O1193" s="586">
        <f t="shared" si="550"/>
        <v>0</v>
      </c>
      <c r="P1193" s="586">
        <f t="shared" si="550"/>
        <v>0</v>
      </c>
      <c r="Q1193" s="586">
        <f t="shared" si="546"/>
        <v>0</v>
      </c>
      <c r="R1193" s="584"/>
    </row>
    <row r="1194" spans="2:18" ht="13.5" thickBot="1" x14ac:dyDescent="0.25">
      <c r="B1194" s="599">
        <v>123</v>
      </c>
      <c r="C1194" s="564"/>
      <c r="D1194" s="564"/>
      <c r="E1194" s="561"/>
      <c r="F1194" s="561"/>
      <c r="G1194" s="562"/>
      <c r="H1194" s="563"/>
      <c r="I1194" s="564"/>
      <c r="J1194" s="600"/>
      <c r="K1194" s="600"/>
      <c r="L1194" s="600"/>
      <c r="M1194" s="600"/>
      <c r="N1194" s="600"/>
      <c r="O1194" s="600"/>
      <c r="P1194" s="600"/>
      <c r="Q1194" s="600"/>
      <c r="R1194" s="601"/>
    </row>
    <row r="1195" spans="2:18" x14ac:dyDescent="0.2">
      <c r="B1195" s="181"/>
      <c r="C1195" s="181"/>
      <c r="D1195" s="181"/>
    </row>
    <row r="1196" spans="2:18" ht="13.5" thickBot="1" x14ac:dyDescent="0.25"/>
    <row r="1197" spans="2:18" x14ac:dyDescent="0.2">
      <c r="B1197" s="96" t="s">
        <v>0</v>
      </c>
      <c r="C1197" s="239"/>
      <c r="D1197" s="175"/>
      <c r="E1197" s="221"/>
      <c r="F1197" s="328"/>
      <c r="G1197" s="544"/>
      <c r="H1197" s="495"/>
      <c r="I1197" s="139"/>
      <c r="K1197" s="105"/>
      <c r="L1197" s="105"/>
      <c r="M1197" s="105"/>
      <c r="N1197" s="105"/>
      <c r="O1197" s="105"/>
      <c r="P1197" s="105"/>
      <c r="Q1197" s="105"/>
      <c r="R1197" s="105"/>
    </row>
    <row r="1198" spans="2:18" x14ac:dyDescent="0.2">
      <c r="B1198" s="102" t="s">
        <v>726</v>
      </c>
      <c r="C1198" s="329"/>
      <c r="D1198" s="175"/>
      <c r="E1198" s="543"/>
      <c r="F1198" s="543"/>
      <c r="G1198" s="544"/>
      <c r="H1198" s="495"/>
      <c r="I1198" s="139"/>
      <c r="J1198" s="105"/>
      <c r="K1198" s="105"/>
      <c r="L1198" s="105"/>
      <c r="M1198" s="105"/>
      <c r="N1198" s="105"/>
      <c r="O1198" s="105"/>
      <c r="P1198" s="105"/>
      <c r="Q1198" s="105"/>
      <c r="R1198" s="105"/>
    </row>
    <row r="1199" spans="2:18" x14ac:dyDescent="0.2">
      <c r="B1199" s="102" t="s">
        <v>531</v>
      </c>
      <c r="C1199" s="329"/>
      <c r="D1199" s="175"/>
      <c r="E1199" s="543"/>
      <c r="F1199" s="543"/>
      <c r="G1199" s="544"/>
      <c r="H1199" s="495"/>
      <c r="I1199" s="139"/>
      <c r="J1199" s="105"/>
      <c r="K1199" s="105"/>
      <c r="L1199" s="105"/>
      <c r="M1199" s="105"/>
      <c r="N1199" s="105"/>
      <c r="O1199" s="105"/>
      <c r="P1199" s="105"/>
      <c r="Q1199" s="105"/>
      <c r="R1199" s="105"/>
    </row>
    <row r="1200" spans="2:18" ht="13.5" thickBot="1" x14ac:dyDescent="0.25">
      <c r="B1200" s="103" t="s">
        <v>532</v>
      </c>
      <c r="C1200" s="330"/>
      <c r="D1200" s="175"/>
      <c r="E1200" s="543"/>
      <c r="F1200" s="543"/>
      <c r="G1200" s="544"/>
      <c r="H1200" s="495"/>
      <c r="I1200" s="139"/>
      <c r="J1200" s="105"/>
      <c r="K1200" s="105"/>
      <c r="L1200" s="105"/>
      <c r="M1200" s="105"/>
      <c r="N1200" s="105"/>
      <c r="O1200" s="105"/>
      <c r="P1200" s="105"/>
      <c r="Q1200" s="105"/>
      <c r="R1200" s="105"/>
    </row>
    <row r="1201" spans="2:18" ht="13.5" thickBot="1" x14ac:dyDescent="0.25">
      <c r="B1201" s="145"/>
      <c r="C1201" s="104"/>
      <c r="D1201" s="175"/>
      <c r="E1201" s="543"/>
      <c r="F1201" s="543"/>
      <c r="G1201" s="544"/>
      <c r="H1201" s="495"/>
      <c r="I1201" s="106"/>
      <c r="J1201" s="105"/>
      <c r="K1201" s="105"/>
      <c r="L1201" s="105"/>
      <c r="M1201" s="105"/>
      <c r="N1201" s="105"/>
      <c r="O1201" s="105"/>
      <c r="P1201" s="105"/>
      <c r="Q1201" s="105"/>
      <c r="R1201" s="105"/>
    </row>
    <row r="1202" spans="2:18" ht="13.5" thickBot="1" x14ac:dyDescent="0.25">
      <c r="B1202" s="105" t="s">
        <v>3</v>
      </c>
      <c r="C1202" s="105"/>
      <c r="D1202" s="106"/>
      <c r="E1202" s="325">
        <v>1</v>
      </c>
      <c r="F1202" s="325">
        <v>2</v>
      </c>
      <c r="G1202" s="326">
        <v>3</v>
      </c>
      <c r="H1202" s="602"/>
      <c r="I1202" s="644" t="s">
        <v>512</v>
      </c>
      <c r="J1202" s="645"/>
      <c r="K1202" s="645"/>
      <c r="L1202" s="645"/>
      <c r="M1202" s="645"/>
      <c r="N1202" s="645"/>
      <c r="O1202" s="645"/>
      <c r="P1202" s="645"/>
      <c r="Q1202" s="646"/>
      <c r="R1202" s="105"/>
    </row>
    <row r="1203" spans="2:18" x14ac:dyDescent="0.2">
      <c r="B1203" s="373"/>
      <c r="C1203" s="373"/>
      <c r="D1203" s="373"/>
      <c r="E1203" s="236"/>
      <c r="F1203" s="236"/>
      <c r="G1203" s="237"/>
      <c r="H1203" s="603"/>
      <c r="I1203" s="239"/>
      <c r="J1203" s="235"/>
      <c r="K1203" s="240"/>
      <c r="L1203" s="240"/>
      <c r="M1203" s="240"/>
      <c r="N1203" s="235"/>
      <c r="O1203" s="240"/>
      <c r="P1203" s="240"/>
      <c r="Q1203" s="240"/>
      <c r="R1203" s="604"/>
    </row>
    <row r="1204" spans="2:18" x14ac:dyDescent="0.2">
      <c r="B1204" s="245" t="s">
        <v>4</v>
      </c>
      <c r="C1204" s="245" t="s">
        <v>5</v>
      </c>
      <c r="D1204" s="245" t="s">
        <v>6</v>
      </c>
      <c r="E1204" s="246" t="s">
        <v>727</v>
      </c>
      <c r="F1204" s="246" t="s">
        <v>728</v>
      </c>
      <c r="G1204" s="247" t="s">
        <v>729</v>
      </c>
      <c r="H1204" s="605" t="s">
        <v>730</v>
      </c>
      <c r="I1204" s="249" t="s">
        <v>518</v>
      </c>
      <c r="J1204" s="244" t="s">
        <v>7</v>
      </c>
      <c r="K1204" s="244" t="s">
        <v>8</v>
      </c>
      <c r="L1204" s="244" t="s">
        <v>8</v>
      </c>
      <c r="M1204" s="244" t="s">
        <v>9</v>
      </c>
      <c r="N1204" s="244" t="s">
        <v>10</v>
      </c>
      <c r="O1204" s="244" t="s">
        <v>57</v>
      </c>
      <c r="P1204" s="244" t="s">
        <v>723</v>
      </c>
      <c r="Q1204" s="578" t="s">
        <v>519</v>
      </c>
      <c r="R1204" s="606" t="s">
        <v>540</v>
      </c>
    </row>
    <row r="1205" spans="2:18" x14ac:dyDescent="0.2">
      <c r="B1205" s="245" t="s">
        <v>11</v>
      </c>
      <c r="C1205" s="245"/>
      <c r="D1205" s="245" t="s">
        <v>520</v>
      </c>
      <c r="E1205" s="246" t="s">
        <v>489</v>
      </c>
      <c r="F1205" s="246" t="s">
        <v>521</v>
      </c>
      <c r="G1205" s="247" t="s">
        <v>489</v>
      </c>
      <c r="H1205" s="605" t="s">
        <v>522</v>
      </c>
      <c r="I1205" s="249" t="s">
        <v>523</v>
      </c>
      <c r="J1205" s="244"/>
      <c r="K1205" s="579" t="s">
        <v>524</v>
      </c>
      <c r="L1205" s="579" t="s">
        <v>525</v>
      </c>
      <c r="M1205" s="244"/>
      <c r="N1205" s="244"/>
      <c r="O1205" s="244" t="s">
        <v>724</v>
      </c>
      <c r="P1205" s="244" t="s">
        <v>62</v>
      </c>
      <c r="Q1205" s="578" t="s">
        <v>526</v>
      </c>
      <c r="R1205" s="607"/>
    </row>
    <row r="1206" spans="2:18" ht="13.5" thickBot="1" x14ac:dyDescent="0.25">
      <c r="B1206" s="258"/>
      <c r="C1206" s="258"/>
      <c r="D1206" s="258"/>
      <c r="E1206" s="254"/>
      <c r="F1206" s="254"/>
      <c r="G1206" s="255"/>
      <c r="H1206" s="608"/>
      <c r="I1206" s="257" t="s">
        <v>527</v>
      </c>
      <c r="J1206" s="580"/>
      <c r="K1206" s="580"/>
      <c r="L1206" s="581"/>
      <c r="M1206" s="581"/>
      <c r="N1206" s="581"/>
      <c r="O1206" s="581"/>
      <c r="P1206" s="581"/>
      <c r="Q1206" s="259"/>
      <c r="R1206" s="609"/>
    </row>
    <row r="1207" spans="2:18" x14ac:dyDescent="0.2">
      <c r="B1207" s="134"/>
      <c r="C1207" s="134"/>
      <c r="D1207" s="123"/>
      <c r="E1207" s="529"/>
      <c r="F1207" s="529"/>
      <c r="G1207" s="530"/>
      <c r="H1207" s="531"/>
      <c r="I1207" s="123"/>
      <c r="J1207" s="532"/>
      <c r="K1207" s="532"/>
      <c r="L1207" s="532"/>
      <c r="M1207" s="532"/>
      <c r="N1207" s="533"/>
      <c r="O1207" s="533"/>
      <c r="P1207" s="533"/>
      <c r="Q1207" s="533"/>
      <c r="R1207" s="119"/>
    </row>
    <row r="1208" spans="2:18" x14ac:dyDescent="0.2">
      <c r="B1208" s="101" t="s">
        <v>196</v>
      </c>
      <c r="C1208" s="98"/>
      <c r="D1208" s="481"/>
      <c r="E1208" s="273"/>
      <c r="F1208" s="273"/>
      <c r="G1208" s="352"/>
      <c r="H1208" s="406"/>
      <c r="I1208" s="143"/>
      <c r="J1208" s="267"/>
      <c r="K1208" s="267"/>
      <c r="L1208" s="267"/>
      <c r="M1208" s="267"/>
      <c r="N1208" s="267"/>
      <c r="O1208" s="267"/>
      <c r="P1208" s="267"/>
      <c r="Q1208" s="143"/>
      <c r="R1208" s="143"/>
    </row>
    <row r="1209" spans="2:18" x14ac:dyDescent="0.2">
      <c r="B1209" s="101"/>
      <c r="C1209" s="170" t="s">
        <v>197</v>
      </c>
      <c r="D1209" s="481" t="s">
        <v>731</v>
      </c>
      <c r="E1209" s="347"/>
      <c r="F1209" s="347"/>
      <c r="G1209" s="350"/>
      <c r="H1209" s="504"/>
      <c r="I1209" s="140"/>
      <c r="J1209" s="351"/>
      <c r="K1209" s="351"/>
      <c r="L1209" s="351"/>
      <c r="M1209" s="351"/>
      <c r="N1209" s="351"/>
      <c r="O1209" s="351"/>
      <c r="P1209" s="351"/>
      <c r="Q1209" s="140"/>
      <c r="R1209" s="140"/>
    </row>
    <row r="1210" spans="2:18" x14ac:dyDescent="0.2">
      <c r="B1210" s="119" t="s">
        <v>732</v>
      </c>
      <c r="C1210" s="119" t="s">
        <v>733</v>
      </c>
      <c r="D1210" s="174"/>
      <c r="E1210" s="273"/>
      <c r="F1210" s="273"/>
      <c r="G1210" s="352"/>
      <c r="H1210" s="406"/>
      <c r="I1210" s="143"/>
      <c r="J1210" s="267"/>
      <c r="K1210" s="354"/>
      <c r="L1210" s="354"/>
      <c r="M1210" s="354"/>
      <c r="N1210" s="354"/>
      <c r="O1210" s="354"/>
      <c r="P1210" s="354"/>
      <c r="Q1210" s="354"/>
      <c r="R1210" s="143"/>
    </row>
    <row r="1211" spans="2:18" x14ac:dyDescent="0.2">
      <c r="B1211" s="119" t="s">
        <v>734</v>
      </c>
      <c r="C1211" s="119" t="s">
        <v>199</v>
      </c>
      <c r="D1211" s="174"/>
      <c r="E1211" s="273"/>
      <c r="F1211" s="273"/>
      <c r="G1211" s="352"/>
      <c r="H1211" s="406"/>
      <c r="I1211" s="143"/>
      <c r="J1211" s="267"/>
      <c r="K1211" s="354"/>
      <c r="L1211" s="354"/>
      <c r="M1211" s="354"/>
      <c r="N1211" s="354"/>
      <c r="O1211" s="354"/>
      <c r="P1211" s="354"/>
      <c r="Q1211" s="354"/>
      <c r="R1211" s="143"/>
    </row>
    <row r="1212" spans="2:18" x14ac:dyDescent="0.2">
      <c r="B1212" s="119" t="s">
        <v>735</v>
      </c>
      <c r="C1212" s="119" t="s">
        <v>23</v>
      </c>
      <c r="D1212" s="174"/>
      <c r="E1212" s="273"/>
      <c r="F1212" s="273"/>
      <c r="G1212" s="352"/>
      <c r="H1212" s="406"/>
      <c r="I1212" s="143"/>
      <c r="J1212" s="267"/>
      <c r="K1212" s="354"/>
      <c r="L1212" s="354"/>
      <c r="M1212" s="354"/>
      <c r="N1212" s="354"/>
      <c r="O1212" s="354"/>
      <c r="P1212" s="354"/>
      <c r="Q1212" s="354"/>
      <c r="R1212" s="143"/>
    </row>
    <row r="1213" spans="2:18" x14ac:dyDescent="0.2">
      <c r="B1213" s="119" t="s">
        <v>736</v>
      </c>
      <c r="C1213" s="119" t="s">
        <v>212</v>
      </c>
      <c r="D1213" s="174"/>
      <c r="E1213" s="273"/>
      <c r="F1213" s="273"/>
      <c r="G1213" s="352"/>
      <c r="H1213" s="406"/>
      <c r="I1213" s="143"/>
      <c r="J1213" s="267"/>
      <c r="K1213" s="354"/>
      <c r="L1213" s="354"/>
      <c r="M1213" s="354"/>
      <c r="N1213" s="354"/>
      <c r="O1213" s="354"/>
      <c r="P1213" s="354"/>
      <c r="Q1213" s="354"/>
      <c r="R1213" s="143"/>
    </row>
    <row r="1214" spans="2:18" x14ac:dyDescent="0.2">
      <c r="B1214" s="119" t="s">
        <v>737</v>
      </c>
      <c r="C1214" s="119" t="s">
        <v>738</v>
      </c>
      <c r="D1214" s="174"/>
      <c r="E1214" s="273"/>
      <c r="F1214" s="273"/>
      <c r="G1214" s="352"/>
      <c r="H1214" s="406"/>
      <c r="I1214" s="143"/>
      <c r="J1214" s="267"/>
      <c r="K1214" s="354"/>
      <c r="L1214" s="354"/>
      <c r="M1214" s="354"/>
      <c r="N1214" s="354"/>
      <c r="O1214" s="354"/>
      <c r="P1214" s="354"/>
      <c r="Q1214" s="354"/>
      <c r="R1214" s="143"/>
    </row>
    <row r="1215" spans="2:18" x14ac:dyDescent="0.2">
      <c r="B1215" s="119" t="s">
        <v>739</v>
      </c>
      <c r="C1215" s="141" t="s">
        <v>740</v>
      </c>
      <c r="D1215" s="174"/>
      <c r="E1215" s="273"/>
      <c r="F1215" s="273"/>
      <c r="G1215" s="352"/>
      <c r="H1215" s="406"/>
      <c r="I1215" s="143"/>
      <c r="J1215" s="267"/>
      <c r="K1215" s="354"/>
      <c r="L1215" s="354"/>
      <c r="M1215" s="354"/>
      <c r="N1215" s="354"/>
      <c r="O1215" s="354"/>
      <c r="P1215" s="354"/>
      <c r="Q1215" s="354"/>
      <c r="R1215" s="143"/>
    </row>
    <row r="1216" spans="2:18" x14ac:dyDescent="0.2">
      <c r="B1216" s="119" t="s">
        <v>741</v>
      </c>
      <c r="C1216" s="141" t="s">
        <v>740</v>
      </c>
      <c r="D1216" s="174"/>
      <c r="E1216" s="273"/>
      <c r="F1216" s="273"/>
      <c r="G1216" s="352"/>
      <c r="H1216" s="406"/>
      <c r="I1216" s="143"/>
      <c r="J1216" s="267"/>
      <c r="K1216" s="354"/>
      <c r="L1216" s="354"/>
      <c r="M1216" s="354"/>
      <c r="N1216" s="354"/>
      <c r="O1216" s="354"/>
      <c r="P1216" s="354"/>
      <c r="Q1216" s="354"/>
      <c r="R1216" s="143"/>
    </row>
    <row r="1217" spans="2:18" x14ac:dyDescent="0.2">
      <c r="B1217" s="119" t="s">
        <v>742</v>
      </c>
      <c r="C1217" s="119" t="s">
        <v>743</v>
      </c>
      <c r="D1217" s="174"/>
      <c r="E1217" s="273"/>
      <c r="F1217" s="273"/>
      <c r="G1217" s="352"/>
      <c r="H1217" s="406"/>
      <c r="I1217" s="143"/>
      <c r="J1217" s="267"/>
      <c r="K1217" s="354"/>
      <c r="L1217" s="354"/>
      <c r="M1217" s="354"/>
      <c r="N1217" s="354"/>
      <c r="O1217" s="354"/>
      <c r="P1217" s="354"/>
      <c r="Q1217" s="354"/>
      <c r="R1217" s="143"/>
    </row>
    <row r="1218" spans="2:18" x14ac:dyDescent="0.2">
      <c r="B1218" s="119" t="s">
        <v>744</v>
      </c>
      <c r="C1218" s="119" t="s">
        <v>200</v>
      </c>
      <c r="D1218" s="174"/>
      <c r="E1218" s="273"/>
      <c r="F1218" s="273"/>
      <c r="G1218" s="352"/>
      <c r="H1218" s="406"/>
      <c r="I1218" s="143"/>
      <c r="J1218" s="267"/>
      <c r="K1218" s="354"/>
      <c r="L1218" s="354"/>
      <c r="M1218" s="354"/>
      <c r="N1218" s="354"/>
      <c r="O1218" s="354"/>
      <c r="P1218" s="354"/>
      <c r="Q1218" s="354"/>
      <c r="R1218" s="143"/>
    </row>
    <row r="1219" spans="2:18" x14ac:dyDescent="0.2">
      <c r="B1219" s="119" t="s">
        <v>745</v>
      </c>
      <c r="C1219" s="119" t="s">
        <v>746</v>
      </c>
      <c r="D1219" s="174"/>
      <c r="E1219" s="273"/>
      <c r="F1219" s="273"/>
      <c r="G1219" s="352"/>
      <c r="H1219" s="406"/>
      <c r="I1219" s="143"/>
      <c r="J1219" s="267"/>
      <c r="K1219" s="354"/>
      <c r="L1219" s="354"/>
      <c r="M1219" s="354"/>
      <c r="N1219" s="354"/>
      <c r="O1219" s="354"/>
      <c r="P1219" s="354"/>
      <c r="Q1219" s="354"/>
      <c r="R1219" s="143"/>
    </row>
    <row r="1220" spans="2:18" x14ac:dyDescent="0.2">
      <c r="B1220" s="119"/>
      <c r="C1220" s="119" t="s">
        <v>747</v>
      </c>
      <c r="D1220" s="174"/>
      <c r="E1220" s="273"/>
      <c r="F1220" s="273"/>
      <c r="G1220" s="352"/>
      <c r="H1220" s="406"/>
      <c r="I1220" s="143"/>
      <c r="J1220" s="267"/>
      <c r="K1220" s="354"/>
      <c r="L1220" s="354"/>
      <c r="M1220" s="354"/>
      <c r="N1220" s="354"/>
      <c r="O1220" s="354"/>
      <c r="P1220" s="354"/>
      <c r="Q1220" s="354"/>
      <c r="R1220" s="143"/>
    </row>
    <row r="1221" spans="2:18" x14ac:dyDescent="0.2">
      <c r="B1221" s="101"/>
      <c r="C1221" s="359" t="s">
        <v>18</v>
      </c>
      <c r="D1221" s="481"/>
      <c r="E1221" s="347"/>
      <c r="F1221" s="347"/>
      <c r="G1221" s="347"/>
      <c r="H1221" s="504"/>
      <c r="I1221" s="359"/>
      <c r="J1221" s="347"/>
      <c r="K1221" s="347"/>
      <c r="L1221" s="347"/>
      <c r="M1221" s="347"/>
      <c r="N1221" s="347"/>
      <c r="O1221" s="347"/>
      <c r="P1221" s="347"/>
      <c r="Q1221" s="347"/>
      <c r="R1221" s="140"/>
    </row>
    <row r="1222" spans="2:18" x14ac:dyDescent="0.2">
      <c r="B1222" s="119"/>
      <c r="C1222" s="119"/>
      <c r="D1222" s="174"/>
      <c r="E1222" s="273"/>
      <c r="F1222" s="273"/>
      <c r="G1222" s="352"/>
      <c r="H1222" s="406"/>
      <c r="I1222" s="143"/>
      <c r="J1222" s="267"/>
      <c r="K1222" s="267"/>
      <c r="L1222" s="267"/>
      <c r="M1222" s="267"/>
      <c r="N1222" s="267"/>
      <c r="O1222" s="267"/>
      <c r="P1222" s="267"/>
      <c r="Q1222" s="143"/>
      <c r="R1222" s="143"/>
    </row>
    <row r="1223" spans="2:18" x14ac:dyDescent="0.2">
      <c r="B1223" s="101"/>
      <c r="C1223" s="170" t="s">
        <v>201</v>
      </c>
      <c r="D1223" s="481" t="s">
        <v>731</v>
      </c>
      <c r="E1223" s="347"/>
      <c r="F1223" s="347"/>
      <c r="G1223" s="350"/>
      <c r="H1223" s="504"/>
      <c r="I1223" s="140"/>
      <c r="J1223" s="351"/>
      <c r="K1223" s="351"/>
      <c r="L1223" s="351"/>
      <c r="M1223" s="351"/>
      <c r="N1223" s="351"/>
      <c r="O1223" s="351"/>
      <c r="P1223" s="351"/>
      <c r="Q1223" s="140"/>
      <c r="R1223" s="140"/>
    </row>
    <row r="1224" spans="2:18" x14ac:dyDescent="0.2">
      <c r="B1224" s="119" t="s">
        <v>748</v>
      </c>
      <c r="C1224" s="119" t="s">
        <v>749</v>
      </c>
      <c r="D1224" s="174"/>
      <c r="E1224" s="273"/>
      <c r="F1224" s="273"/>
      <c r="G1224" s="352"/>
      <c r="H1224" s="406"/>
      <c r="I1224" s="143"/>
      <c r="J1224" s="267"/>
      <c r="K1224" s="354"/>
      <c r="L1224" s="354"/>
      <c r="M1224" s="354"/>
      <c r="N1224" s="354"/>
      <c r="O1224" s="354"/>
      <c r="P1224" s="354"/>
      <c r="Q1224" s="354"/>
      <c r="R1224" s="143"/>
    </row>
    <row r="1225" spans="2:18" x14ac:dyDescent="0.2">
      <c r="B1225" s="119" t="s">
        <v>750</v>
      </c>
      <c r="C1225" s="141" t="s">
        <v>203</v>
      </c>
      <c r="D1225" s="174"/>
      <c r="E1225" s="273"/>
      <c r="F1225" s="273"/>
      <c r="G1225" s="352"/>
      <c r="H1225" s="406"/>
      <c r="I1225" s="143"/>
      <c r="J1225" s="267"/>
      <c r="K1225" s="354"/>
      <c r="L1225" s="354"/>
      <c r="M1225" s="354"/>
      <c r="N1225" s="354"/>
      <c r="O1225" s="354"/>
      <c r="P1225" s="354"/>
      <c r="Q1225" s="354"/>
      <c r="R1225" s="143"/>
    </row>
    <row r="1226" spans="2:18" x14ac:dyDescent="0.2">
      <c r="B1226" s="119" t="s">
        <v>751</v>
      </c>
      <c r="C1226" s="119" t="s">
        <v>204</v>
      </c>
      <c r="D1226" s="174"/>
      <c r="E1226" s="273"/>
      <c r="F1226" s="273"/>
      <c r="G1226" s="352"/>
      <c r="H1226" s="406"/>
      <c r="I1226" s="143"/>
      <c r="J1226" s="267"/>
      <c r="K1226" s="354"/>
      <c r="L1226" s="354"/>
      <c r="M1226" s="354"/>
      <c r="N1226" s="354"/>
      <c r="O1226" s="354"/>
      <c r="P1226" s="354"/>
      <c r="Q1226" s="354"/>
      <c r="R1226" s="143"/>
    </row>
    <row r="1227" spans="2:18" x14ac:dyDescent="0.2">
      <c r="B1227" s="119" t="s">
        <v>752</v>
      </c>
      <c r="C1227" s="119" t="s">
        <v>205</v>
      </c>
      <c r="D1227" s="174"/>
      <c r="E1227" s="273"/>
      <c r="F1227" s="273"/>
      <c r="G1227" s="352"/>
      <c r="H1227" s="406"/>
      <c r="I1227" s="143"/>
      <c r="J1227" s="267"/>
      <c r="K1227" s="354"/>
      <c r="L1227" s="354"/>
      <c r="M1227" s="354"/>
      <c r="N1227" s="354"/>
      <c r="O1227" s="354"/>
      <c r="P1227" s="354"/>
      <c r="Q1227" s="354"/>
      <c r="R1227" s="143"/>
    </row>
    <row r="1228" spans="2:18" x14ac:dyDescent="0.2">
      <c r="B1228" s="119" t="s">
        <v>753</v>
      </c>
      <c r="C1228" s="141" t="s">
        <v>206</v>
      </c>
      <c r="D1228" s="174"/>
      <c r="E1228" s="273"/>
      <c r="F1228" s="273"/>
      <c r="G1228" s="352"/>
      <c r="H1228" s="406"/>
      <c r="I1228" s="143"/>
      <c r="J1228" s="267"/>
      <c r="K1228" s="354"/>
      <c r="L1228" s="354"/>
      <c r="M1228" s="354"/>
      <c r="N1228" s="354"/>
      <c r="O1228" s="354"/>
      <c r="P1228" s="354"/>
      <c r="Q1228" s="354"/>
      <c r="R1228" s="143"/>
    </row>
    <row r="1229" spans="2:18" x14ac:dyDescent="0.2">
      <c r="B1229" s="119" t="s">
        <v>754</v>
      </c>
      <c r="C1229" s="141" t="s">
        <v>207</v>
      </c>
      <c r="D1229" s="174"/>
      <c r="E1229" s="273"/>
      <c r="F1229" s="273"/>
      <c r="G1229" s="352"/>
      <c r="H1229" s="406"/>
      <c r="I1229" s="143"/>
      <c r="J1229" s="267"/>
      <c r="K1229" s="354"/>
      <c r="L1229" s="354"/>
      <c r="M1229" s="354"/>
      <c r="N1229" s="354"/>
      <c r="O1229" s="354"/>
      <c r="P1229" s="354"/>
      <c r="Q1229" s="354"/>
      <c r="R1229" s="143"/>
    </row>
    <row r="1230" spans="2:18" x14ac:dyDescent="0.2">
      <c r="B1230" s="119"/>
      <c r="C1230" s="119" t="s">
        <v>755</v>
      </c>
      <c r="D1230" s="174"/>
      <c r="E1230" s="273"/>
      <c r="F1230" s="273"/>
      <c r="G1230" s="352"/>
      <c r="H1230" s="406"/>
      <c r="I1230" s="143"/>
      <c r="J1230" s="267"/>
      <c r="K1230" s="354"/>
      <c r="L1230" s="354"/>
      <c r="M1230" s="354"/>
      <c r="N1230" s="354"/>
      <c r="O1230" s="354"/>
      <c r="P1230" s="354"/>
      <c r="Q1230" s="354"/>
      <c r="R1230" s="143"/>
    </row>
    <row r="1231" spans="2:18" x14ac:dyDescent="0.2">
      <c r="B1231" s="101"/>
      <c r="C1231" s="359" t="s">
        <v>18</v>
      </c>
      <c r="D1231" s="481"/>
      <c r="E1231" s="347"/>
      <c r="F1231" s="347"/>
      <c r="G1231" s="347"/>
      <c r="H1231" s="504"/>
      <c r="I1231" s="359"/>
      <c r="J1231" s="347"/>
      <c r="K1231" s="347"/>
      <c r="L1231" s="347"/>
      <c r="M1231" s="347"/>
      <c r="N1231" s="347"/>
      <c r="O1231" s="347"/>
      <c r="P1231" s="347"/>
      <c r="Q1231" s="347"/>
      <c r="R1231" s="140"/>
    </row>
    <row r="1232" spans="2:18" x14ac:dyDescent="0.2">
      <c r="B1232" s="119"/>
      <c r="C1232" s="119"/>
      <c r="D1232" s="174"/>
      <c r="E1232" s="273"/>
      <c r="F1232" s="273"/>
      <c r="G1232" s="352"/>
      <c r="H1232" s="406"/>
      <c r="I1232" s="143"/>
      <c r="J1232" s="267"/>
      <c r="K1232" s="267"/>
      <c r="L1232" s="267"/>
      <c r="M1232" s="267"/>
      <c r="N1232" s="267"/>
      <c r="O1232" s="267"/>
      <c r="P1232" s="267"/>
      <c r="Q1232" s="267"/>
      <c r="R1232" s="143"/>
    </row>
    <row r="1233" spans="2:18" x14ac:dyDescent="0.2">
      <c r="B1233" s="176" t="s">
        <v>756</v>
      </c>
      <c r="C1233" s="101"/>
      <c r="D1233" s="481"/>
      <c r="E1233" s="347"/>
      <c r="F1233" s="347"/>
      <c r="G1233" s="347"/>
      <c r="H1233" s="504"/>
      <c r="I1233" s="140"/>
      <c r="J1233" s="347"/>
      <c r="K1233" s="347"/>
      <c r="L1233" s="347"/>
      <c r="M1233" s="347"/>
      <c r="N1233" s="347"/>
      <c r="O1233" s="347"/>
      <c r="P1233" s="347"/>
      <c r="Q1233" s="347"/>
      <c r="R1233" s="140"/>
    </row>
    <row r="1234" spans="2:18" x14ac:dyDescent="0.2">
      <c r="B1234" s="119"/>
      <c r="C1234" s="119"/>
      <c r="D1234" s="174"/>
      <c r="E1234" s="273"/>
      <c r="F1234" s="273"/>
      <c r="G1234" s="352"/>
      <c r="H1234" s="406"/>
      <c r="I1234" s="143"/>
      <c r="J1234" s="267"/>
      <c r="K1234" s="267"/>
      <c r="L1234" s="267"/>
      <c r="M1234" s="267"/>
      <c r="N1234" s="267"/>
      <c r="O1234" s="267"/>
      <c r="P1234" s="267"/>
      <c r="Q1234" s="143"/>
      <c r="R1234" s="143"/>
    </row>
    <row r="1235" spans="2:18" x14ac:dyDescent="0.2">
      <c r="B1235" s="101" t="s">
        <v>209</v>
      </c>
      <c r="C1235" s="176"/>
      <c r="D1235" s="481"/>
      <c r="E1235" s="347"/>
      <c r="F1235" s="347"/>
      <c r="G1235" s="350"/>
      <c r="H1235" s="504"/>
      <c r="I1235" s="140"/>
      <c r="J1235" s="351"/>
      <c r="K1235" s="351"/>
      <c r="L1235" s="351"/>
      <c r="M1235" s="351"/>
      <c r="N1235" s="351"/>
      <c r="O1235" s="351"/>
      <c r="P1235" s="351"/>
      <c r="Q1235" s="140"/>
      <c r="R1235" s="140"/>
    </row>
    <row r="1236" spans="2:18" x14ac:dyDescent="0.2">
      <c r="B1236" s="101"/>
      <c r="C1236" s="170" t="s">
        <v>197</v>
      </c>
      <c r="D1236" s="481" t="s">
        <v>731</v>
      </c>
      <c r="E1236" s="347"/>
      <c r="F1236" s="347"/>
      <c r="G1236" s="350"/>
      <c r="H1236" s="504"/>
      <c r="I1236" s="140"/>
      <c r="J1236" s="351"/>
      <c r="K1236" s="351"/>
      <c r="L1236" s="351"/>
      <c r="M1236" s="351"/>
      <c r="N1236" s="351"/>
      <c r="O1236" s="351"/>
      <c r="P1236" s="351"/>
      <c r="Q1236" s="140"/>
      <c r="R1236" s="140"/>
    </row>
    <row r="1237" spans="2:18" x14ac:dyDescent="0.2">
      <c r="B1237" s="119" t="s">
        <v>757</v>
      </c>
      <c r="C1237" s="141" t="s">
        <v>199</v>
      </c>
      <c r="D1237" s="174"/>
      <c r="E1237" s="273"/>
      <c r="F1237" s="273"/>
      <c r="G1237" s="352"/>
      <c r="H1237" s="406"/>
      <c r="I1237" s="487"/>
      <c r="J1237" s="267"/>
      <c r="K1237" s="354"/>
      <c r="L1237" s="354"/>
      <c r="M1237" s="354"/>
      <c r="N1237" s="354"/>
      <c r="O1237" s="354"/>
      <c r="P1237" s="354"/>
      <c r="Q1237" s="354"/>
      <c r="R1237" s="143"/>
    </row>
    <row r="1238" spans="2:18" x14ac:dyDescent="0.2">
      <c r="B1238" s="119" t="s">
        <v>758</v>
      </c>
      <c r="C1238" s="119" t="s">
        <v>759</v>
      </c>
      <c r="D1238" s="174"/>
      <c r="E1238" s="273"/>
      <c r="F1238" s="273"/>
      <c r="G1238" s="352"/>
      <c r="H1238" s="406"/>
      <c r="I1238" s="487"/>
      <c r="J1238" s="267"/>
      <c r="K1238" s="354"/>
      <c r="L1238" s="354"/>
      <c r="M1238" s="354"/>
      <c r="N1238" s="354"/>
      <c r="O1238" s="354"/>
      <c r="P1238" s="354"/>
      <c r="Q1238" s="354"/>
      <c r="R1238" s="143"/>
    </row>
    <row r="1239" spans="2:18" x14ac:dyDescent="0.2">
      <c r="B1239" s="119" t="s">
        <v>760</v>
      </c>
      <c r="C1239" s="119" t="s">
        <v>761</v>
      </c>
      <c r="D1239" s="174"/>
      <c r="E1239" s="273"/>
      <c r="F1239" s="273"/>
      <c r="G1239" s="352"/>
      <c r="H1239" s="406"/>
      <c r="I1239" s="487"/>
      <c r="J1239" s="267"/>
      <c r="K1239" s="354"/>
      <c r="L1239" s="354"/>
      <c r="M1239" s="354"/>
      <c r="N1239" s="354"/>
      <c r="O1239" s="354"/>
      <c r="P1239" s="354"/>
      <c r="Q1239" s="354"/>
      <c r="R1239" s="143"/>
    </row>
    <row r="1240" spans="2:18" x14ac:dyDescent="0.2">
      <c r="B1240" s="119" t="s">
        <v>762</v>
      </c>
      <c r="C1240" s="119" t="s">
        <v>738</v>
      </c>
      <c r="D1240" s="174"/>
      <c r="E1240" s="273"/>
      <c r="F1240" s="273"/>
      <c r="G1240" s="352"/>
      <c r="H1240" s="406"/>
      <c r="I1240" s="487"/>
      <c r="J1240" s="267"/>
      <c r="K1240" s="354"/>
      <c r="L1240" s="354"/>
      <c r="M1240" s="354"/>
      <c r="N1240" s="354"/>
      <c r="O1240" s="354"/>
      <c r="P1240" s="354"/>
      <c r="Q1240" s="354"/>
      <c r="R1240" s="143"/>
    </row>
    <row r="1241" spans="2:18" x14ac:dyDescent="0.2">
      <c r="B1241" s="119" t="s">
        <v>653</v>
      </c>
      <c r="C1241" s="119" t="s">
        <v>763</v>
      </c>
      <c r="D1241" s="174"/>
      <c r="E1241" s="273"/>
      <c r="F1241" s="273"/>
      <c r="G1241" s="352"/>
      <c r="H1241" s="406"/>
      <c r="I1241" s="487"/>
      <c r="J1241" s="267"/>
      <c r="K1241" s="354"/>
      <c r="L1241" s="354"/>
      <c r="M1241" s="354"/>
      <c r="N1241" s="354"/>
      <c r="O1241" s="354"/>
      <c r="P1241" s="354"/>
      <c r="Q1241" s="354"/>
      <c r="R1241" s="143"/>
    </row>
    <row r="1242" spans="2:18" x14ac:dyDescent="0.2">
      <c r="B1242" s="119" t="s">
        <v>764</v>
      </c>
      <c r="C1242" s="119" t="s">
        <v>765</v>
      </c>
      <c r="D1242" s="174"/>
      <c r="E1242" s="273"/>
      <c r="F1242" s="273"/>
      <c r="G1242" s="352"/>
      <c r="H1242" s="406"/>
      <c r="I1242" s="487"/>
      <c r="J1242" s="267"/>
      <c r="K1242" s="354"/>
      <c r="L1242" s="354"/>
      <c r="M1242" s="354"/>
      <c r="N1242" s="354"/>
      <c r="O1242" s="354"/>
      <c r="P1242" s="354"/>
      <c r="Q1242" s="354"/>
      <c r="R1242" s="143"/>
    </row>
    <row r="1243" spans="2:18" x14ac:dyDescent="0.2">
      <c r="B1243" s="119" t="s">
        <v>657</v>
      </c>
      <c r="C1243" s="119" t="s">
        <v>656</v>
      </c>
      <c r="D1243" s="174"/>
      <c r="E1243" s="273"/>
      <c r="F1243" s="273"/>
      <c r="G1243" s="352"/>
      <c r="H1243" s="406"/>
      <c r="I1243" s="487"/>
      <c r="J1243" s="267"/>
      <c r="K1243" s="354"/>
      <c r="L1243" s="354"/>
      <c r="M1243" s="354"/>
      <c r="N1243" s="354"/>
      <c r="O1243" s="354"/>
      <c r="P1243" s="354"/>
      <c r="Q1243" s="354"/>
      <c r="R1243" s="143"/>
    </row>
    <row r="1244" spans="2:18" x14ac:dyDescent="0.2">
      <c r="B1244" s="119" t="s">
        <v>766</v>
      </c>
      <c r="C1244" s="119" t="s">
        <v>767</v>
      </c>
      <c r="D1244" s="174"/>
      <c r="E1244" s="273"/>
      <c r="F1244" s="273"/>
      <c r="G1244" s="352"/>
      <c r="H1244" s="406"/>
      <c r="I1244" s="487"/>
      <c r="J1244" s="267"/>
      <c r="K1244" s="354"/>
      <c r="L1244" s="354"/>
      <c r="M1244" s="354"/>
      <c r="N1244" s="354"/>
      <c r="O1244" s="354"/>
      <c r="P1244" s="354"/>
      <c r="Q1244" s="354"/>
      <c r="R1244" s="143"/>
    </row>
    <row r="1245" spans="2:18" x14ac:dyDescent="0.2">
      <c r="B1245" s="119" t="s">
        <v>768</v>
      </c>
      <c r="C1245" s="119" t="s">
        <v>200</v>
      </c>
      <c r="D1245" s="174"/>
      <c r="E1245" s="273"/>
      <c r="F1245" s="273"/>
      <c r="G1245" s="352"/>
      <c r="H1245" s="406"/>
      <c r="I1245" s="487"/>
      <c r="J1245" s="267"/>
      <c r="K1245" s="354"/>
      <c r="L1245" s="354"/>
      <c r="M1245" s="354"/>
      <c r="N1245" s="354"/>
      <c r="O1245" s="354"/>
      <c r="P1245" s="354"/>
      <c r="Q1245" s="354"/>
      <c r="R1245" s="143"/>
    </row>
    <row r="1246" spans="2:18" x14ac:dyDescent="0.2">
      <c r="B1246" s="176"/>
      <c r="C1246" s="359" t="s">
        <v>769</v>
      </c>
      <c r="D1246" s="481"/>
      <c r="E1246" s="347"/>
      <c r="F1246" s="347"/>
      <c r="G1246" s="347"/>
      <c r="H1246" s="504"/>
      <c r="I1246" s="359"/>
      <c r="J1246" s="351"/>
      <c r="K1246" s="351"/>
      <c r="L1246" s="351"/>
      <c r="M1246" s="351"/>
      <c r="N1246" s="351"/>
      <c r="O1246" s="351"/>
      <c r="P1246" s="351"/>
      <c r="Q1246" s="351"/>
      <c r="R1246" s="351"/>
    </row>
    <row r="1247" spans="2:18" x14ac:dyDescent="0.2">
      <c r="B1247" s="119"/>
      <c r="C1247" s="98"/>
      <c r="D1247" s="174"/>
      <c r="E1247" s="273"/>
      <c r="F1247" s="273"/>
      <c r="G1247" s="352"/>
      <c r="H1247" s="406"/>
      <c r="I1247" s="143"/>
      <c r="J1247" s="267"/>
      <c r="K1247" s="267"/>
      <c r="L1247" s="267"/>
      <c r="M1247" s="267"/>
      <c r="N1247" s="267"/>
      <c r="O1247" s="267"/>
      <c r="P1247" s="267"/>
      <c r="Q1247" s="267"/>
      <c r="R1247" s="143"/>
    </row>
    <row r="1248" spans="2:18" x14ac:dyDescent="0.2">
      <c r="B1248" s="119"/>
      <c r="C1248" s="142"/>
      <c r="D1248" s="174"/>
      <c r="E1248" s="273"/>
      <c r="F1248" s="273"/>
      <c r="G1248" s="352"/>
      <c r="H1248" s="406"/>
      <c r="I1248" s="487"/>
      <c r="J1248" s="267"/>
      <c r="K1248" s="267"/>
      <c r="L1248" s="267"/>
      <c r="M1248" s="267"/>
      <c r="N1248" s="267"/>
      <c r="O1248" s="267"/>
      <c r="P1248" s="267"/>
      <c r="Q1248" s="267"/>
      <c r="R1248" s="143"/>
    </row>
    <row r="1249" spans="2:18" x14ac:dyDescent="0.2">
      <c r="B1249" s="119" t="s">
        <v>770</v>
      </c>
      <c r="C1249" s="119" t="s">
        <v>733</v>
      </c>
      <c r="D1249" s="174"/>
      <c r="E1249" s="273"/>
      <c r="F1249" s="273"/>
      <c r="G1249" s="352"/>
      <c r="H1249" s="406"/>
      <c r="I1249" s="143"/>
      <c r="J1249" s="267"/>
      <c r="K1249" s="354"/>
      <c r="L1249" s="354"/>
      <c r="M1249" s="354"/>
      <c r="N1249" s="354"/>
      <c r="O1249" s="354"/>
      <c r="P1249" s="354"/>
      <c r="Q1249" s="354"/>
      <c r="R1249" s="143"/>
    </row>
    <row r="1250" spans="2:18" x14ac:dyDescent="0.2">
      <c r="B1250" s="119" t="s">
        <v>766</v>
      </c>
      <c r="C1250" s="141" t="s">
        <v>767</v>
      </c>
      <c r="D1250" s="174"/>
      <c r="E1250" s="273"/>
      <c r="F1250" s="273"/>
      <c r="G1250" s="352"/>
      <c r="H1250" s="406"/>
      <c r="I1250" s="487"/>
      <c r="J1250" s="267"/>
      <c r="K1250" s="354"/>
      <c r="L1250" s="354"/>
      <c r="M1250" s="354"/>
      <c r="N1250" s="354"/>
      <c r="O1250" s="354"/>
      <c r="P1250" s="354"/>
      <c r="Q1250" s="354"/>
      <c r="R1250" s="143"/>
    </row>
    <row r="1251" spans="2:18" x14ac:dyDescent="0.2">
      <c r="B1251" s="101"/>
      <c r="C1251" s="359" t="s">
        <v>771</v>
      </c>
      <c r="D1251" s="481"/>
      <c r="E1251" s="347"/>
      <c r="F1251" s="347"/>
      <c r="G1251" s="347"/>
      <c r="H1251" s="504"/>
      <c r="I1251" s="359"/>
      <c r="J1251" s="347"/>
      <c r="K1251" s="347"/>
      <c r="L1251" s="347"/>
      <c r="M1251" s="347"/>
      <c r="N1251" s="347"/>
      <c r="O1251" s="347"/>
      <c r="P1251" s="347"/>
      <c r="Q1251" s="347"/>
      <c r="R1251" s="140"/>
    </row>
    <row r="1252" spans="2:18" x14ac:dyDescent="0.2">
      <c r="B1252" s="119"/>
      <c r="C1252" s="119"/>
      <c r="D1252" s="174"/>
      <c r="E1252" s="273"/>
      <c r="F1252" s="273"/>
      <c r="G1252" s="352"/>
      <c r="H1252" s="406"/>
      <c r="I1252" s="143"/>
      <c r="J1252" s="267"/>
      <c r="K1252" s="267"/>
      <c r="L1252" s="267"/>
      <c r="M1252" s="267"/>
      <c r="N1252" s="267"/>
      <c r="O1252" s="267"/>
      <c r="P1252" s="267"/>
      <c r="Q1252" s="267"/>
      <c r="R1252" s="143"/>
    </row>
    <row r="1253" spans="2:18" x14ac:dyDescent="0.2">
      <c r="B1253" s="101"/>
      <c r="C1253" s="170" t="s">
        <v>219</v>
      </c>
      <c r="D1253" s="481" t="s">
        <v>731</v>
      </c>
      <c r="E1253" s="347"/>
      <c r="F1253" s="347"/>
      <c r="G1253" s="347"/>
      <c r="H1253" s="504"/>
      <c r="I1253" s="140"/>
      <c r="J1253" s="347"/>
      <c r="K1253" s="347"/>
      <c r="L1253" s="347"/>
      <c r="M1253" s="347"/>
      <c r="N1253" s="347"/>
      <c r="O1253" s="347"/>
      <c r="P1253" s="347"/>
      <c r="Q1253" s="347"/>
      <c r="R1253" s="140"/>
    </row>
    <row r="1254" spans="2:18" x14ac:dyDescent="0.2">
      <c r="B1254" s="119"/>
      <c r="C1254" s="170"/>
      <c r="D1254" s="174"/>
      <c r="E1254" s="273"/>
      <c r="F1254" s="273"/>
      <c r="G1254" s="352"/>
      <c r="H1254" s="406"/>
      <c r="I1254" s="140"/>
      <c r="J1254" s="267"/>
      <c r="K1254" s="267"/>
      <c r="L1254" s="267"/>
      <c r="M1254" s="267"/>
      <c r="N1254" s="267"/>
      <c r="O1254" s="267"/>
      <c r="P1254" s="267"/>
      <c r="Q1254" s="143"/>
      <c r="R1254" s="143"/>
    </row>
    <row r="1255" spans="2:18" x14ac:dyDescent="0.2">
      <c r="B1255" s="101"/>
      <c r="C1255" s="170" t="s">
        <v>201</v>
      </c>
      <c r="D1255" s="481" t="s">
        <v>731</v>
      </c>
      <c r="E1255" s="347"/>
      <c r="F1255" s="347"/>
      <c r="G1255" s="350"/>
      <c r="H1255" s="504"/>
      <c r="I1255" s="140"/>
      <c r="J1255" s="351"/>
      <c r="K1255" s="351"/>
      <c r="L1255" s="351"/>
      <c r="M1255" s="351"/>
      <c r="N1255" s="351"/>
      <c r="O1255" s="351"/>
      <c r="P1255" s="351"/>
      <c r="Q1255" s="140"/>
      <c r="R1255" s="140"/>
    </row>
    <row r="1256" spans="2:18" x14ac:dyDescent="0.2">
      <c r="B1256" s="119" t="s">
        <v>772</v>
      </c>
      <c r="C1256" s="141" t="s">
        <v>203</v>
      </c>
      <c r="D1256" s="174"/>
      <c r="E1256" s="273"/>
      <c r="F1256" s="273"/>
      <c r="G1256" s="352"/>
      <c r="H1256" s="406"/>
      <c r="I1256" s="487"/>
      <c r="J1256" s="267"/>
      <c r="K1256" s="354"/>
      <c r="L1256" s="354"/>
      <c r="M1256" s="354"/>
      <c r="N1256" s="354"/>
      <c r="O1256" s="354"/>
      <c r="P1256" s="354"/>
      <c r="Q1256" s="354"/>
      <c r="R1256" s="143"/>
    </row>
    <row r="1257" spans="2:18" x14ac:dyDescent="0.2">
      <c r="B1257" s="119" t="s">
        <v>773</v>
      </c>
      <c r="C1257" s="119" t="s">
        <v>204</v>
      </c>
      <c r="D1257" s="174"/>
      <c r="E1257" s="273"/>
      <c r="F1257" s="273"/>
      <c r="G1257" s="352"/>
      <c r="H1257" s="406"/>
      <c r="I1257" s="143"/>
      <c r="J1257" s="267"/>
      <c r="K1257" s="354"/>
      <c r="L1257" s="354"/>
      <c r="M1257" s="354"/>
      <c r="N1257" s="354"/>
      <c r="O1257" s="354"/>
      <c r="P1257" s="354"/>
      <c r="Q1257" s="354"/>
      <c r="R1257" s="143"/>
    </row>
    <row r="1258" spans="2:18" x14ac:dyDescent="0.2">
      <c r="B1258" s="119" t="s">
        <v>774</v>
      </c>
      <c r="C1258" s="141" t="s">
        <v>205</v>
      </c>
      <c r="D1258" s="174"/>
      <c r="E1258" s="273"/>
      <c r="F1258" s="273"/>
      <c r="G1258" s="352"/>
      <c r="H1258" s="406"/>
      <c r="I1258" s="487"/>
      <c r="J1258" s="267"/>
      <c r="K1258" s="354"/>
      <c r="L1258" s="354"/>
      <c r="M1258" s="354"/>
      <c r="N1258" s="354"/>
      <c r="O1258" s="354"/>
      <c r="P1258" s="354"/>
      <c r="Q1258" s="354"/>
      <c r="R1258" s="143"/>
    </row>
    <row r="1259" spans="2:18" x14ac:dyDescent="0.2">
      <c r="B1259" s="119" t="s">
        <v>775</v>
      </c>
      <c r="C1259" s="119" t="s">
        <v>206</v>
      </c>
      <c r="D1259" s="174"/>
      <c r="E1259" s="273"/>
      <c r="F1259" s="273"/>
      <c r="G1259" s="352"/>
      <c r="H1259" s="406"/>
      <c r="I1259" s="143"/>
      <c r="J1259" s="267"/>
      <c r="K1259" s="354"/>
      <c r="L1259" s="354"/>
      <c r="M1259" s="354"/>
      <c r="N1259" s="354"/>
      <c r="O1259" s="354"/>
      <c r="P1259" s="354"/>
      <c r="Q1259" s="354"/>
      <c r="R1259" s="143"/>
    </row>
    <row r="1260" spans="2:18" x14ac:dyDescent="0.2">
      <c r="B1260" s="119" t="s">
        <v>776</v>
      </c>
      <c r="C1260" s="119" t="s">
        <v>221</v>
      </c>
      <c r="D1260" s="174"/>
      <c r="E1260" s="273"/>
      <c r="F1260" s="273"/>
      <c r="G1260" s="352"/>
      <c r="H1260" s="406"/>
      <c r="I1260" s="143"/>
      <c r="J1260" s="267"/>
      <c r="K1260" s="354"/>
      <c r="L1260" s="354"/>
      <c r="M1260" s="354"/>
      <c r="N1260" s="354"/>
      <c r="O1260" s="354"/>
      <c r="P1260" s="354"/>
      <c r="Q1260" s="354"/>
      <c r="R1260" s="143"/>
    </row>
    <row r="1261" spans="2:18" x14ac:dyDescent="0.2">
      <c r="B1261" s="119" t="s">
        <v>655</v>
      </c>
      <c r="C1261" s="119" t="s">
        <v>222</v>
      </c>
      <c r="D1261" s="174"/>
      <c r="E1261" s="273"/>
      <c r="F1261" s="273"/>
      <c r="G1261" s="352"/>
      <c r="H1261" s="406"/>
      <c r="I1261" s="143"/>
      <c r="J1261" s="267"/>
      <c r="K1261" s="354"/>
      <c r="L1261" s="354"/>
      <c r="M1261" s="354"/>
      <c r="N1261" s="354"/>
      <c r="O1261" s="354"/>
      <c r="P1261" s="354"/>
      <c r="Q1261" s="354"/>
      <c r="R1261" s="143"/>
    </row>
    <row r="1262" spans="2:18" x14ac:dyDescent="0.2">
      <c r="B1262" s="119" t="s">
        <v>777</v>
      </c>
      <c r="C1262" s="119" t="s">
        <v>778</v>
      </c>
      <c r="D1262" s="174"/>
      <c r="E1262" s="273"/>
      <c r="F1262" s="273"/>
      <c r="G1262" s="352"/>
      <c r="H1262" s="406"/>
      <c r="I1262" s="143"/>
      <c r="J1262" s="267"/>
      <c r="K1262" s="354"/>
      <c r="L1262" s="354"/>
      <c r="M1262" s="354"/>
      <c r="N1262" s="354"/>
      <c r="O1262" s="354"/>
      <c r="P1262" s="354"/>
      <c r="Q1262" s="354"/>
      <c r="R1262" s="143"/>
    </row>
    <row r="1263" spans="2:18" x14ac:dyDescent="0.2">
      <c r="B1263" s="119" t="s">
        <v>779</v>
      </c>
      <c r="C1263" s="119" t="s">
        <v>780</v>
      </c>
      <c r="D1263" s="174"/>
      <c r="E1263" s="273"/>
      <c r="F1263" s="273"/>
      <c r="G1263" s="352"/>
      <c r="H1263" s="406"/>
      <c r="I1263" s="143"/>
      <c r="J1263" s="267"/>
      <c r="K1263" s="354"/>
      <c r="L1263" s="354"/>
      <c r="M1263" s="354"/>
      <c r="N1263" s="354"/>
      <c r="O1263" s="354"/>
      <c r="P1263" s="354"/>
      <c r="Q1263" s="354"/>
      <c r="R1263" s="143"/>
    </row>
    <row r="1264" spans="2:18" x14ac:dyDescent="0.2">
      <c r="B1264" s="101"/>
      <c r="C1264" s="359" t="s">
        <v>781</v>
      </c>
      <c r="D1264" s="481"/>
      <c r="E1264" s="347"/>
      <c r="F1264" s="347"/>
      <c r="G1264" s="347"/>
      <c r="H1264" s="504"/>
      <c r="I1264" s="359"/>
      <c r="J1264" s="347"/>
      <c r="K1264" s="347"/>
      <c r="L1264" s="347"/>
      <c r="M1264" s="347"/>
      <c r="N1264" s="347"/>
      <c r="O1264" s="347"/>
      <c r="P1264" s="347"/>
      <c r="Q1264" s="347"/>
      <c r="R1264" s="140"/>
    </row>
    <row r="1265" spans="2:18" x14ac:dyDescent="0.2">
      <c r="B1265" s="119"/>
      <c r="C1265" s="119"/>
      <c r="D1265" s="174"/>
      <c r="E1265" s="273"/>
      <c r="F1265" s="273"/>
      <c r="G1265" s="352"/>
      <c r="H1265" s="406"/>
      <c r="I1265" s="143"/>
      <c r="J1265" s="267"/>
      <c r="K1265" s="267"/>
      <c r="L1265" s="267"/>
      <c r="M1265" s="267"/>
      <c r="N1265" s="267"/>
      <c r="O1265" s="267"/>
      <c r="P1265" s="267"/>
      <c r="Q1265" s="267"/>
      <c r="R1265" s="143"/>
    </row>
    <row r="1266" spans="2:18" x14ac:dyDescent="0.2">
      <c r="B1266" s="119" t="s">
        <v>782</v>
      </c>
      <c r="C1266" s="119" t="s">
        <v>220</v>
      </c>
      <c r="D1266" s="174"/>
      <c r="E1266" s="273"/>
      <c r="F1266" s="273"/>
      <c r="G1266" s="352"/>
      <c r="H1266" s="406"/>
      <c r="I1266" s="143"/>
      <c r="J1266" s="267"/>
      <c r="K1266" s="354"/>
      <c r="L1266" s="354"/>
      <c r="M1266" s="354"/>
      <c r="N1266" s="354"/>
      <c r="O1266" s="354"/>
      <c r="P1266" s="354"/>
      <c r="Q1266" s="354"/>
      <c r="R1266" s="143"/>
    </row>
    <row r="1267" spans="2:18" x14ac:dyDescent="0.2">
      <c r="B1267" s="101"/>
      <c r="C1267" s="359" t="s">
        <v>783</v>
      </c>
      <c r="D1267" s="481"/>
      <c r="E1267" s="347"/>
      <c r="F1267" s="347"/>
      <c r="G1267" s="347"/>
      <c r="H1267" s="504"/>
      <c r="I1267" s="359"/>
      <c r="J1267" s="347"/>
      <c r="K1267" s="347"/>
      <c r="L1267" s="347"/>
      <c r="M1267" s="347"/>
      <c r="N1267" s="347"/>
      <c r="O1267" s="347"/>
      <c r="P1267" s="347"/>
      <c r="Q1267" s="347"/>
      <c r="R1267" s="140"/>
    </row>
    <row r="1268" spans="2:18" x14ac:dyDescent="0.2">
      <c r="B1268" s="119"/>
      <c r="C1268" s="357"/>
      <c r="D1268" s="174"/>
      <c r="E1268" s="273"/>
      <c r="F1268" s="273"/>
      <c r="G1268" s="352"/>
      <c r="H1268" s="406"/>
      <c r="I1268" s="359"/>
      <c r="J1268" s="267"/>
      <c r="K1268" s="267"/>
      <c r="L1268" s="267"/>
      <c r="M1268" s="267"/>
      <c r="N1268" s="267"/>
      <c r="O1268" s="267"/>
      <c r="P1268" s="267"/>
      <c r="Q1268" s="267"/>
      <c r="R1268" s="143"/>
    </row>
    <row r="1269" spans="2:18" x14ac:dyDescent="0.2">
      <c r="B1269" s="176"/>
      <c r="C1269" s="170" t="s">
        <v>784</v>
      </c>
      <c r="D1269" s="481" t="s">
        <v>731</v>
      </c>
      <c r="E1269" s="347"/>
      <c r="F1269" s="347"/>
      <c r="G1269" s="347"/>
      <c r="H1269" s="504"/>
      <c r="I1269" s="140"/>
      <c r="J1269" s="347"/>
      <c r="K1269" s="347"/>
      <c r="L1269" s="347"/>
      <c r="M1269" s="347"/>
      <c r="N1269" s="347"/>
      <c r="O1269" s="347"/>
      <c r="P1269" s="347"/>
      <c r="Q1269" s="347"/>
      <c r="R1269" s="140"/>
    </row>
    <row r="1270" spans="2:18" x14ac:dyDescent="0.2">
      <c r="B1270" s="98"/>
      <c r="C1270" s="170"/>
      <c r="D1270" s="174"/>
      <c r="E1270" s="273"/>
      <c r="F1270" s="273"/>
      <c r="G1270" s="352"/>
      <c r="H1270" s="406"/>
      <c r="I1270" s="140"/>
      <c r="J1270" s="267"/>
      <c r="K1270" s="267"/>
      <c r="L1270" s="267"/>
      <c r="M1270" s="267"/>
      <c r="N1270" s="267"/>
      <c r="O1270" s="267"/>
      <c r="P1270" s="267"/>
      <c r="Q1270" s="143"/>
      <c r="R1270" s="143"/>
    </row>
    <row r="1271" spans="2:18" x14ac:dyDescent="0.2">
      <c r="B1271" s="176" t="s">
        <v>785</v>
      </c>
      <c r="C1271" s="101"/>
      <c r="D1271" s="481" t="s">
        <v>731</v>
      </c>
      <c r="E1271" s="347"/>
      <c r="F1271" s="347"/>
      <c r="G1271" s="347"/>
      <c r="H1271" s="504"/>
      <c r="I1271" s="140"/>
      <c r="J1271" s="347"/>
      <c r="K1271" s="347"/>
      <c r="L1271" s="347"/>
      <c r="M1271" s="347"/>
      <c r="N1271" s="347"/>
      <c r="O1271" s="347"/>
      <c r="P1271" s="347"/>
      <c r="Q1271" s="347"/>
      <c r="R1271" s="140"/>
    </row>
    <row r="1272" spans="2:18" x14ac:dyDescent="0.2">
      <c r="B1272" s="119"/>
      <c r="C1272" s="119"/>
      <c r="D1272" s="174"/>
      <c r="E1272" s="273"/>
      <c r="F1272" s="273"/>
      <c r="G1272" s="352"/>
      <c r="H1272" s="406"/>
      <c r="I1272" s="143"/>
      <c r="J1272" s="267"/>
      <c r="K1272" s="267"/>
      <c r="L1272" s="267"/>
      <c r="M1272" s="267"/>
      <c r="N1272" s="267"/>
      <c r="O1272" s="267"/>
      <c r="P1272" s="267"/>
      <c r="Q1272" s="143"/>
      <c r="R1272" s="143"/>
    </row>
    <row r="1273" spans="2:18" x14ac:dyDescent="0.2">
      <c r="B1273" s="101" t="s">
        <v>786</v>
      </c>
      <c r="C1273" s="176"/>
      <c r="D1273" s="481" t="s">
        <v>731</v>
      </c>
      <c r="E1273" s="347"/>
      <c r="F1273" s="347"/>
      <c r="G1273" s="350"/>
      <c r="H1273" s="504"/>
      <c r="I1273" s="140"/>
      <c r="J1273" s="351"/>
      <c r="K1273" s="351"/>
      <c r="L1273" s="351"/>
      <c r="M1273" s="351"/>
      <c r="N1273" s="351"/>
      <c r="O1273" s="351"/>
      <c r="P1273" s="351"/>
      <c r="Q1273" s="140"/>
      <c r="R1273" s="140"/>
    </row>
    <row r="1274" spans="2:18" x14ac:dyDescent="0.2">
      <c r="B1274" s="119"/>
      <c r="C1274" s="119"/>
      <c r="D1274" s="174"/>
      <c r="E1274" s="273"/>
      <c r="F1274" s="273"/>
      <c r="G1274" s="352"/>
      <c r="H1274" s="406"/>
      <c r="I1274" s="143"/>
      <c r="J1274" s="267"/>
      <c r="K1274" s="267"/>
      <c r="L1274" s="267"/>
      <c r="M1274" s="267"/>
      <c r="N1274" s="267"/>
      <c r="O1274" s="267"/>
      <c r="P1274" s="267"/>
      <c r="Q1274" s="143"/>
      <c r="R1274" s="143"/>
    </row>
    <row r="1275" spans="2:18" x14ac:dyDescent="0.2">
      <c r="B1275" s="101"/>
      <c r="C1275" s="170" t="s">
        <v>227</v>
      </c>
      <c r="D1275" s="481" t="s">
        <v>731</v>
      </c>
      <c r="E1275" s="347"/>
      <c r="F1275" s="347"/>
      <c r="G1275" s="350"/>
      <c r="H1275" s="504"/>
      <c r="I1275" s="140"/>
      <c r="J1275" s="351"/>
      <c r="K1275" s="351"/>
      <c r="L1275" s="351"/>
      <c r="M1275" s="351"/>
      <c r="N1275" s="351"/>
      <c r="O1275" s="351"/>
      <c r="P1275" s="351"/>
      <c r="Q1275" s="140"/>
      <c r="R1275" s="140"/>
    </row>
    <row r="1276" spans="2:18" x14ac:dyDescent="0.2">
      <c r="B1276" s="119" t="s">
        <v>671</v>
      </c>
      <c r="C1276" s="119" t="s">
        <v>229</v>
      </c>
      <c r="D1276" s="174"/>
      <c r="E1276" s="273"/>
      <c r="F1276" s="273"/>
      <c r="G1276" s="352"/>
      <c r="H1276" s="406"/>
      <c r="I1276" s="143"/>
      <c r="J1276" s="267"/>
      <c r="K1276" s="354"/>
      <c r="L1276" s="354"/>
      <c r="M1276" s="354"/>
      <c r="N1276" s="354"/>
      <c r="O1276" s="354"/>
      <c r="P1276" s="354"/>
      <c r="Q1276" s="354"/>
      <c r="R1276" s="143"/>
    </row>
    <row r="1277" spans="2:18" x14ac:dyDescent="0.2">
      <c r="B1277" s="119" t="s">
        <v>787</v>
      </c>
      <c r="C1277" s="119" t="s">
        <v>788</v>
      </c>
      <c r="D1277" s="174"/>
      <c r="E1277" s="273"/>
      <c r="F1277" s="273"/>
      <c r="G1277" s="352"/>
      <c r="H1277" s="406"/>
      <c r="I1277" s="143"/>
      <c r="J1277" s="267"/>
      <c r="K1277" s="354"/>
      <c r="L1277" s="354"/>
      <c r="M1277" s="354"/>
      <c r="N1277" s="354"/>
      <c r="O1277" s="354"/>
      <c r="P1277" s="354"/>
      <c r="Q1277" s="354"/>
      <c r="R1277" s="143"/>
    </row>
    <row r="1278" spans="2:18" x14ac:dyDescent="0.2">
      <c r="B1278" s="101"/>
      <c r="C1278" s="359" t="s">
        <v>789</v>
      </c>
      <c r="D1278" s="481"/>
      <c r="E1278" s="347"/>
      <c r="F1278" s="347"/>
      <c r="G1278" s="347"/>
      <c r="H1278" s="504"/>
      <c r="I1278" s="140"/>
      <c r="J1278" s="347"/>
      <c r="K1278" s="347"/>
      <c r="L1278" s="347"/>
      <c r="M1278" s="347"/>
      <c r="N1278" s="347"/>
      <c r="O1278" s="347"/>
      <c r="P1278" s="347"/>
      <c r="Q1278" s="347"/>
      <c r="R1278" s="140"/>
    </row>
    <row r="1279" spans="2:18" x14ac:dyDescent="0.2">
      <c r="B1279" s="119"/>
      <c r="C1279" s="359"/>
      <c r="D1279" s="174"/>
      <c r="E1279" s="273"/>
      <c r="F1279" s="273"/>
      <c r="G1279" s="352"/>
      <c r="H1279" s="406"/>
      <c r="I1279" s="143"/>
      <c r="J1279" s="267"/>
      <c r="K1279" s="267"/>
      <c r="L1279" s="267"/>
      <c r="M1279" s="267"/>
      <c r="N1279" s="267"/>
      <c r="O1279" s="267"/>
      <c r="P1279" s="267"/>
      <c r="Q1279" s="143"/>
      <c r="R1279" s="143"/>
    </row>
    <row r="1280" spans="2:18" x14ac:dyDescent="0.2">
      <c r="B1280" s="119" t="s">
        <v>790</v>
      </c>
      <c r="C1280" s="119" t="s">
        <v>228</v>
      </c>
      <c r="D1280" s="174"/>
      <c r="E1280" s="273"/>
      <c r="F1280" s="273"/>
      <c r="G1280" s="352"/>
      <c r="H1280" s="406"/>
      <c r="I1280" s="143"/>
      <c r="J1280" s="267"/>
      <c r="K1280" s="354"/>
      <c r="L1280" s="354"/>
      <c r="M1280" s="354"/>
      <c r="N1280" s="354"/>
      <c r="O1280" s="354"/>
      <c r="P1280" s="354"/>
      <c r="Q1280" s="354"/>
      <c r="R1280" s="143"/>
    </row>
    <row r="1281" spans="2:18" x14ac:dyDescent="0.2">
      <c r="B1281" s="119" t="s">
        <v>677</v>
      </c>
      <c r="C1281" s="119" t="s">
        <v>231</v>
      </c>
      <c r="D1281" s="174"/>
      <c r="E1281" s="273"/>
      <c r="F1281" s="273"/>
      <c r="G1281" s="352"/>
      <c r="H1281" s="406"/>
      <c r="I1281" s="143"/>
      <c r="J1281" s="267"/>
      <c r="K1281" s="354"/>
      <c r="L1281" s="354"/>
      <c r="M1281" s="354"/>
      <c r="N1281" s="354"/>
      <c r="O1281" s="354"/>
      <c r="P1281" s="354"/>
      <c r="Q1281" s="354"/>
      <c r="R1281" s="143"/>
    </row>
    <row r="1282" spans="2:18" x14ac:dyDescent="0.2">
      <c r="B1282" s="119" t="s">
        <v>791</v>
      </c>
      <c r="C1282" s="141" t="s">
        <v>232</v>
      </c>
      <c r="D1282" s="174"/>
      <c r="E1282" s="273"/>
      <c r="F1282" s="273"/>
      <c r="G1282" s="352"/>
      <c r="H1282" s="406"/>
      <c r="I1282" s="487"/>
      <c r="J1282" s="267"/>
      <c r="K1282" s="354"/>
      <c r="L1282" s="354"/>
      <c r="M1282" s="354"/>
      <c r="N1282" s="354"/>
      <c r="O1282" s="354"/>
      <c r="P1282" s="354"/>
      <c r="Q1282" s="354"/>
      <c r="R1282" s="143"/>
    </row>
    <row r="1283" spans="2:18" x14ac:dyDescent="0.2">
      <c r="B1283" s="101"/>
      <c r="C1283" s="140" t="s">
        <v>233</v>
      </c>
      <c r="D1283" s="481"/>
      <c r="E1283" s="347"/>
      <c r="F1283" s="347"/>
      <c r="G1283" s="347"/>
      <c r="H1283" s="504"/>
      <c r="I1283" s="140"/>
      <c r="J1283" s="347"/>
      <c r="K1283" s="347"/>
      <c r="L1283" s="347"/>
      <c r="M1283" s="347"/>
      <c r="N1283" s="347"/>
      <c r="O1283" s="347"/>
      <c r="P1283" s="347"/>
      <c r="Q1283" s="347"/>
      <c r="R1283" s="140"/>
    </row>
    <row r="1284" spans="2:18" x14ac:dyDescent="0.2">
      <c r="B1284" s="119"/>
      <c r="C1284" s="119"/>
      <c r="D1284" s="174"/>
      <c r="E1284" s="273"/>
      <c r="F1284" s="273"/>
      <c r="G1284" s="352"/>
      <c r="H1284" s="406"/>
      <c r="I1284" s="143"/>
      <c r="J1284" s="267"/>
      <c r="K1284" s="267"/>
      <c r="L1284" s="267"/>
      <c r="M1284" s="267"/>
      <c r="N1284" s="267"/>
      <c r="O1284" s="267"/>
      <c r="P1284" s="267"/>
      <c r="Q1284" s="143"/>
      <c r="R1284" s="143"/>
    </row>
    <row r="1285" spans="2:18" x14ac:dyDescent="0.2">
      <c r="B1285" s="101"/>
      <c r="C1285" s="170" t="s">
        <v>792</v>
      </c>
      <c r="D1285" s="481" t="s">
        <v>731</v>
      </c>
      <c r="E1285" s="347"/>
      <c r="F1285" s="347"/>
      <c r="G1285" s="350"/>
      <c r="H1285" s="504"/>
      <c r="I1285" s="140"/>
      <c r="J1285" s="351"/>
      <c r="K1285" s="351"/>
      <c r="L1285" s="351"/>
      <c r="M1285" s="351"/>
      <c r="N1285" s="351"/>
      <c r="O1285" s="351"/>
      <c r="P1285" s="351"/>
      <c r="Q1285" s="140"/>
      <c r="R1285" s="140"/>
    </row>
    <row r="1286" spans="2:18" x14ac:dyDescent="0.2">
      <c r="B1286" s="119" t="s">
        <v>793</v>
      </c>
      <c r="C1286" s="119" t="s">
        <v>794</v>
      </c>
      <c r="D1286" s="174"/>
      <c r="E1286" s="273"/>
      <c r="F1286" s="273"/>
      <c r="G1286" s="352"/>
      <c r="H1286" s="406"/>
      <c r="I1286" s="143"/>
      <c r="J1286" s="267"/>
      <c r="K1286" s="354"/>
      <c r="L1286" s="354"/>
      <c r="M1286" s="354"/>
      <c r="N1286" s="354"/>
      <c r="O1286" s="354"/>
      <c r="P1286" s="354"/>
      <c r="Q1286" s="354"/>
      <c r="R1286" s="143"/>
    </row>
    <row r="1287" spans="2:18" x14ac:dyDescent="0.2">
      <c r="B1287" s="119" t="s">
        <v>795</v>
      </c>
      <c r="C1287" s="119" t="s">
        <v>794</v>
      </c>
      <c r="D1287" s="174"/>
      <c r="E1287" s="273"/>
      <c r="F1287" s="273"/>
      <c r="G1287" s="352"/>
      <c r="H1287" s="406"/>
      <c r="I1287" s="143"/>
      <c r="J1287" s="267"/>
      <c r="K1287" s="354"/>
      <c r="L1287" s="354"/>
      <c r="M1287" s="354"/>
      <c r="N1287" s="354"/>
      <c r="O1287" s="354"/>
      <c r="P1287" s="354"/>
      <c r="Q1287" s="354"/>
      <c r="R1287" s="143"/>
    </row>
    <row r="1288" spans="2:18" x14ac:dyDescent="0.2">
      <c r="B1288" s="119" t="s">
        <v>796</v>
      </c>
      <c r="C1288" s="141" t="s">
        <v>236</v>
      </c>
      <c r="D1288" s="174"/>
      <c r="E1288" s="273"/>
      <c r="F1288" s="273"/>
      <c r="G1288" s="352"/>
      <c r="H1288" s="406"/>
      <c r="I1288" s="487"/>
      <c r="J1288" s="267"/>
      <c r="K1288" s="354"/>
      <c r="L1288" s="354"/>
      <c r="M1288" s="354"/>
      <c r="N1288" s="354"/>
      <c r="O1288" s="354"/>
      <c r="P1288" s="354"/>
      <c r="Q1288" s="354"/>
      <c r="R1288" s="143"/>
    </row>
    <row r="1289" spans="2:18" x14ac:dyDescent="0.2">
      <c r="B1289" s="119" t="s">
        <v>797</v>
      </c>
      <c r="C1289" s="119" t="s">
        <v>237</v>
      </c>
      <c r="D1289" s="174"/>
      <c r="E1289" s="273"/>
      <c r="F1289" s="273"/>
      <c r="G1289" s="352"/>
      <c r="H1289" s="406"/>
      <c r="I1289" s="143"/>
      <c r="J1289" s="267"/>
      <c r="K1289" s="354"/>
      <c r="L1289" s="354"/>
      <c r="M1289" s="354"/>
      <c r="N1289" s="354"/>
      <c r="O1289" s="354"/>
      <c r="P1289" s="354"/>
      <c r="Q1289" s="354"/>
      <c r="R1289" s="143"/>
    </row>
    <row r="1290" spans="2:18" x14ac:dyDescent="0.2">
      <c r="B1290" s="176"/>
      <c r="C1290" s="359" t="s">
        <v>798</v>
      </c>
      <c r="D1290" s="481"/>
      <c r="E1290" s="347"/>
      <c r="F1290" s="347"/>
      <c r="G1290" s="347"/>
      <c r="H1290" s="504"/>
      <c r="I1290" s="359"/>
      <c r="J1290" s="347"/>
      <c r="K1290" s="347"/>
      <c r="L1290" s="347"/>
      <c r="M1290" s="347"/>
      <c r="N1290" s="347"/>
      <c r="O1290" s="347"/>
      <c r="P1290" s="347"/>
      <c r="Q1290" s="347"/>
      <c r="R1290" s="140"/>
    </row>
    <row r="1291" spans="2:18" x14ac:dyDescent="0.2">
      <c r="B1291" s="98"/>
      <c r="C1291" s="98"/>
      <c r="D1291" s="174"/>
      <c r="E1291" s="273"/>
      <c r="F1291" s="273"/>
      <c r="G1291" s="352"/>
      <c r="H1291" s="406"/>
      <c r="I1291" s="143"/>
      <c r="J1291" s="267"/>
      <c r="K1291" s="267"/>
      <c r="L1291" s="267"/>
      <c r="M1291" s="267"/>
      <c r="N1291" s="267"/>
      <c r="O1291" s="267"/>
      <c r="P1291" s="267"/>
      <c r="Q1291" s="143"/>
      <c r="R1291" s="143"/>
    </row>
    <row r="1292" spans="2:18" x14ac:dyDescent="0.2">
      <c r="B1292" s="119" t="s">
        <v>799</v>
      </c>
      <c r="C1292" s="119" t="s">
        <v>228</v>
      </c>
      <c r="D1292" s="174"/>
      <c r="E1292" s="273"/>
      <c r="F1292" s="273"/>
      <c r="G1292" s="352"/>
      <c r="H1292" s="406"/>
      <c r="I1292" s="143"/>
      <c r="J1292" s="267"/>
      <c r="K1292" s="354"/>
      <c r="L1292" s="354"/>
      <c r="M1292" s="354"/>
      <c r="N1292" s="354"/>
      <c r="O1292" s="354"/>
      <c r="P1292" s="354"/>
      <c r="Q1292" s="354"/>
      <c r="R1292" s="143"/>
    </row>
    <row r="1293" spans="2:18" x14ac:dyDescent="0.2">
      <c r="B1293" s="119" t="s">
        <v>800</v>
      </c>
      <c r="C1293" s="119" t="s">
        <v>238</v>
      </c>
      <c r="D1293" s="174"/>
      <c r="E1293" s="273"/>
      <c r="F1293" s="273"/>
      <c r="G1293" s="352"/>
      <c r="H1293" s="406"/>
      <c r="I1293" s="143"/>
      <c r="J1293" s="267"/>
      <c r="K1293" s="354"/>
      <c r="L1293" s="354"/>
      <c r="M1293" s="354"/>
      <c r="N1293" s="354"/>
      <c r="O1293" s="354"/>
      <c r="P1293" s="354"/>
      <c r="Q1293" s="354"/>
      <c r="R1293" s="143"/>
    </row>
    <row r="1294" spans="2:18" x14ac:dyDescent="0.2">
      <c r="B1294" s="176"/>
      <c r="C1294" s="359" t="s">
        <v>801</v>
      </c>
      <c r="D1294" s="481"/>
      <c r="E1294" s="347"/>
      <c r="F1294" s="347"/>
      <c r="G1294" s="347"/>
      <c r="H1294" s="504"/>
      <c r="I1294" s="359"/>
      <c r="J1294" s="347"/>
      <c r="K1294" s="347"/>
      <c r="L1294" s="347"/>
      <c r="M1294" s="347"/>
      <c r="N1294" s="347"/>
      <c r="O1294" s="347"/>
      <c r="P1294" s="347"/>
      <c r="Q1294" s="347"/>
      <c r="R1294" s="140"/>
    </row>
    <row r="1295" spans="2:18" x14ac:dyDescent="0.2">
      <c r="B1295" s="119"/>
      <c r="C1295" s="98"/>
      <c r="D1295" s="174"/>
      <c r="E1295" s="273"/>
      <c r="F1295" s="273"/>
      <c r="G1295" s="352"/>
      <c r="H1295" s="406"/>
      <c r="I1295" s="140"/>
      <c r="J1295" s="267"/>
      <c r="K1295" s="267"/>
      <c r="L1295" s="267"/>
      <c r="M1295" s="267"/>
      <c r="N1295" s="267"/>
      <c r="O1295" s="267"/>
      <c r="P1295" s="267"/>
      <c r="Q1295" s="267"/>
      <c r="R1295" s="143"/>
    </row>
    <row r="1296" spans="2:18" x14ac:dyDescent="0.2">
      <c r="B1296" s="101"/>
      <c r="C1296" s="140" t="s">
        <v>802</v>
      </c>
      <c r="D1296" s="481"/>
      <c r="E1296" s="347"/>
      <c r="F1296" s="347"/>
      <c r="G1296" s="347"/>
      <c r="H1296" s="504"/>
      <c r="I1296" s="140"/>
      <c r="J1296" s="347"/>
      <c r="K1296" s="347"/>
      <c r="L1296" s="347"/>
      <c r="M1296" s="347"/>
      <c r="N1296" s="347"/>
      <c r="O1296" s="347"/>
      <c r="P1296" s="347"/>
      <c r="Q1296" s="347"/>
      <c r="R1296" s="140"/>
    </row>
    <row r="1297" spans="2:18" x14ac:dyDescent="0.2">
      <c r="B1297" s="119"/>
      <c r="C1297" s="98"/>
      <c r="D1297" s="174"/>
      <c r="E1297" s="273"/>
      <c r="F1297" s="273"/>
      <c r="G1297" s="352"/>
      <c r="H1297" s="406"/>
      <c r="I1297" s="143"/>
      <c r="J1297" s="267"/>
      <c r="K1297" s="267"/>
      <c r="L1297" s="267"/>
      <c r="M1297" s="267"/>
      <c r="N1297" s="267"/>
      <c r="O1297" s="267"/>
      <c r="P1297" s="267"/>
      <c r="Q1297" s="143"/>
      <c r="R1297" s="143"/>
    </row>
    <row r="1298" spans="2:18" x14ac:dyDescent="0.2">
      <c r="B1298" s="101"/>
      <c r="C1298" s="171" t="s">
        <v>241</v>
      </c>
      <c r="D1298" s="481" t="s">
        <v>731</v>
      </c>
      <c r="E1298" s="347"/>
      <c r="F1298" s="347"/>
      <c r="G1298" s="350"/>
      <c r="H1298" s="504"/>
      <c r="I1298" s="140"/>
      <c r="J1298" s="351"/>
      <c r="K1298" s="351"/>
      <c r="L1298" s="351"/>
      <c r="M1298" s="351"/>
      <c r="N1298" s="351"/>
      <c r="O1298" s="351"/>
      <c r="P1298" s="351"/>
      <c r="Q1298" s="140"/>
      <c r="R1298" s="140"/>
    </row>
    <row r="1299" spans="2:18" x14ac:dyDescent="0.2">
      <c r="B1299" s="119" t="s">
        <v>803</v>
      </c>
      <c r="C1299" s="172" t="s">
        <v>242</v>
      </c>
      <c r="D1299" s="174"/>
      <c r="E1299" s="273"/>
      <c r="F1299" s="273"/>
      <c r="G1299" s="352"/>
      <c r="H1299" s="406"/>
      <c r="I1299" s="143"/>
      <c r="J1299" s="267"/>
      <c r="K1299" s="354"/>
      <c r="L1299" s="354"/>
      <c r="M1299" s="354"/>
      <c r="N1299" s="354"/>
      <c r="O1299" s="354"/>
      <c r="P1299" s="354"/>
      <c r="Q1299" s="354"/>
      <c r="R1299" s="143"/>
    </row>
    <row r="1300" spans="2:18" x14ac:dyDescent="0.2">
      <c r="B1300" s="119" t="s">
        <v>804</v>
      </c>
      <c r="C1300" s="172" t="s">
        <v>243</v>
      </c>
      <c r="D1300" s="174"/>
      <c r="E1300" s="273"/>
      <c r="F1300" s="273"/>
      <c r="G1300" s="352"/>
      <c r="H1300" s="406"/>
      <c r="I1300" s="143"/>
      <c r="J1300" s="267"/>
      <c r="K1300" s="354"/>
      <c r="L1300" s="354"/>
      <c r="M1300" s="354"/>
      <c r="N1300" s="354"/>
      <c r="O1300" s="354"/>
      <c r="P1300" s="354"/>
      <c r="Q1300" s="354"/>
      <c r="R1300" s="143"/>
    </row>
    <row r="1301" spans="2:18" x14ac:dyDescent="0.2">
      <c r="B1301" s="119" t="s">
        <v>805</v>
      </c>
      <c r="C1301" s="172" t="s">
        <v>241</v>
      </c>
      <c r="D1301" s="174"/>
      <c r="E1301" s="273"/>
      <c r="F1301" s="273"/>
      <c r="G1301" s="352"/>
      <c r="H1301" s="406"/>
      <c r="I1301" s="143"/>
      <c r="J1301" s="267"/>
      <c r="K1301" s="354"/>
      <c r="L1301" s="354"/>
      <c r="M1301" s="354"/>
      <c r="N1301" s="354"/>
      <c r="O1301" s="354"/>
      <c r="P1301" s="354"/>
      <c r="Q1301" s="354"/>
      <c r="R1301" s="143"/>
    </row>
    <row r="1302" spans="2:18" x14ac:dyDescent="0.2">
      <c r="B1302" s="101"/>
      <c r="C1302" s="140" t="s">
        <v>806</v>
      </c>
      <c r="D1302" s="481"/>
      <c r="E1302" s="347"/>
      <c r="F1302" s="347"/>
      <c r="G1302" s="347"/>
      <c r="H1302" s="504"/>
      <c r="I1302" s="140"/>
      <c r="J1302" s="347"/>
      <c r="K1302" s="347"/>
      <c r="L1302" s="347"/>
      <c r="M1302" s="347"/>
      <c r="N1302" s="347"/>
      <c r="O1302" s="347"/>
      <c r="P1302" s="347"/>
      <c r="Q1302" s="347"/>
      <c r="R1302" s="140"/>
    </row>
    <row r="1303" spans="2:18" x14ac:dyDescent="0.2">
      <c r="B1303" s="119"/>
      <c r="C1303" s="140"/>
      <c r="D1303" s="174"/>
      <c r="E1303" s="273"/>
      <c r="F1303" s="273"/>
      <c r="G1303" s="352"/>
      <c r="H1303" s="406"/>
      <c r="I1303" s="140"/>
      <c r="J1303" s="267"/>
      <c r="K1303" s="267"/>
      <c r="L1303" s="267"/>
      <c r="M1303" s="267"/>
      <c r="N1303" s="267"/>
      <c r="O1303" s="267"/>
      <c r="P1303" s="267"/>
      <c r="Q1303" s="143"/>
      <c r="R1303" s="143"/>
    </row>
    <row r="1304" spans="2:18" x14ac:dyDescent="0.2">
      <c r="B1304" s="119" t="s">
        <v>807</v>
      </c>
      <c r="C1304" s="172" t="s">
        <v>228</v>
      </c>
      <c r="D1304" s="174"/>
      <c r="E1304" s="273"/>
      <c r="F1304" s="273"/>
      <c r="G1304" s="352"/>
      <c r="H1304" s="406"/>
      <c r="I1304" s="143"/>
      <c r="J1304" s="267"/>
      <c r="K1304" s="267"/>
      <c r="L1304" s="267"/>
      <c r="M1304" s="267"/>
      <c r="N1304" s="267"/>
      <c r="O1304" s="267"/>
      <c r="P1304" s="267"/>
      <c r="Q1304" s="354"/>
      <c r="R1304" s="143"/>
    </row>
    <row r="1305" spans="2:18" x14ac:dyDescent="0.2">
      <c r="B1305" s="119" t="s">
        <v>808</v>
      </c>
      <c r="C1305" s="172" t="s">
        <v>244</v>
      </c>
      <c r="D1305" s="174"/>
      <c r="E1305" s="273"/>
      <c r="F1305" s="273"/>
      <c r="G1305" s="352"/>
      <c r="H1305" s="406"/>
      <c r="I1305" s="487"/>
      <c r="J1305" s="267"/>
      <c r="K1305" s="267"/>
      <c r="L1305" s="267"/>
      <c r="M1305" s="267"/>
      <c r="N1305" s="267"/>
      <c r="O1305" s="267"/>
      <c r="P1305" s="267"/>
      <c r="Q1305" s="354"/>
      <c r="R1305" s="143"/>
    </row>
    <row r="1306" spans="2:18" x14ac:dyDescent="0.2">
      <c r="B1306" s="101"/>
      <c r="C1306" s="140" t="s">
        <v>245</v>
      </c>
      <c r="D1306" s="481"/>
      <c r="E1306" s="347"/>
      <c r="F1306" s="347"/>
      <c r="G1306" s="347"/>
      <c r="H1306" s="504"/>
      <c r="I1306" s="359"/>
      <c r="J1306" s="347"/>
      <c r="K1306" s="347"/>
      <c r="L1306" s="347"/>
      <c r="M1306" s="347"/>
      <c r="N1306" s="347"/>
      <c r="O1306" s="347"/>
      <c r="P1306" s="347"/>
      <c r="Q1306" s="347"/>
      <c r="R1306" s="140"/>
    </row>
    <row r="1307" spans="2:18" x14ac:dyDescent="0.2">
      <c r="B1307" s="119"/>
      <c r="C1307" s="172"/>
      <c r="D1307" s="174"/>
      <c r="E1307" s="273"/>
      <c r="F1307" s="273"/>
      <c r="G1307" s="352"/>
      <c r="H1307" s="406"/>
      <c r="I1307" s="487"/>
      <c r="J1307" s="267"/>
      <c r="K1307" s="267"/>
      <c r="L1307" s="267"/>
      <c r="M1307" s="267"/>
      <c r="N1307" s="267"/>
      <c r="O1307" s="267"/>
      <c r="P1307" s="267"/>
      <c r="Q1307" s="143"/>
      <c r="R1307" s="143"/>
    </row>
    <row r="1308" spans="2:18" x14ac:dyDescent="0.2">
      <c r="B1308" s="610" t="s">
        <v>809</v>
      </c>
      <c r="C1308" s="176"/>
      <c r="D1308" s="481"/>
      <c r="E1308" s="347"/>
      <c r="F1308" s="347"/>
      <c r="G1308" s="347"/>
      <c r="H1308" s="504"/>
      <c r="I1308" s="140"/>
      <c r="J1308" s="347"/>
      <c r="K1308" s="347"/>
      <c r="L1308" s="347"/>
      <c r="M1308" s="347"/>
      <c r="N1308" s="347"/>
      <c r="O1308" s="347"/>
      <c r="P1308" s="347"/>
      <c r="Q1308" s="347"/>
      <c r="R1308" s="140"/>
    </row>
    <row r="1309" spans="2:18" ht="13.5" thickBot="1" x14ac:dyDescent="0.25">
      <c r="B1309" s="98"/>
      <c r="C1309" s="101"/>
      <c r="D1309" s="174"/>
      <c r="E1309" s="273"/>
      <c r="F1309" s="273"/>
      <c r="G1309" s="352"/>
      <c r="H1309" s="406"/>
      <c r="I1309" s="140"/>
      <c r="J1309" s="267"/>
      <c r="K1309" s="267"/>
      <c r="L1309" s="267"/>
      <c r="M1309" s="267"/>
      <c r="N1309" s="267"/>
      <c r="O1309" s="267"/>
      <c r="P1309" s="267"/>
      <c r="Q1309" s="143"/>
      <c r="R1309" s="143"/>
    </row>
    <row r="1310" spans="2:18" ht="13.5" thickBot="1" x14ac:dyDescent="0.25">
      <c r="B1310" s="177" t="s">
        <v>810</v>
      </c>
      <c r="C1310" s="611"/>
      <c r="D1310" s="179" t="s">
        <v>731</v>
      </c>
      <c r="E1310" s="278"/>
      <c r="F1310" s="278"/>
      <c r="G1310" s="278"/>
      <c r="H1310" s="505"/>
      <c r="I1310" s="280"/>
      <c r="J1310" s="278"/>
      <c r="K1310" s="278"/>
      <c r="L1310" s="278"/>
      <c r="M1310" s="278"/>
      <c r="N1310" s="278"/>
      <c r="O1310" s="278"/>
      <c r="P1310" s="278"/>
      <c r="Q1310" s="278"/>
      <c r="R1310" s="140"/>
    </row>
    <row r="1311" spans="2:18" x14ac:dyDescent="0.2">
      <c r="B1311" s="98"/>
      <c r="C1311" s="101"/>
      <c r="D1311" s="110"/>
      <c r="E1311" s="273"/>
      <c r="F1311" s="273"/>
      <c r="G1311" s="352"/>
      <c r="H1311" s="406"/>
      <c r="I1311" s="140"/>
      <c r="J1311" s="267"/>
      <c r="K1311" s="267"/>
      <c r="L1311" s="267"/>
      <c r="M1311" s="267"/>
      <c r="N1311" s="267"/>
      <c r="O1311" s="267"/>
      <c r="P1311" s="267"/>
      <c r="Q1311" s="143"/>
      <c r="R1311" s="143"/>
    </row>
    <row r="1312" spans="2:18" x14ac:dyDescent="0.2">
      <c r="B1312" s="101" t="s">
        <v>249</v>
      </c>
      <c r="C1312" s="101"/>
      <c r="D1312" s="116"/>
      <c r="E1312" s="347"/>
      <c r="F1312" s="347"/>
      <c r="G1312" s="350"/>
      <c r="H1312" s="504"/>
      <c r="I1312" s="140"/>
      <c r="J1312" s="351"/>
      <c r="K1312" s="351"/>
      <c r="L1312" s="351"/>
      <c r="M1312" s="351"/>
      <c r="N1312" s="351"/>
      <c r="O1312" s="351"/>
      <c r="P1312" s="351"/>
      <c r="Q1312" s="140"/>
      <c r="R1312" s="140"/>
    </row>
    <row r="1313" spans="2:18" x14ac:dyDescent="0.2">
      <c r="B1313" s="119" t="s">
        <v>811</v>
      </c>
      <c r="C1313" s="119" t="s">
        <v>250</v>
      </c>
      <c r="D1313" s="110"/>
      <c r="E1313" s="273"/>
      <c r="F1313" s="273"/>
      <c r="G1313" s="352"/>
      <c r="H1313" s="406"/>
      <c r="I1313" s="143"/>
      <c r="J1313" s="267"/>
      <c r="K1313" s="354"/>
      <c r="L1313" s="354"/>
      <c r="M1313" s="354"/>
      <c r="N1313" s="354"/>
      <c r="O1313" s="354"/>
      <c r="P1313" s="354"/>
      <c r="Q1313" s="354"/>
      <c r="R1313" s="143"/>
    </row>
    <row r="1314" spans="2:18" x14ac:dyDescent="0.2">
      <c r="B1314" s="119" t="s">
        <v>812</v>
      </c>
      <c r="C1314" s="119" t="s">
        <v>251</v>
      </c>
      <c r="D1314" s="110"/>
      <c r="E1314" s="273"/>
      <c r="F1314" s="273"/>
      <c r="G1314" s="352"/>
      <c r="H1314" s="406"/>
      <c r="I1314" s="143"/>
      <c r="J1314" s="267"/>
      <c r="K1314" s="354"/>
      <c r="L1314" s="354"/>
      <c r="M1314" s="354"/>
      <c r="N1314" s="354"/>
      <c r="O1314" s="354"/>
      <c r="P1314" s="354"/>
      <c r="Q1314" s="354"/>
      <c r="R1314" s="143"/>
    </row>
    <row r="1315" spans="2:18" x14ac:dyDescent="0.2">
      <c r="B1315" s="119" t="s">
        <v>813</v>
      </c>
      <c r="C1315" s="119" t="s">
        <v>254</v>
      </c>
      <c r="D1315" s="110"/>
      <c r="E1315" s="273"/>
      <c r="F1315" s="273"/>
      <c r="G1315" s="352"/>
      <c r="H1315" s="406"/>
      <c r="I1315" s="143"/>
      <c r="J1315" s="267"/>
      <c r="K1315" s="354"/>
      <c r="L1315" s="354"/>
      <c r="M1315" s="354"/>
      <c r="N1315" s="354"/>
      <c r="O1315" s="354"/>
      <c r="P1315" s="354"/>
      <c r="Q1315" s="354"/>
      <c r="R1315" s="143"/>
    </row>
    <row r="1316" spans="2:18" x14ac:dyDescent="0.2">
      <c r="B1316" s="141" t="s">
        <v>814</v>
      </c>
      <c r="C1316" s="119" t="s">
        <v>815</v>
      </c>
      <c r="D1316" s="110"/>
      <c r="E1316" s="273"/>
      <c r="F1316" s="273"/>
      <c r="G1316" s="352"/>
      <c r="H1316" s="406"/>
      <c r="I1316" s="143"/>
      <c r="J1316" s="267"/>
      <c r="K1316" s="354"/>
      <c r="L1316" s="354"/>
      <c r="M1316" s="354"/>
      <c r="N1316" s="354"/>
      <c r="O1316" s="354"/>
      <c r="P1316" s="354"/>
      <c r="Q1316" s="354"/>
      <c r="R1316" s="143"/>
    </row>
    <row r="1317" spans="2:18" x14ac:dyDescent="0.2">
      <c r="B1317" s="141"/>
      <c r="C1317" s="119"/>
      <c r="D1317" s="110"/>
      <c r="E1317" s="273"/>
      <c r="F1317" s="273"/>
      <c r="G1317" s="352"/>
      <c r="H1317" s="406"/>
      <c r="I1317" s="143"/>
      <c r="J1317" s="267"/>
      <c r="K1317" s="354"/>
      <c r="L1317" s="354"/>
      <c r="M1317" s="354"/>
      <c r="N1317" s="354"/>
      <c r="O1317" s="354"/>
      <c r="P1317" s="354"/>
      <c r="Q1317" s="354"/>
      <c r="R1317" s="143"/>
    </row>
    <row r="1318" spans="2:18" x14ac:dyDescent="0.2">
      <c r="B1318" s="176" t="s">
        <v>816</v>
      </c>
      <c r="C1318" s="180"/>
      <c r="D1318" s="116"/>
      <c r="E1318" s="347"/>
      <c r="F1318" s="347"/>
      <c r="G1318" s="347"/>
      <c r="H1318" s="504"/>
      <c r="I1318" s="359"/>
      <c r="J1318" s="347"/>
      <c r="K1318" s="347"/>
      <c r="L1318" s="347"/>
      <c r="M1318" s="347"/>
      <c r="N1318" s="347"/>
      <c r="O1318" s="347"/>
      <c r="P1318" s="347"/>
      <c r="Q1318" s="347"/>
      <c r="R1318" s="140"/>
    </row>
    <row r="1319" spans="2:18" ht="13.5" thickBot="1" x14ac:dyDescent="0.25">
      <c r="B1319" s="119"/>
      <c r="C1319" s="119"/>
      <c r="D1319" s="110"/>
      <c r="E1319" s="273"/>
      <c r="F1319" s="273"/>
      <c r="G1319" s="352"/>
      <c r="H1319" s="406"/>
      <c r="I1319" s="143"/>
      <c r="J1319" s="267"/>
      <c r="K1319" s="267"/>
      <c r="L1319" s="267"/>
      <c r="M1319" s="267"/>
      <c r="N1319" s="267"/>
      <c r="O1319" s="267"/>
      <c r="P1319" s="267"/>
      <c r="Q1319" s="143"/>
      <c r="R1319" s="143"/>
    </row>
    <row r="1320" spans="2:18" ht="13.5" thickBot="1" x14ac:dyDescent="0.25">
      <c r="B1320" s="177" t="s">
        <v>817</v>
      </c>
      <c r="C1320" s="178"/>
      <c r="D1320" s="179" t="s">
        <v>731</v>
      </c>
      <c r="E1320" s="278"/>
      <c r="F1320" s="278"/>
      <c r="G1320" s="278"/>
      <c r="H1320" s="505"/>
      <c r="I1320" s="280"/>
      <c r="J1320" s="278"/>
      <c r="K1320" s="278"/>
      <c r="L1320" s="278"/>
      <c r="M1320" s="278"/>
      <c r="N1320" s="278"/>
      <c r="O1320" s="278"/>
      <c r="P1320" s="278"/>
      <c r="Q1320" s="278"/>
      <c r="R1320" s="140"/>
    </row>
    <row r="1321" spans="2:18" ht="13.5" thickBot="1" x14ac:dyDescent="0.25"/>
    <row r="1322" spans="2:18" x14ac:dyDescent="0.2">
      <c r="B1322" s="96" t="s">
        <v>0</v>
      </c>
      <c r="C1322" s="239"/>
      <c r="D1322" s="151"/>
      <c r="E1322" s="423"/>
      <c r="F1322" s="424"/>
      <c r="G1322" s="425"/>
      <c r="H1322" s="426"/>
      <c r="I1322" s="150"/>
      <c r="K1322" s="151"/>
      <c r="L1322" s="151"/>
      <c r="M1322" s="151"/>
      <c r="N1322" s="151"/>
      <c r="O1322" s="151"/>
      <c r="P1322" s="151"/>
      <c r="Q1322" s="151"/>
    </row>
    <row r="1323" spans="2:18" x14ac:dyDescent="0.2">
      <c r="B1323" s="100" t="s">
        <v>530</v>
      </c>
      <c r="C1323" s="329"/>
      <c r="D1323" s="151"/>
      <c r="E1323" s="423"/>
      <c r="F1323" s="424"/>
      <c r="G1323" s="425"/>
      <c r="H1323" s="426"/>
      <c r="I1323" s="150"/>
      <c r="K1323" s="151"/>
      <c r="L1323" s="151"/>
      <c r="M1323" s="151"/>
      <c r="N1323" s="151"/>
      <c r="O1323" s="151"/>
      <c r="P1323" s="151"/>
      <c r="Q1323" s="151"/>
    </row>
    <row r="1324" spans="2:18" x14ac:dyDescent="0.2">
      <c r="B1324" s="102" t="s">
        <v>818</v>
      </c>
      <c r="C1324" s="329"/>
      <c r="D1324" s="151"/>
      <c r="E1324" s="427"/>
      <c r="F1324" s="427"/>
      <c r="G1324" s="425"/>
      <c r="H1324" s="426"/>
      <c r="I1324" s="150"/>
      <c r="J1324" s="151"/>
      <c r="K1324" s="151"/>
      <c r="L1324" s="151"/>
      <c r="M1324" s="151"/>
      <c r="N1324" s="151"/>
      <c r="O1324" s="151"/>
      <c r="P1324" s="151"/>
      <c r="Q1324" s="151"/>
      <c r="R1324" s="151"/>
    </row>
    <row r="1325" spans="2:18" x14ac:dyDescent="0.2">
      <c r="B1325" s="102" t="s">
        <v>531</v>
      </c>
      <c r="C1325" s="329"/>
      <c r="D1325" s="151"/>
      <c r="E1325" s="427"/>
      <c r="F1325" s="427"/>
      <c r="G1325" s="425"/>
      <c r="H1325" s="426"/>
      <c r="I1325" s="150"/>
      <c r="J1325" s="151"/>
      <c r="K1325" s="151"/>
      <c r="L1325" s="151"/>
      <c r="M1325" s="151"/>
      <c r="N1325" s="151"/>
      <c r="O1325" s="151"/>
      <c r="P1325" s="151"/>
      <c r="Q1325" s="151"/>
      <c r="R1325" s="151"/>
    </row>
    <row r="1326" spans="2:18" ht="13.5" thickBot="1" x14ac:dyDescent="0.25">
      <c r="B1326" s="103" t="s">
        <v>532</v>
      </c>
      <c r="C1326" s="330"/>
      <c r="D1326" s="151"/>
      <c r="E1326" s="427"/>
      <c r="F1326" s="427"/>
      <c r="G1326" s="425"/>
      <c r="H1326" s="426"/>
      <c r="I1326" s="150"/>
      <c r="J1326" s="151"/>
      <c r="K1326" s="151"/>
      <c r="L1326" s="151"/>
      <c r="M1326" s="151"/>
      <c r="N1326" s="151"/>
      <c r="O1326" s="151"/>
      <c r="P1326" s="151"/>
      <c r="Q1326" s="151"/>
      <c r="R1326" s="151"/>
    </row>
    <row r="1327" spans="2:18" ht="13.5" thickBot="1" x14ac:dyDescent="0.25">
      <c r="B1327" s="467"/>
      <c r="C1327" s="151"/>
      <c r="D1327" s="151"/>
      <c r="E1327" s="427"/>
      <c r="F1327" s="427"/>
      <c r="G1327" s="425"/>
      <c r="H1327" s="426"/>
      <c r="I1327" s="150"/>
      <c r="J1327" s="151"/>
      <c r="K1327" s="151"/>
      <c r="L1327" s="151"/>
      <c r="M1327" s="151"/>
      <c r="N1327" s="151"/>
      <c r="O1327" s="151"/>
      <c r="P1327" s="151"/>
      <c r="Q1327" s="151"/>
      <c r="R1327" s="151"/>
    </row>
    <row r="1328" spans="2:18" ht="13.5" thickBot="1" x14ac:dyDescent="0.25">
      <c r="B1328" s="151" t="s">
        <v>3</v>
      </c>
      <c r="C1328" s="151"/>
      <c r="D1328" s="151"/>
      <c r="E1328" s="612"/>
      <c r="F1328" s="612"/>
      <c r="G1328" s="613"/>
      <c r="H1328" s="614"/>
      <c r="I1328" s="644"/>
      <c r="J1328" s="645"/>
      <c r="K1328" s="645"/>
      <c r="L1328" s="645"/>
      <c r="M1328" s="645"/>
      <c r="N1328" s="645"/>
      <c r="O1328" s="645"/>
      <c r="P1328" s="645"/>
      <c r="Q1328" s="646"/>
      <c r="R1328" s="150"/>
    </row>
    <row r="1329" spans="2:18" x14ac:dyDescent="0.2">
      <c r="B1329" s="373"/>
      <c r="C1329" s="373"/>
      <c r="D1329" s="373"/>
      <c r="E1329" s="236"/>
      <c r="F1329" s="236"/>
      <c r="G1329" s="237"/>
      <c r="H1329" s="603"/>
      <c r="I1329" s="239"/>
      <c r="J1329" s="235"/>
      <c r="K1329" s="240"/>
      <c r="L1329" s="240"/>
      <c r="M1329" s="240"/>
      <c r="N1329" s="235"/>
      <c r="O1329" s="240"/>
      <c r="P1329" s="240"/>
      <c r="Q1329" s="240"/>
      <c r="R1329" s="615"/>
    </row>
    <row r="1330" spans="2:18" x14ac:dyDescent="0.2">
      <c r="B1330" s="245" t="s">
        <v>4</v>
      </c>
      <c r="C1330" s="245" t="s">
        <v>5</v>
      </c>
      <c r="D1330" s="245" t="s">
        <v>6</v>
      </c>
      <c r="E1330" s="246"/>
      <c r="F1330" s="246"/>
      <c r="G1330" s="247"/>
      <c r="H1330" s="605"/>
      <c r="I1330" s="249"/>
      <c r="J1330" s="244"/>
      <c r="K1330" s="244"/>
      <c r="L1330" s="244"/>
      <c r="M1330" s="244"/>
      <c r="N1330" s="244"/>
      <c r="O1330" s="244"/>
      <c r="P1330" s="244"/>
      <c r="Q1330" s="578"/>
      <c r="R1330" s="606"/>
    </row>
    <row r="1331" spans="2:18" x14ac:dyDescent="0.2">
      <c r="B1331" s="245" t="s">
        <v>11</v>
      </c>
      <c r="C1331" s="245"/>
      <c r="D1331" s="245" t="s">
        <v>520</v>
      </c>
      <c r="E1331" s="246"/>
      <c r="F1331" s="246"/>
      <c r="G1331" s="247"/>
      <c r="H1331" s="605"/>
      <c r="I1331" s="249"/>
      <c r="J1331" s="244"/>
      <c r="K1331" s="579"/>
      <c r="L1331" s="579"/>
      <c r="M1331" s="244"/>
      <c r="N1331" s="244"/>
      <c r="O1331" s="244"/>
      <c r="P1331" s="244"/>
      <c r="Q1331" s="578"/>
      <c r="R1331" s="606"/>
    </row>
    <row r="1332" spans="2:18" ht="13.5" thickBot="1" x14ac:dyDescent="0.25">
      <c r="B1332" s="258"/>
      <c r="C1332" s="258"/>
      <c r="D1332" s="258"/>
      <c r="E1332" s="254"/>
      <c r="F1332" s="254"/>
      <c r="G1332" s="255"/>
      <c r="H1332" s="608"/>
      <c r="I1332" s="257"/>
      <c r="J1332" s="580"/>
      <c r="K1332" s="580"/>
      <c r="L1332" s="581"/>
      <c r="M1332" s="581"/>
      <c r="N1332" s="581"/>
      <c r="O1332" s="581"/>
      <c r="P1332" s="581"/>
      <c r="Q1332" s="259"/>
      <c r="R1332" s="616"/>
    </row>
    <row r="1333" spans="2:18" x14ac:dyDescent="0.2">
      <c r="B1333" s="152"/>
      <c r="C1333" s="152"/>
      <c r="D1333" s="152"/>
      <c r="E1333" s="428"/>
      <c r="F1333" s="428"/>
      <c r="G1333" s="429"/>
      <c r="H1333" s="430"/>
      <c r="I1333" s="159"/>
      <c r="J1333" s="152"/>
      <c r="K1333" s="152"/>
      <c r="L1333" s="152"/>
      <c r="M1333" s="152"/>
      <c r="N1333" s="152"/>
      <c r="O1333" s="152"/>
      <c r="P1333" s="152"/>
      <c r="Q1333" s="152"/>
      <c r="R1333" s="152"/>
    </row>
    <row r="1334" spans="2:18" x14ac:dyDescent="0.2">
      <c r="B1334" s="153"/>
      <c r="C1334" s="149" t="s">
        <v>819</v>
      </c>
      <c r="D1334" s="155" t="s">
        <v>820</v>
      </c>
      <c r="E1334" s="432"/>
      <c r="F1334" s="432"/>
      <c r="G1334" s="433"/>
      <c r="H1334" s="437"/>
      <c r="I1334" s="161"/>
      <c r="J1334" s="162"/>
      <c r="K1334" s="162"/>
      <c r="L1334" s="162"/>
      <c r="M1334" s="162"/>
      <c r="N1334" s="162"/>
      <c r="O1334" s="162"/>
      <c r="P1334" s="162"/>
      <c r="Q1334" s="617"/>
      <c r="R1334" s="157"/>
    </row>
    <row r="1335" spans="2:18" x14ac:dyDescent="0.2">
      <c r="B1335" s="153"/>
      <c r="C1335" s="149" t="s">
        <v>821</v>
      </c>
      <c r="D1335" s="155" t="s">
        <v>820</v>
      </c>
      <c r="E1335" s="313"/>
      <c r="F1335" s="313"/>
      <c r="G1335" s="436"/>
      <c r="H1335" s="437"/>
      <c r="I1335" s="161"/>
      <c r="J1335" s="162"/>
      <c r="K1335" s="162"/>
      <c r="L1335" s="162"/>
      <c r="M1335" s="162"/>
      <c r="N1335" s="162"/>
      <c r="O1335" s="162"/>
      <c r="P1335" s="162"/>
      <c r="Q1335" s="471"/>
      <c r="R1335" s="161"/>
    </row>
    <row r="1336" spans="2:18" x14ac:dyDescent="0.2">
      <c r="B1336" s="149"/>
      <c r="C1336" s="149" t="s">
        <v>822</v>
      </c>
      <c r="D1336" s="155" t="s">
        <v>820</v>
      </c>
      <c r="E1336" s="313"/>
      <c r="F1336" s="313"/>
      <c r="G1336" s="436"/>
      <c r="H1336" s="437"/>
      <c r="I1336" s="161"/>
      <c r="J1336" s="162"/>
      <c r="K1336" s="162"/>
      <c r="L1336" s="162"/>
      <c r="M1336" s="162"/>
      <c r="N1336" s="162"/>
      <c r="O1336" s="162"/>
      <c r="P1336" s="162"/>
      <c r="Q1336" s="452"/>
      <c r="R1336" s="471"/>
    </row>
    <row r="1337" spans="2:18" x14ac:dyDescent="0.2">
      <c r="B1337" s="149"/>
      <c r="C1337" s="149" t="s">
        <v>823</v>
      </c>
      <c r="D1337" s="155" t="s">
        <v>820</v>
      </c>
      <c r="E1337" s="313"/>
      <c r="F1337" s="313"/>
      <c r="G1337" s="436"/>
      <c r="H1337" s="437"/>
      <c r="I1337" s="161"/>
      <c r="J1337" s="162"/>
      <c r="K1337" s="162"/>
      <c r="L1337" s="162"/>
      <c r="M1337" s="162"/>
      <c r="N1337" s="162"/>
      <c r="O1337" s="162"/>
      <c r="P1337" s="162"/>
      <c r="Q1337" s="452"/>
      <c r="R1337" s="471"/>
    </row>
    <row r="1338" spans="2:18" x14ac:dyDescent="0.2">
      <c r="B1338" s="154"/>
      <c r="C1338" s="453" t="s">
        <v>824</v>
      </c>
      <c r="D1338" s="155" t="s">
        <v>820</v>
      </c>
      <c r="E1338" s="432"/>
      <c r="F1338" s="432"/>
      <c r="G1338" s="433"/>
      <c r="H1338" s="437"/>
      <c r="I1338" s="161"/>
      <c r="J1338" s="162"/>
      <c r="K1338" s="162"/>
      <c r="L1338" s="162"/>
      <c r="M1338" s="162"/>
      <c r="N1338" s="162"/>
      <c r="O1338" s="162"/>
      <c r="P1338" s="162"/>
      <c r="Q1338" s="162"/>
      <c r="R1338" s="162"/>
    </row>
    <row r="1339" spans="2:18" ht="13.5" thickBot="1" x14ac:dyDescent="0.25">
      <c r="B1339" s="149"/>
      <c r="C1339" s="149"/>
      <c r="D1339" s="132"/>
      <c r="E1339" s="313"/>
      <c r="F1339" s="313"/>
      <c r="G1339" s="436"/>
      <c r="H1339" s="437"/>
      <c r="I1339" s="161"/>
      <c r="J1339" s="160"/>
      <c r="K1339" s="160"/>
      <c r="L1339" s="160"/>
      <c r="M1339" s="160"/>
      <c r="N1339" s="160"/>
      <c r="O1339" s="160"/>
      <c r="P1339" s="160"/>
      <c r="Q1339" s="161"/>
      <c r="R1339" s="161"/>
    </row>
    <row r="1340" spans="2:18" ht="13.5" thickBot="1" x14ac:dyDescent="0.25">
      <c r="B1340" s="454" t="s">
        <v>825</v>
      </c>
      <c r="C1340" s="455"/>
      <c r="D1340" s="447" t="s">
        <v>820</v>
      </c>
      <c r="E1340" s="456"/>
      <c r="F1340" s="456"/>
      <c r="G1340" s="456"/>
      <c r="H1340" s="457"/>
      <c r="I1340" s="458"/>
      <c r="J1340" s="456"/>
      <c r="K1340" s="456"/>
      <c r="L1340" s="456"/>
      <c r="M1340" s="456"/>
      <c r="N1340" s="456"/>
      <c r="O1340" s="456"/>
      <c r="P1340" s="456"/>
      <c r="Q1340" s="456"/>
      <c r="R1340" s="157"/>
    </row>
  </sheetData>
  <mergeCells count="25">
    <mergeCell ref="I1328:Q1328"/>
    <mergeCell ref="I825:Q825"/>
    <mergeCell ref="I879:Q879"/>
    <mergeCell ref="I900:Q900"/>
    <mergeCell ref="I926:Q926"/>
    <mergeCell ref="I1064:Q1064"/>
    <mergeCell ref="I1202:Q1202"/>
    <mergeCell ref="I789:Q789"/>
    <mergeCell ref="I224:Q224"/>
    <mergeCell ref="I333:Q333"/>
    <mergeCell ref="I351:Q351"/>
    <mergeCell ref="I380:Q380"/>
    <mergeCell ref="I401:Q401"/>
    <mergeCell ref="I426:Q426"/>
    <mergeCell ref="I450:Q450"/>
    <mergeCell ref="I494:Q494"/>
    <mergeCell ref="I548:Q548"/>
    <mergeCell ref="I658:Q658"/>
    <mergeCell ref="I689:Q689"/>
    <mergeCell ref="I207:Q207"/>
    <mergeCell ref="I8:Q8"/>
    <mergeCell ref="I39:Q39"/>
    <mergeCell ref="I81:Q81"/>
    <mergeCell ref="I147:Q147"/>
    <mergeCell ref="I178:Q178"/>
  </mergeCells>
  <pageMargins left="0.7" right="0.7" top="0.75" bottom="0.75" header="0.3" footer="0.3"/>
  <pageSetup scale="61" orientation="landscape" r:id="rId1"/>
  <headerFooter>
    <oddHeader xml:space="preserve">&amp;RSummary of COS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F1340"/>
  <sheetViews>
    <sheetView zoomScale="81" zoomScaleNormal="81" workbookViewId="0">
      <selection activeCell="E19" sqref="E19"/>
    </sheetView>
  </sheetViews>
  <sheetFormatPr defaultColWidth="8" defaultRowHeight="12.75" x14ac:dyDescent="0.2"/>
  <cols>
    <col min="1" max="1" width="2.75" style="98" customWidth="1"/>
    <col min="2" max="2" width="6" style="95" customWidth="1"/>
    <col min="3" max="3" width="34.5" style="95" customWidth="1"/>
    <col min="4" max="4" width="10.625" style="95" customWidth="1"/>
    <col min="5" max="6" width="10.25" style="216" customWidth="1"/>
    <col min="7" max="7" width="10.25" style="217" customWidth="1"/>
    <col min="8" max="8" width="4" style="223" customWidth="1"/>
    <col min="9" max="9" width="12.125" style="181" customWidth="1"/>
    <col min="10" max="11" width="10.25" style="181" customWidth="1"/>
    <col min="12" max="12" width="11.5" style="181" customWidth="1"/>
    <col min="13" max="13" width="12.375" style="181" customWidth="1"/>
    <col min="14" max="16" width="12" style="181" customWidth="1"/>
    <col min="17" max="18" width="11.625" style="181" customWidth="1"/>
    <col min="19" max="19" width="12.25" style="95" customWidth="1"/>
    <col min="20" max="21" width="11.625" style="95" customWidth="1"/>
    <col min="22" max="22" width="15.5" style="95" customWidth="1"/>
    <col min="23" max="23" width="10" style="95" customWidth="1"/>
    <col min="24" max="16384" width="8" style="95"/>
  </cols>
  <sheetData>
    <row r="1" spans="1:214" ht="15" x14ac:dyDescent="0.25">
      <c r="A1" s="215"/>
      <c r="B1" s="145"/>
      <c r="C1" s="105"/>
      <c r="D1" s="119"/>
      <c r="H1" s="218"/>
      <c r="I1" s="105"/>
      <c r="J1" s="105"/>
      <c r="K1" s="105"/>
    </row>
    <row r="2" spans="1:214" x14ac:dyDescent="0.2">
      <c r="C2" s="219" t="s">
        <v>0</v>
      </c>
      <c r="D2" s="97"/>
      <c r="E2" s="220"/>
      <c r="F2" s="221"/>
      <c r="G2" s="222"/>
      <c r="O2" s="641" t="s">
        <v>851</v>
      </c>
    </row>
    <row r="3" spans="1:214" x14ac:dyDescent="0.2">
      <c r="C3" s="224" t="s">
        <v>508</v>
      </c>
      <c r="D3" s="101"/>
      <c r="E3" s="225"/>
      <c r="F3" s="221"/>
      <c r="G3" s="222"/>
    </row>
    <row r="4" spans="1:214" x14ac:dyDescent="0.2">
      <c r="C4" s="224" t="s">
        <v>509</v>
      </c>
      <c r="D4" s="97"/>
      <c r="E4" s="225"/>
      <c r="F4" s="226"/>
      <c r="J4" s="227"/>
      <c r="K4" s="227"/>
      <c r="L4" s="227"/>
      <c r="M4" s="227"/>
      <c r="N4" s="227"/>
      <c r="O4" s="227"/>
      <c r="P4" s="227"/>
      <c r="Q4" s="227"/>
      <c r="R4" s="227"/>
    </row>
    <row r="5" spans="1:214" x14ac:dyDescent="0.2">
      <c r="C5" s="228"/>
      <c r="D5" s="97"/>
      <c r="E5" s="225"/>
      <c r="F5" s="226"/>
    </row>
    <row r="6" spans="1:214" x14ac:dyDescent="0.2">
      <c r="C6" s="229" t="s">
        <v>826</v>
      </c>
      <c r="D6" s="97"/>
      <c r="E6" s="225"/>
      <c r="F6" s="226"/>
    </row>
    <row r="7" spans="1:214" ht="13.5" thickBot="1" x14ac:dyDescent="0.25">
      <c r="B7" s="230"/>
      <c r="C7" s="97" t="s">
        <v>511</v>
      </c>
      <c r="D7" s="104"/>
      <c r="E7" s="231" t="s">
        <v>533</v>
      </c>
      <c r="F7" s="231" t="s">
        <v>533</v>
      </c>
      <c r="G7" s="231" t="s">
        <v>533</v>
      </c>
      <c r="H7" s="232"/>
      <c r="J7" s="231" t="s">
        <v>533</v>
      </c>
      <c r="K7" s="231" t="s">
        <v>533</v>
      </c>
      <c r="L7" s="231" t="s">
        <v>533</v>
      </c>
      <c r="M7" s="231" t="s">
        <v>533</v>
      </c>
      <c r="N7" s="231" t="s">
        <v>533</v>
      </c>
      <c r="O7" s="231" t="s">
        <v>533</v>
      </c>
      <c r="P7" s="231" t="s">
        <v>533</v>
      </c>
      <c r="Q7" s="231" t="s">
        <v>533</v>
      </c>
    </row>
    <row r="8" spans="1:214" s="104" customFormat="1" ht="13.7" customHeight="1" thickBot="1" x14ac:dyDescent="0.25">
      <c r="A8" s="98"/>
      <c r="B8" s="105"/>
      <c r="C8" s="105"/>
      <c r="D8" s="105"/>
      <c r="E8" s="231"/>
      <c r="F8" s="231"/>
      <c r="G8" s="233"/>
      <c r="H8" s="232"/>
      <c r="I8" s="644" t="s">
        <v>512</v>
      </c>
      <c r="J8" s="645"/>
      <c r="K8" s="645"/>
      <c r="L8" s="645"/>
      <c r="M8" s="645"/>
      <c r="N8" s="645"/>
      <c r="O8" s="645"/>
      <c r="P8" s="645"/>
      <c r="Q8" s="646"/>
      <c r="R8" s="106"/>
      <c r="T8" s="106"/>
      <c r="U8" s="106"/>
      <c r="V8" s="106"/>
      <c r="W8" s="106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5"/>
      <c r="BL8" s="175"/>
      <c r="BM8" s="175"/>
      <c r="BN8" s="175"/>
      <c r="BO8" s="175"/>
      <c r="BP8" s="175"/>
      <c r="BQ8" s="175"/>
      <c r="BR8" s="175"/>
      <c r="BS8" s="175"/>
      <c r="BT8" s="175"/>
      <c r="BU8" s="175"/>
      <c r="BV8" s="175"/>
      <c r="BW8" s="175"/>
      <c r="BX8" s="175"/>
      <c r="BY8" s="175"/>
      <c r="BZ8" s="175"/>
      <c r="CA8" s="175"/>
      <c r="CB8" s="175"/>
      <c r="CC8" s="175"/>
      <c r="CD8" s="175"/>
      <c r="CE8" s="175"/>
      <c r="CF8" s="175"/>
      <c r="CG8" s="175"/>
      <c r="CH8" s="175"/>
      <c r="CI8" s="175"/>
      <c r="CJ8" s="175"/>
      <c r="CK8" s="175"/>
      <c r="CL8" s="175"/>
      <c r="CM8" s="175"/>
      <c r="CN8" s="175"/>
      <c r="CO8" s="175"/>
      <c r="CP8" s="175"/>
      <c r="CQ8" s="175"/>
      <c r="CR8" s="175"/>
      <c r="CS8" s="175"/>
      <c r="CT8" s="175"/>
      <c r="CU8" s="175"/>
      <c r="CV8" s="175"/>
      <c r="CW8" s="175"/>
      <c r="CX8" s="175"/>
      <c r="CY8" s="175"/>
      <c r="CZ8" s="175"/>
      <c r="DA8" s="175"/>
      <c r="DB8" s="175"/>
      <c r="DC8" s="175"/>
      <c r="DD8" s="175"/>
      <c r="DE8" s="175"/>
      <c r="DF8" s="175"/>
      <c r="DG8" s="175"/>
      <c r="DH8" s="175"/>
      <c r="DI8" s="175"/>
      <c r="DJ8" s="175"/>
      <c r="DK8" s="175"/>
      <c r="DL8" s="175"/>
      <c r="DM8" s="175"/>
      <c r="DN8" s="175"/>
      <c r="DO8" s="175"/>
      <c r="DP8" s="175"/>
      <c r="DQ8" s="175"/>
      <c r="DR8" s="175"/>
      <c r="DS8" s="175"/>
      <c r="DT8" s="175"/>
      <c r="DU8" s="175"/>
      <c r="DV8" s="175"/>
      <c r="DW8" s="175"/>
      <c r="DX8" s="175"/>
      <c r="DY8" s="175"/>
      <c r="DZ8" s="175"/>
      <c r="EA8" s="175"/>
      <c r="EB8" s="175"/>
      <c r="EC8" s="175"/>
      <c r="ED8" s="175"/>
      <c r="EE8" s="175"/>
      <c r="EF8" s="175"/>
      <c r="EG8" s="175"/>
      <c r="EH8" s="175"/>
      <c r="EI8" s="175"/>
      <c r="EJ8" s="175"/>
      <c r="EK8" s="175"/>
      <c r="EL8" s="175"/>
      <c r="EM8" s="175"/>
      <c r="EN8" s="175"/>
      <c r="EO8" s="175"/>
      <c r="EP8" s="175"/>
      <c r="EQ8" s="175"/>
      <c r="ER8" s="175"/>
      <c r="ES8" s="175"/>
      <c r="ET8" s="175"/>
      <c r="EU8" s="175"/>
      <c r="EV8" s="175"/>
      <c r="EW8" s="175"/>
      <c r="EX8" s="175"/>
      <c r="EY8" s="175"/>
      <c r="EZ8" s="175"/>
      <c r="FA8" s="175"/>
      <c r="FB8" s="175"/>
      <c r="FC8" s="175"/>
      <c r="FD8" s="175"/>
      <c r="FE8" s="175"/>
      <c r="FF8" s="175"/>
      <c r="FG8" s="175"/>
      <c r="FH8" s="175"/>
      <c r="FI8" s="175"/>
      <c r="FJ8" s="175"/>
      <c r="FK8" s="175"/>
      <c r="FL8" s="175"/>
      <c r="FM8" s="175"/>
      <c r="FN8" s="175"/>
      <c r="FO8" s="175"/>
      <c r="FP8" s="175"/>
      <c r="FQ8" s="175"/>
      <c r="FR8" s="175"/>
      <c r="FS8" s="175"/>
      <c r="FT8" s="175"/>
      <c r="FU8" s="175"/>
      <c r="FV8" s="175"/>
      <c r="FW8" s="175"/>
      <c r="FX8" s="175"/>
      <c r="FY8" s="175"/>
      <c r="FZ8" s="175"/>
      <c r="GA8" s="175"/>
      <c r="GB8" s="175"/>
      <c r="GC8" s="175"/>
      <c r="GD8" s="175"/>
      <c r="GE8" s="175"/>
      <c r="GF8" s="175"/>
      <c r="GG8" s="175"/>
      <c r="GH8" s="175"/>
      <c r="GI8" s="175"/>
      <c r="GJ8" s="175"/>
      <c r="GK8" s="175"/>
      <c r="GL8" s="175"/>
      <c r="GM8" s="175"/>
      <c r="GN8" s="175"/>
      <c r="GO8" s="175"/>
      <c r="GP8" s="175"/>
      <c r="GQ8" s="175"/>
      <c r="GR8" s="175"/>
      <c r="GS8" s="175"/>
      <c r="GT8" s="175"/>
      <c r="GU8" s="175"/>
      <c r="GV8" s="175"/>
      <c r="GW8" s="175"/>
      <c r="GX8" s="175"/>
      <c r="GY8" s="175"/>
      <c r="GZ8" s="175"/>
      <c r="HA8" s="175"/>
      <c r="HB8" s="175"/>
      <c r="HC8" s="175"/>
      <c r="HD8" s="175"/>
      <c r="HE8" s="175"/>
      <c r="HF8" s="175"/>
    </row>
    <row r="9" spans="1:214" x14ac:dyDescent="0.2">
      <c r="B9" s="105"/>
      <c r="C9" s="235"/>
      <c r="D9" s="235"/>
      <c r="E9" s="236"/>
      <c r="F9" s="236" t="s">
        <v>513</v>
      </c>
      <c r="G9" s="237" t="s">
        <v>514</v>
      </c>
      <c r="H9" s="603"/>
      <c r="I9" s="239"/>
      <c r="J9" s="235"/>
      <c r="K9" s="240"/>
      <c r="L9" s="240"/>
      <c r="M9" s="240"/>
      <c r="N9" s="235"/>
      <c r="O9" s="240"/>
      <c r="P9" s="240"/>
      <c r="Q9" s="241"/>
      <c r="R9" s="242" t="s">
        <v>368</v>
      </c>
      <c r="T9" s="243"/>
      <c r="U9" s="243"/>
    </row>
    <row r="10" spans="1:214" ht="11.25" x14ac:dyDescent="0.2">
      <c r="B10" s="145"/>
      <c r="C10" s="245" t="s">
        <v>5</v>
      </c>
      <c r="D10" s="245" t="s">
        <v>6</v>
      </c>
      <c r="E10" s="246" t="s">
        <v>727</v>
      </c>
      <c r="F10" s="246" t="s">
        <v>515</v>
      </c>
      <c r="G10" s="247" t="s">
        <v>516</v>
      </c>
      <c r="H10" s="248" t="s">
        <v>517</v>
      </c>
      <c r="I10" s="249" t="s">
        <v>518</v>
      </c>
      <c r="J10" s="245" t="s">
        <v>7</v>
      </c>
      <c r="K10" s="245" t="s">
        <v>8</v>
      </c>
      <c r="L10" s="245" t="s">
        <v>8</v>
      </c>
      <c r="M10" s="245" t="s">
        <v>9</v>
      </c>
      <c r="N10" s="245" t="s">
        <v>10</v>
      </c>
      <c r="O10" s="245" t="s">
        <v>57</v>
      </c>
      <c r="P10" s="245" t="s">
        <v>57</v>
      </c>
      <c r="Q10" s="250" t="s">
        <v>519</v>
      </c>
      <c r="R10" s="251"/>
    </row>
    <row r="11" spans="1:214" ht="11.25" x14ac:dyDescent="0.2">
      <c r="B11" s="105"/>
      <c r="C11" s="245"/>
      <c r="D11" s="245" t="s">
        <v>520</v>
      </c>
      <c r="E11" s="246" t="s">
        <v>490</v>
      </c>
      <c r="F11" s="246" t="s">
        <v>827</v>
      </c>
      <c r="G11" s="247" t="s">
        <v>490</v>
      </c>
      <c r="H11" s="248" t="s">
        <v>522</v>
      </c>
      <c r="I11" s="249" t="s">
        <v>523</v>
      </c>
      <c r="J11" s="245"/>
      <c r="K11" s="252" t="s">
        <v>524</v>
      </c>
      <c r="L11" s="252" t="s">
        <v>525</v>
      </c>
      <c r="M11" s="245"/>
      <c r="N11" s="245"/>
      <c r="O11" s="245" t="s">
        <v>59</v>
      </c>
      <c r="P11" s="245" t="s">
        <v>60</v>
      </c>
      <c r="Q11" s="250" t="s">
        <v>526</v>
      </c>
      <c r="R11" s="251"/>
    </row>
    <row r="12" spans="1:214" ht="13.5" thickBot="1" x14ac:dyDescent="0.25">
      <c r="B12" s="105"/>
      <c r="C12" s="253"/>
      <c r="D12" s="253"/>
      <c r="E12" s="254"/>
      <c r="F12" s="254"/>
      <c r="G12" s="255"/>
      <c r="H12" s="608"/>
      <c r="I12" s="257" t="s">
        <v>527</v>
      </c>
      <c r="J12" s="258"/>
      <c r="K12" s="258"/>
      <c r="L12" s="259"/>
      <c r="M12" s="259"/>
      <c r="N12" s="259"/>
      <c r="O12" s="259"/>
      <c r="P12" s="259"/>
      <c r="Q12" s="260"/>
      <c r="R12" s="261"/>
    </row>
    <row r="13" spans="1:214" x14ac:dyDescent="0.2">
      <c r="B13" s="105"/>
      <c r="C13" s="108"/>
      <c r="D13" s="109"/>
      <c r="E13" s="262"/>
      <c r="F13" s="262"/>
      <c r="G13" s="263"/>
      <c r="J13" s="206"/>
      <c r="K13" s="264"/>
      <c r="L13" s="264"/>
      <c r="M13" s="264"/>
      <c r="N13" s="264"/>
      <c r="O13" s="264"/>
      <c r="P13" s="264"/>
      <c r="Q13" s="264"/>
      <c r="R13" s="265"/>
    </row>
    <row r="14" spans="1:214" x14ac:dyDescent="0.2">
      <c r="B14" s="119"/>
      <c r="C14" s="111" t="s">
        <v>134</v>
      </c>
      <c r="D14" s="112" t="s">
        <v>135</v>
      </c>
      <c r="E14" s="266">
        <f>E679</f>
        <v>46689.310749637683</v>
      </c>
      <c r="F14" s="266">
        <f>F679</f>
        <v>0</v>
      </c>
      <c r="G14" s="266">
        <f>G679</f>
        <v>46689.310749637683</v>
      </c>
      <c r="I14" s="267"/>
      <c r="J14" s="266">
        <f>J679</f>
        <v>33631.173366173345</v>
      </c>
      <c r="K14" s="266">
        <f t="shared" ref="K14:P14" si="0">K679</f>
        <v>2312.6558288944279</v>
      </c>
      <c r="L14" s="266">
        <f t="shared" si="0"/>
        <v>8421.3640362267452</v>
      </c>
      <c r="M14" s="266">
        <f t="shared" si="0"/>
        <v>1294.7440210162295</v>
      </c>
      <c r="N14" s="266">
        <f t="shared" si="0"/>
        <v>1029.3734973269284</v>
      </c>
      <c r="O14" s="266">
        <f t="shared" si="0"/>
        <v>0</v>
      </c>
      <c r="P14" s="266">
        <f t="shared" si="0"/>
        <v>0</v>
      </c>
      <c r="Q14" s="266">
        <f>SUM(J14:P14)</f>
        <v>46689.310749637683</v>
      </c>
      <c r="R14" s="265">
        <f>Q14-G14</f>
        <v>0</v>
      </c>
      <c r="T14" s="268"/>
      <c r="U14" s="268"/>
      <c r="V14" s="99"/>
      <c r="W14" s="99"/>
    </row>
    <row r="15" spans="1:214" x14ac:dyDescent="0.2">
      <c r="B15" s="119"/>
      <c r="C15" s="114" t="s">
        <v>136</v>
      </c>
      <c r="D15" s="112" t="s">
        <v>125</v>
      </c>
      <c r="E15" s="266">
        <f>E783</f>
        <v>20104.80510941258</v>
      </c>
      <c r="F15" s="266">
        <f>F783</f>
        <v>0</v>
      </c>
      <c r="G15" s="266">
        <f>G783</f>
        <v>20104.80510941258</v>
      </c>
      <c r="I15" s="267"/>
      <c r="J15" s="266">
        <f>J783</f>
        <v>12478.480198406793</v>
      </c>
      <c r="K15" s="266">
        <f t="shared" ref="K15:P15" si="1">K783</f>
        <v>956.56787530939005</v>
      </c>
      <c r="L15" s="266">
        <f t="shared" si="1"/>
        <v>4116.5496525528661</v>
      </c>
      <c r="M15" s="266">
        <f t="shared" si="1"/>
        <v>984.56790619385026</v>
      </c>
      <c r="N15" s="266">
        <f t="shared" si="1"/>
        <v>1568.6394769496792</v>
      </c>
      <c r="O15" s="266">
        <f t="shared" si="1"/>
        <v>0</v>
      </c>
      <c r="P15" s="266">
        <f t="shared" si="1"/>
        <v>0</v>
      </c>
      <c r="Q15" s="266">
        <f t="shared" ref="Q15:Q26" si="2">SUM(J15:P15)</f>
        <v>20104.80510941258</v>
      </c>
      <c r="R15" s="265">
        <f>Q15-G15</f>
        <v>0</v>
      </c>
      <c r="T15" s="268"/>
      <c r="U15" s="268"/>
      <c r="V15" s="99"/>
      <c r="W15" s="99"/>
    </row>
    <row r="16" spans="1:214" x14ac:dyDescent="0.2">
      <c r="B16" s="119"/>
      <c r="C16" s="114" t="s">
        <v>137</v>
      </c>
      <c r="D16" s="112" t="s">
        <v>138</v>
      </c>
      <c r="E16" s="266">
        <f>E819</f>
        <v>5266.7072638230438</v>
      </c>
      <c r="F16" s="266">
        <f>F819</f>
        <v>0</v>
      </c>
      <c r="G16" s="266">
        <f>G819</f>
        <v>5266.7072638230438</v>
      </c>
      <c r="I16" s="267"/>
      <c r="J16" s="266">
        <f>J819</f>
        <v>3338.6767118093549</v>
      </c>
      <c r="K16" s="266">
        <f t="shared" ref="K16:P16" si="3">K819</f>
        <v>304.8926612726118</v>
      </c>
      <c r="L16" s="266">
        <f t="shared" si="3"/>
        <v>1151.9552767867574</v>
      </c>
      <c r="M16" s="266">
        <f t="shared" si="3"/>
        <v>185.05268482673307</v>
      </c>
      <c r="N16" s="266">
        <f t="shared" si="3"/>
        <v>286.12992912758648</v>
      </c>
      <c r="O16" s="266">
        <f t="shared" si="3"/>
        <v>0</v>
      </c>
      <c r="P16" s="266">
        <f t="shared" si="3"/>
        <v>0</v>
      </c>
      <c r="Q16" s="266">
        <f t="shared" si="2"/>
        <v>5266.7072638230429</v>
      </c>
      <c r="R16" s="265">
        <f>Q16-G16</f>
        <v>0</v>
      </c>
      <c r="T16" s="268"/>
      <c r="U16" s="268"/>
      <c r="V16" s="99"/>
      <c r="W16" s="99"/>
    </row>
    <row r="17" spans="1:23" x14ac:dyDescent="0.2">
      <c r="B17" s="119"/>
      <c r="C17" s="111" t="s">
        <v>139</v>
      </c>
      <c r="D17" s="112" t="s">
        <v>140</v>
      </c>
      <c r="E17" s="266">
        <f>E873</f>
        <v>373.81061904272599</v>
      </c>
      <c r="F17" s="266">
        <f>F873</f>
        <v>0</v>
      </c>
      <c r="G17" s="266">
        <f>G873</f>
        <v>373.81061904272599</v>
      </c>
      <c r="I17" s="267"/>
      <c r="J17" s="266">
        <f>J873</f>
        <v>230.77800644030265</v>
      </c>
      <c r="K17" s="266">
        <f t="shared" ref="K17:P17" si="4">K873</f>
        <v>22.238747660279962</v>
      </c>
      <c r="L17" s="266">
        <f t="shared" si="4"/>
        <v>84.508530850539245</v>
      </c>
      <c r="M17" s="266">
        <f t="shared" si="4"/>
        <v>13.664746854243354</v>
      </c>
      <c r="N17" s="266">
        <f t="shared" si="4"/>
        <v>22.620587237360532</v>
      </c>
      <c r="O17" s="266">
        <f t="shared" si="4"/>
        <v>0</v>
      </c>
      <c r="P17" s="266">
        <f t="shared" si="4"/>
        <v>0</v>
      </c>
      <c r="Q17" s="266">
        <f t="shared" si="2"/>
        <v>373.81061904272576</v>
      </c>
      <c r="R17" s="265">
        <f>Q17-G17</f>
        <v>0</v>
      </c>
      <c r="T17" s="269"/>
      <c r="U17" s="269"/>
      <c r="V17" s="99"/>
      <c r="W17" s="99"/>
    </row>
    <row r="18" spans="1:23" x14ac:dyDescent="0.2">
      <c r="B18" s="119"/>
      <c r="C18" s="111"/>
      <c r="D18" s="115"/>
      <c r="E18" s="266"/>
      <c r="F18" s="266"/>
      <c r="G18" s="266"/>
      <c r="I18" s="267"/>
      <c r="J18" s="266"/>
      <c r="K18" s="266"/>
      <c r="L18" s="266"/>
      <c r="M18" s="266"/>
      <c r="N18" s="266"/>
      <c r="O18" s="266"/>
      <c r="P18" s="266"/>
      <c r="Q18" s="266"/>
      <c r="R18" s="265"/>
      <c r="T18" s="269"/>
      <c r="U18" s="269"/>
      <c r="V18" s="99"/>
      <c r="W18" s="99"/>
    </row>
    <row r="19" spans="1:23" x14ac:dyDescent="0.2">
      <c r="B19" s="119"/>
      <c r="C19" s="114" t="s">
        <v>141</v>
      </c>
      <c r="D19" s="112" t="s">
        <v>142</v>
      </c>
      <c r="E19" s="266">
        <f>E542</f>
        <v>9050.9577593421363</v>
      </c>
      <c r="F19" s="266">
        <f>F542</f>
        <v>0</v>
      </c>
      <c r="G19" s="266">
        <f>G542</f>
        <v>9050.9577593421363</v>
      </c>
      <c r="I19" s="267"/>
      <c r="J19" s="266">
        <f>J542</f>
        <v>5565.3540535722223</v>
      </c>
      <c r="K19" s="266">
        <f t="shared" ref="K19:P19" si="5">K542</f>
        <v>540.62665346022186</v>
      </c>
      <c r="L19" s="266">
        <f t="shared" si="5"/>
        <v>2056.1222855415022</v>
      </c>
      <c r="M19" s="266">
        <f t="shared" si="5"/>
        <v>332.78015579163423</v>
      </c>
      <c r="N19" s="266">
        <f t="shared" si="5"/>
        <v>556.07461097655698</v>
      </c>
      <c r="O19" s="266">
        <f t="shared" si="5"/>
        <v>0</v>
      </c>
      <c r="P19" s="266">
        <f t="shared" si="5"/>
        <v>0</v>
      </c>
      <c r="Q19" s="266">
        <f t="shared" si="2"/>
        <v>9050.9577593421363</v>
      </c>
      <c r="R19" s="265">
        <f>Q19-G19</f>
        <v>0</v>
      </c>
      <c r="V19" s="99"/>
      <c r="W19" s="99"/>
    </row>
    <row r="20" spans="1:23" x14ac:dyDescent="0.2">
      <c r="B20" s="119"/>
      <c r="C20" s="111"/>
      <c r="D20" s="270"/>
      <c r="E20" s="266"/>
      <c r="F20" s="266"/>
      <c r="G20" s="266"/>
      <c r="I20" s="267"/>
      <c r="J20" s="266"/>
      <c r="K20" s="266"/>
      <c r="L20" s="266"/>
      <c r="M20" s="266"/>
      <c r="N20" s="266"/>
      <c r="O20" s="266"/>
      <c r="P20" s="266"/>
      <c r="Q20" s="266"/>
      <c r="R20" s="265"/>
      <c r="T20" s="268"/>
      <c r="U20" s="268"/>
      <c r="V20" s="99"/>
      <c r="W20" s="99"/>
    </row>
    <row r="21" spans="1:23" x14ac:dyDescent="0.2">
      <c r="B21" s="119"/>
      <c r="C21" s="111" t="s">
        <v>528</v>
      </c>
      <c r="D21" s="270"/>
      <c r="E21" s="266">
        <f>E14+E15+E16+E17+E19</f>
        <v>81485.591501258168</v>
      </c>
      <c r="F21" s="266">
        <f>F14+F15+F16+F17+F19</f>
        <v>0</v>
      </c>
      <c r="G21" s="266">
        <f>G14+G15+G16+G17+G19</f>
        <v>81485.591501258168</v>
      </c>
      <c r="I21" s="267"/>
      <c r="J21" s="266">
        <f>J14+J15+J16+J17+J19</f>
        <v>55244.462336402015</v>
      </c>
      <c r="K21" s="266">
        <f t="shared" ref="K21:P21" si="6">K14+K15+K16+K17+K19</f>
        <v>4136.9817665969313</v>
      </c>
      <c r="L21" s="266">
        <f t="shared" si="6"/>
        <v>15830.49978195841</v>
      </c>
      <c r="M21" s="266">
        <f t="shared" si="6"/>
        <v>2810.8095146826904</v>
      </c>
      <c r="N21" s="266">
        <f t="shared" si="6"/>
        <v>3462.8381016181115</v>
      </c>
      <c r="O21" s="266">
        <f t="shared" si="6"/>
        <v>0</v>
      </c>
      <c r="P21" s="266">
        <f t="shared" si="6"/>
        <v>0</v>
      </c>
      <c r="Q21" s="266">
        <f t="shared" si="2"/>
        <v>81485.591501258154</v>
      </c>
      <c r="R21" s="265">
        <f>Q21-G21</f>
        <v>0</v>
      </c>
      <c r="T21" s="268"/>
      <c r="U21" s="268"/>
      <c r="V21" s="99"/>
      <c r="W21" s="99"/>
    </row>
    <row r="22" spans="1:23" x14ac:dyDescent="0.2">
      <c r="B22" s="119"/>
      <c r="C22" s="111"/>
      <c r="D22" s="270"/>
      <c r="E22" s="266"/>
      <c r="F22" s="266"/>
      <c r="G22" s="266"/>
      <c r="I22" s="267"/>
      <c r="J22" s="266"/>
      <c r="K22" s="266"/>
      <c r="L22" s="266"/>
      <c r="M22" s="266"/>
      <c r="N22" s="266"/>
      <c r="O22" s="266"/>
      <c r="P22" s="266"/>
      <c r="Q22" s="266"/>
      <c r="R22" s="265"/>
      <c r="T22" s="268"/>
      <c r="U22" s="268"/>
      <c r="V22" s="99"/>
      <c r="W22" s="99"/>
    </row>
    <row r="23" spans="1:23" x14ac:dyDescent="0.2">
      <c r="B23" s="119"/>
      <c r="C23" s="271" t="s">
        <v>529</v>
      </c>
      <c r="D23" s="112" t="s">
        <v>143</v>
      </c>
      <c r="E23" s="266">
        <f>E917</f>
        <v>90.4113054530049</v>
      </c>
      <c r="F23" s="266">
        <f>F917</f>
        <v>0</v>
      </c>
      <c r="G23" s="266">
        <f>G917</f>
        <v>90.4113054530049</v>
      </c>
      <c r="I23" s="267"/>
      <c r="J23" s="266">
        <f>J917</f>
        <v>55.512506073368804</v>
      </c>
      <c r="K23" s="266">
        <f t="shared" ref="K23:P23" si="7">K917</f>
        <v>5.4081942275492025</v>
      </c>
      <c r="L23" s="266">
        <f t="shared" si="7"/>
        <v>20.574681777483821</v>
      </c>
      <c r="M23" s="266">
        <f t="shared" si="7"/>
        <v>3.3310973660449337</v>
      </c>
      <c r="N23" s="266">
        <f t="shared" si="7"/>
        <v>5.5848260085581352</v>
      </c>
      <c r="O23" s="266">
        <f t="shared" si="7"/>
        <v>0</v>
      </c>
      <c r="P23" s="266">
        <f t="shared" si="7"/>
        <v>0</v>
      </c>
      <c r="Q23" s="266">
        <f t="shared" si="2"/>
        <v>90.4113054530049</v>
      </c>
      <c r="R23" s="265">
        <f>Q23-G23</f>
        <v>0</v>
      </c>
      <c r="T23" s="268"/>
      <c r="U23" s="268"/>
      <c r="V23" s="99"/>
      <c r="W23" s="99"/>
    </row>
    <row r="24" spans="1:23" x14ac:dyDescent="0.2">
      <c r="B24" s="119"/>
      <c r="C24" s="271"/>
      <c r="D24" s="270"/>
      <c r="E24" s="266">
        <f>'[2]I-A.1 to II-F'!R24</f>
        <v>0</v>
      </c>
      <c r="F24" s="266">
        <f>'[2]I-A.1 to II-F'!R24</f>
        <v>0</v>
      </c>
      <c r="G24" s="266">
        <f>'[2]I-A.1 to II-F'!S24</f>
        <v>0</v>
      </c>
      <c r="H24" s="272"/>
      <c r="I24" s="143"/>
      <c r="J24" s="266">
        <f>'[2]I-A.1 to II-F'!V24</f>
        <v>0</v>
      </c>
      <c r="K24" s="266">
        <f>'[2]I-A.1 to II-F'!W24</f>
        <v>0</v>
      </c>
      <c r="L24" s="266">
        <f>'[2]I-A.1 to II-F'!X24</f>
        <v>0</v>
      </c>
      <c r="M24" s="266">
        <f>'[2]I-A.1 to II-F'!Y24</f>
        <v>0</v>
      </c>
      <c r="N24" s="266">
        <f>'[2]I-A.1 to II-F'!Z24</f>
        <v>0</v>
      </c>
      <c r="O24" s="266">
        <f>'[2]I-A.1 to II-F'!AA24</f>
        <v>0</v>
      </c>
      <c r="P24" s="266">
        <f>'[2]I-A.1 to II-F'!AB24</f>
        <v>0</v>
      </c>
      <c r="Q24" s="266">
        <f t="shared" si="2"/>
        <v>0</v>
      </c>
      <c r="R24" s="265">
        <f>Q24-G24</f>
        <v>0</v>
      </c>
      <c r="T24" s="268"/>
      <c r="U24" s="268"/>
      <c r="V24" s="99"/>
      <c r="W24" s="99"/>
    </row>
    <row r="25" spans="1:23" x14ac:dyDescent="0.2">
      <c r="B25" s="119"/>
      <c r="C25" s="133"/>
      <c r="D25" s="119"/>
      <c r="E25" s="266">
        <f>'[2]I-A.1 to II-F'!R25</f>
        <v>0</v>
      </c>
      <c r="F25" s="266">
        <f>'[2]I-A.1 to II-F'!R25</f>
        <v>0</v>
      </c>
      <c r="G25" s="266">
        <f>'[2]I-A.1 to II-F'!S25</f>
        <v>0</v>
      </c>
      <c r="H25" s="272"/>
      <c r="I25" s="143"/>
      <c r="J25" s="266">
        <f>'[2]I-A.1 to II-F'!V25</f>
        <v>0</v>
      </c>
      <c r="K25" s="266">
        <f>'[2]I-A.1 to II-F'!W25</f>
        <v>0</v>
      </c>
      <c r="L25" s="266">
        <f>'[2]I-A.1 to II-F'!X25</f>
        <v>0</v>
      </c>
      <c r="M25" s="266">
        <f>'[2]I-A.1 to II-F'!Y25</f>
        <v>0</v>
      </c>
      <c r="N25" s="266">
        <f>'[2]I-A.1 to II-F'!Z25</f>
        <v>0</v>
      </c>
      <c r="O25" s="266">
        <f>'[2]I-A.1 to II-F'!AA25</f>
        <v>0</v>
      </c>
      <c r="P25" s="266">
        <f>'[2]I-A.1 to II-F'!AB25</f>
        <v>0</v>
      </c>
      <c r="Q25" s="266">
        <f t="shared" si="2"/>
        <v>0</v>
      </c>
      <c r="R25" s="265">
        <f>Q25-G25</f>
        <v>0</v>
      </c>
      <c r="T25" s="268"/>
      <c r="U25" s="268"/>
      <c r="V25" s="99"/>
      <c r="W25" s="99"/>
    </row>
    <row r="26" spans="1:23" s="144" customFormat="1" x14ac:dyDescent="0.2">
      <c r="A26" s="98"/>
      <c r="B26" s="119"/>
      <c r="C26" s="133"/>
      <c r="D26" s="119"/>
      <c r="E26" s="273">
        <f>'[2]I-A.1 to II-F'!R26</f>
        <v>0</v>
      </c>
      <c r="F26" s="273">
        <f>'[2]I-A.1 to II-F'!R26</f>
        <v>0</v>
      </c>
      <c r="G26" s="273">
        <f>'[2]I-A.1 to II-F'!S26</f>
        <v>0</v>
      </c>
      <c r="H26" s="272"/>
      <c r="I26" s="143"/>
      <c r="J26" s="273">
        <f>'[2]I-A.1 to II-F'!V26</f>
        <v>0</v>
      </c>
      <c r="K26" s="273">
        <f>'[2]I-A.1 to II-F'!W26</f>
        <v>0</v>
      </c>
      <c r="L26" s="273">
        <f>'[2]I-A.1 to II-F'!X26</f>
        <v>0</v>
      </c>
      <c r="M26" s="273">
        <f>'[2]I-A.1 to II-F'!Y26</f>
        <v>0</v>
      </c>
      <c r="N26" s="273">
        <f>'[2]I-A.1 to II-F'!Z26</f>
        <v>0</v>
      </c>
      <c r="O26" s="273">
        <f>'[2]I-A.1 to II-F'!AA26</f>
        <v>0</v>
      </c>
      <c r="P26" s="273">
        <f>'[2]I-A.1 to II-F'!AB26</f>
        <v>0</v>
      </c>
      <c r="Q26" s="266">
        <f t="shared" si="2"/>
        <v>0</v>
      </c>
      <c r="R26" s="265">
        <f>Q26-G26</f>
        <v>0</v>
      </c>
      <c r="T26" s="138"/>
      <c r="U26" s="138"/>
      <c r="V26" s="148"/>
      <c r="W26" s="148"/>
    </row>
    <row r="27" spans="1:23" x14ac:dyDescent="0.2">
      <c r="B27" s="119"/>
      <c r="C27" s="114"/>
      <c r="D27" s="105"/>
      <c r="E27" s="266"/>
      <c r="F27" s="266"/>
      <c r="G27" s="266"/>
      <c r="I27" s="267"/>
      <c r="J27" s="266"/>
      <c r="K27" s="266"/>
      <c r="L27" s="266"/>
      <c r="M27" s="266"/>
      <c r="N27" s="266"/>
      <c r="O27" s="266"/>
      <c r="P27" s="266"/>
      <c r="Q27" s="266"/>
      <c r="R27" s="265">
        <f t="shared" ref="R27" si="8">Q27-G27</f>
        <v>0</v>
      </c>
      <c r="T27" s="268"/>
      <c r="U27" s="268"/>
      <c r="V27" s="99"/>
      <c r="W27" s="99"/>
    </row>
    <row r="28" spans="1:23" ht="13.5" thickBot="1" x14ac:dyDescent="0.25">
      <c r="B28" s="119"/>
      <c r="C28" s="114"/>
      <c r="D28" s="105"/>
      <c r="E28" s="274"/>
      <c r="F28" s="274"/>
      <c r="G28" s="274"/>
      <c r="I28" s="275"/>
      <c r="J28" s="274"/>
      <c r="K28" s="274"/>
      <c r="L28" s="274"/>
      <c r="M28" s="274"/>
      <c r="N28" s="274"/>
      <c r="O28" s="274"/>
      <c r="P28" s="274"/>
      <c r="Q28" s="266"/>
      <c r="R28" s="265"/>
      <c r="T28" s="268"/>
      <c r="U28" s="268"/>
      <c r="V28" s="99"/>
      <c r="W28" s="99"/>
    </row>
    <row r="29" spans="1:23" s="147" customFormat="1" ht="13.5" thickBot="1" x14ac:dyDescent="0.25">
      <c r="A29" s="176"/>
      <c r="B29" s="101"/>
      <c r="C29" s="276" t="s">
        <v>144</v>
      </c>
      <c r="D29" s="277"/>
      <c r="E29" s="278">
        <f>E21-E23-E24-E25-E26</f>
        <v>81395.180195805166</v>
      </c>
      <c r="F29" s="278">
        <f>F21-F23-F24-F25-F26</f>
        <v>0</v>
      </c>
      <c r="G29" s="278">
        <f>G21-G23-G24-G25-G26</f>
        <v>81395.180195805166</v>
      </c>
      <c r="H29" s="279"/>
      <c r="I29" s="280"/>
      <c r="J29" s="278">
        <f>J21-J23-J24-J25-J26</f>
        <v>55188.949830328645</v>
      </c>
      <c r="K29" s="278">
        <f t="shared" ref="K29:Q29" si="9">K21-K23-K24-K25-K26</f>
        <v>4131.5735723693824</v>
      </c>
      <c r="L29" s="278">
        <f t="shared" si="9"/>
        <v>15809.925100180926</v>
      </c>
      <c r="M29" s="278">
        <f t="shared" si="9"/>
        <v>2807.4784173166454</v>
      </c>
      <c r="N29" s="278">
        <f t="shared" si="9"/>
        <v>3457.2532756095534</v>
      </c>
      <c r="O29" s="278">
        <f t="shared" si="9"/>
        <v>0</v>
      </c>
      <c r="P29" s="278">
        <f t="shared" si="9"/>
        <v>0</v>
      </c>
      <c r="Q29" s="278">
        <f t="shared" si="9"/>
        <v>81395.180195805151</v>
      </c>
      <c r="R29" s="281">
        <f>Q29-G29</f>
        <v>0</v>
      </c>
      <c r="T29" s="282"/>
      <c r="U29" s="282"/>
      <c r="V29" s="117"/>
      <c r="W29" s="117"/>
    </row>
    <row r="30" spans="1:23" ht="13.5" thickBot="1" x14ac:dyDescent="0.25">
      <c r="B30" s="105"/>
      <c r="C30" s="119"/>
      <c r="D30" s="119"/>
      <c r="E30" s="221"/>
      <c r="F30" s="221"/>
      <c r="G30" s="283"/>
      <c r="J30" s="139"/>
      <c r="K30" s="110"/>
      <c r="L30" s="110"/>
      <c r="M30" s="110"/>
      <c r="N30" s="110"/>
      <c r="O30" s="110"/>
      <c r="P30" s="110"/>
      <c r="Q30" s="110"/>
      <c r="R30" s="110"/>
      <c r="V30" s="99"/>
      <c r="W30" s="99"/>
    </row>
    <row r="31" spans="1:23" x14ac:dyDescent="0.2">
      <c r="B31" s="104"/>
      <c r="C31" s="96" t="s">
        <v>0</v>
      </c>
      <c r="D31" s="97"/>
      <c r="E31" s="226"/>
      <c r="F31" s="221"/>
      <c r="G31" s="222"/>
      <c r="J31" s="105"/>
      <c r="K31" s="284"/>
      <c r="L31" s="105"/>
      <c r="M31" s="285"/>
      <c r="N31" s="120"/>
      <c r="O31" s="120"/>
      <c r="P31" s="120"/>
      <c r="R31" s="105"/>
      <c r="V31" s="99"/>
      <c r="W31" s="99"/>
    </row>
    <row r="32" spans="1:23" x14ac:dyDescent="0.2">
      <c r="B32" s="105"/>
      <c r="C32" s="100" t="s">
        <v>530</v>
      </c>
      <c r="D32" s="101"/>
      <c r="E32" s="226"/>
      <c r="F32" s="221"/>
      <c r="G32" s="222"/>
      <c r="J32" s="105"/>
      <c r="K32" s="284"/>
      <c r="L32" s="105"/>
      <c r="M32" s="285"/>
      <c r="N32" s="120"/>
      <c r="O32" s="120"/>
      <c r="P32" s="120"/>
      <c r="R32" s="105"/>
      <c r="V32" s="99"/>
      <c r="W32" s="99"/>
    </row>
    <row r="33" spans="2:23" x14ac:dyDescent="0.2">
      <c r="B33" s="105"/>
      <c r="C33" s="102" t="s">
        <v>145</v>
      </c>
      <c r="D33" s="97"/>
      <c r="E33" s="226"/>
      <c r="F33" s="226"/>
      <c r="G33" s="286"/>
      <c r="J33" s="287"/>
      <c r="K33" s="284"/>
      <c r="L33" s="105"/>
      <c r="M33" s="285"/>
      <c r="N33" s="120"/>
      <c r="O33" s="120"/>
      <c r="P33" s="120"/>
      <c r="Q33" s="120"/>
      <c r="R33" s="105"/>
      <c r="T33" s="268"/>
      <c r="U33" s="268"/>
      <c r="V33" s="99"/>
      <c r="W33" s="99"/>
    </row>
    <row r="34" spans="2:23" x14ac:dyDescent="0.2">
      <c r="B34" s="105"/>
      <c r="C34" s="102" t="s">
        <v>531</v>
      </c>
      <c r="D34" s="97"/>
      <c r="E34" s="226"/>
      <c r="F34" s="226"/>
      <c r="G34" s="286"/>
      <c r="J34" s="119"/>
      <c r="K34" s="145"/>
      <c r="L34" s="105"/>
      <c r="M34" s="285"/>
      <c r="N34" s="120"/>
      <c r="O34" s="120"/>
      <c r="P34" s="120"/>
      <c r="Q34" s="120"/>
      <c r="R34" s="105"/>
      <c r="T34" s="268"/>
      <c r="U34" s="268"/>
      <c r="V34" s="99"/>
      <c r="W34" s="99"/>
    </row>
    <row r="35" spans="2:23" ht="13.5" thickBot="1" x14ac:dyDescent="0.25">
      <c r="B35" s="105"/>
      <c r="C35" s="103" t="s">
        <v>532</v>
      </c>
      <c r="D35" s="97"/>
      <c r="E35" s="226"/>
      <c r="F35" s="226"/>
      <c r="G35" s="286"/>
      <c r="J35" s="119"/>
      <c r="K35" s="145"/>
      <c r="L35" s="105"/>
      <c r="M35" s="285"/>
      <c r="N35" s="120"/>
      <c r="O35" s="120"/>
      <c r="P35" s="120"/>
      <c r="Q35" s="120"/>
      <c r="R35" s="105"/>
      <c r="T35" s="268"/>
      <c r="U35" s="268"/>
      <c r="V35" s="99"/>
      <c r="W35" s="99"/>
    </row>
    <row r="36" spans="2:23" x14ac:dyDescent="0.2">
      <c r="B36" s="105"/>
      <c r="C36" s="97"/>
      <c r="D36" s="97"/>
      <c r="E36" s="226"/>
      <c r="F36" s="226"/>
      <c r="G36" s="286"/>
      <c r="J36" s="119"/>
      <c r="K36" s="145"/>
      <c r="L36" s="105"/>
      <c r="M36" s="285"/>
      <c r="N36" s="120"/>
      <c r="O36" s="120"/>
      <c r="P36" s="120"/>
      <c r="Q36" s="120"/>
      <c r="R36" s="105"/>
      <c r="T36" s="268"/>
      <c r="U36" s="268"/>
      <c r="V36" s="99"/>
      <c r="W36" s="99"/>
    </row>
    <row r="37" spans="2:23" x14ac:dyDescent="0.2">
      <c r="B37" s="105"/>
      <c r="C37" s="97"/>
      <c r="D37" s="97"/>
      <c r="E37" s="226"/>
      <c r="F37" s="226"/>
      <c r="G37" s="286"/>
      <c r="J37" s="119"/>
      <c r="K37" s="145"/>
      <c r="L37" s="105"/>
      <c r="M37" s="285"/>
      <c r="N37" s="120"/>
      <c r="O37" s="120"/>
      <c r="P37" s="120"/>
      <c r="Q37" s="120"/>
      <c r="R37" s="105"/>
      <c r="T37" s="268"/>
      <c r="U37" s="268"/>
      <c r="V37" s="99"/>
      <c r="W37" s="99"/>
    </row>
    <row r="38" spans="2:23" ht="13.5" thickBot="1" x14ac:dyDescent="0.25">
      <c r="B38" s="105"/>
      <c r="C38" s="288"/>
      <c r="D38" s="104"/>
      <c r="E38" s="231" t="s">
        <v>533</v>
      </c>
      <c r="F38" s="231" t="s">
        <v>533</v>
      </c>
      <c r="G38" s="231" t="s">
        <v>533</v>
      </c>
      <c r="H38" s="232"/>
      <c r="J38" s="231" t="s">
        <v>533</v>
      </c>
      <c r="K38" s="231" t="s">
        <v>533</v>
      </c>
      <c r="L38" s="231" t="s">
        <v>533</v>
      </c>
      <c r="M38" s="231" t="s">
        <v>533</v>
      </c>
      <c r="N38" s="231" t="s">
        <v>533</v>
      </c>
      <c r="O38" s="231" t="s">
        <v>533</v>
      </c>
      <c r="P38" s="231" t="s">
        <v>533</v>
      </c>
      <c r="Q38" s="231" t="s">
        <v>533</v>
      </c>
      <c r="R38" s="105"/>
      <c r="T38" s="268"/>
      <c r="U38" s="268"/>
      <c r="V38" s="99"/>
      <c r="W38" s="99"/>
    </row>
    <row r="39" spans="2:23" ht="13.5" thickBot="1" x14ac:dyDescent="0.25">
      <c r="B39" s="105"/>
      <c r="C39" s="106"/>
      <c r="D39" s="105"/>
      <c r="E39" s="231"/>
      <c r="F39" s="231"/>
      <c r="G39" s="233"/>
      <c r="H39" s="232"/>
      <c r="I39" s="644" t="s">
        <v>512</v>
      </c>
      <c r="J39" s="645"/>
      <c r="K39" s="645"/>
      <c r="L39" s="645"/>
      <c r="M39" s="645"/>
      <c r="N39" s="645"/>
      <c r="O39" s="645"/>
      <c r="P39" s="645"/>
      <c r="Q39" s="646"/>
      <c r="R39" s="105"/>
      <c r="T39" s="268"/>
      <c r="U39" s="268"/>
      <c r="V39" s="99"/>
      <c r="W39" s="99"/>
    </row>
    <row r="40" spans="2:23" x14ac:dyDescent="0.2">
      <c r="B40" s="105"/>
      <c r="C40" s="289"/>
      <c r="D40" s="235"/>
      <c r="E40" s="236"/>
      <c r="F40" s="236" t="s">
        <v>513</v>
      </c>
      <c r="G40" s="237" t="s">
        <v>514</v>
      </c>
      <c r="H40" s="603"/>
      <c r="I40" s="239"/>
      <c r="J40" s="235"/>
      <c r="K40" s="240"/>
      <c r="L40" s="240"/>
      <c r="M40" s="240"/>
      <c r="N40" s="235"/>
      <c r="O40" s="240"/>
      <c r="P40" s="240"/>
      <c r="Q40" s="241"/>
      <c r="R40" s="290"/>
      <c r="T40" s="268"/>
      <c r="U40" s="268"/>
      <c r="V40" s="99"/>
      <c r="W40" s="99"/>
    </row>
    <row r="41" spans="2:23" ht="11.25" x14ac:dyDescent="0.2">
      <c r="B41" s="270"/>
      <c r="C41" s="291"/>
      <c r="D41" s="245" t="s">
        <v>6</v>
      </c>
      <c r="E41" s="246" t="s">
        <v>727</v>
      </c>
      <c r="F41" s="246" t="s">
        <v>515</v>
      </c>
      <c r="G41" s="247" t="s">
        <v>516</v>
      </c>
      <c r="H41" s="248" t="s">
        <v>517</v>
      </c>
      <c r="I41" s="249" t="s">
        <v>518</v>
      </c>
      <c r="J41" s="245" t="s">
        <v>7</v>
      </c>
      <c r="K41" s="245" t="s">
        <v>8</v>
      </c>
      <c r="L41" s="245" t="s">
        <v>8</v>
      </c>
      <c r="M41" s="245" t="s">
        <v>9</v>
      </c>
      <c r="N41" s="245" t="s">
        <v>10</v>
      </c>
      <c r="O41" s="245" t="s">
        <v>57</v>
      </c>
      <c r="P41" s="245" t="s">
        <v>57</v>
      </c>
      <c r="Q41" s="250" t="s">
        <v>519</v>
      </c>
      <c r="R41" s="292" t="s">
        <v>368</v>
      </c>
      <c r="T41" s="268"/>
      <c r="U41" s="268"/>
      <c r="V41" s="99"/>
      <c r="W41" s="99"/>
    </row>
    <row r="42" spans="2:23" ht="11.25" x14ac:dyDescent="0.2">
      <c r="B42" s="105"/>
      <c r="C42" s="245" t="s">
        <v>5</v>
      </c>
      <c r="D42" s="245" t="s">
        <v>520</v>
      </c>
      <c r="E42" s="246" t="s">
        <v>490</v>
      </c>
      <c r="F42" s="246" t="s">
        <v>827</v>
      </c>
      <c r="G42" s="247" t="s">
        <v>490</v>
      </c>
      <c r="H42" s="248" t="s">
        <v>522</v>
      </c>
      <c r="I42" s="249" t="s">
        <v>523</v>
      </c>
      <c r="J42" s="245"/>
      <c r="K42" s="252" t="s">
        <v>524</v>
      </c>
      <c r="L42" s="252" t="s">
        <v>525</v>
      </c>
      <c r="M42" s="245"/>
      <c r="N42" s="245"/>
      <c r="O42" s="245" t="s">
        <v>59</v>
      </c>
      <c r="P42" s="245" t="s">
        <v>60</v>
      </c>
      <c r="Q42" s="250" t="s">
        <v>526</v>
      </c>
      <c r="R42" s="251"/>
      <c r="T42" s="269"/>
      <c r="U42" s="269"/>
      <c r="V42" s="99"/>
      <c r="W42" s="99"/>
    </row>
    <row r="43" spans="2:23" ht="13.5" thickBot="1" x14ac:dyDescent="0.25">
      <c r="B43" s="105"/>
      <c r="C43" s="293"/>
      <c r="D43" s="253"/>
      <c r="E43" s="254"/>
      <c r="F43" s="254"/>
      <c r="G43" s="255"/>
      <c r="H43" s="608"/>
      <c r="I43" s="257" t="s">
        <v>527</v>
      </c>
      <c r="J43" s="258"/>
      <c r="K43" s="258"/>
      <c r="L43" s="259"/>
      <c r="M43" s="259"/>
      <c r="N43" s="259"/>
      <c r="O43" s="259"/>
      <c r="P43" s="259"/>
      <c r="Q43" s="260"/>
      <c r="R43" s="261"/>
      <c r="V43" s="99"/>
      <c r="W43" s="99"/>
    </row>
    <row r="44" spans="2:23" x14ac:dyDescent="0.2">
      <c r="B44" s="105"/>
      <c r="C44" s="121"/>
      <c r="D44" s="122"/>
      <c r="E44" s="294"/>
      <c r="F44" s="294"/>
      <c r="G44" s="295"/>
      <c r="J44" s="122"/>
      <c r="K44" s="122"/>
      <c r="L44" s="122"/>
      <c r="M44" s="296"/>
      <c r="N44" s="297"/>
      <c r="O44" s="297"/>
      <c r="P44" s="297"/>
      <c r="Q44" s="298"/>
      <c r="R44" s="251"/>
      <c r="V44" s="99"/>
      <c r="W44" s="99"/>
    </row>
    <row r="45" spans="2:23" x14ac:dyDescent="0.2">
      <c r="B45" s="105"/>
      <c r="C45" s="124" t="s">
        <v>146</v>
      </c>
      <c r="D45" s="125" t="s">
        <v>16</v>
      </c>
      <c r="E45" s="299">
        <f>E137</f>
        <v>289790.09750200133</v>
      </c>
      <c r="F45" s="299">
        <f t="shared" ref="F45" si="10">F137</f>
        <v>0</v>
      </c>
      <c r="G45" s="299">
        <f>G137</f>
        <v>289790.09750200133</v>
      </c>
      <c r="I45" s="160" t="s">
        <v>534</v>
      </c>
      <c r="J45" s="299">
        <f>J137</f>
        <v>145243.94556981546</v>
      </c>
      <c r="K45" s="299">
        <f t="shared" ref="K45:P45" si="11">K137</f>
        <v>14445.701602755758</v>
      </c>
      <c r="L45" s="299">
        <f t="shared" si="11"/>
        <v>70070.341473129884</v>
      </c>
      <c r="M45" s="299">
        <f t="shared" si="11"/>
        <v>20111.163550398192</v>
      </c>
      <c r="N45" s="299">
        <f t="shared" si="11"/>
        <v>39918.945305902031</v>
      </c>
      <c r="O45" s="299">
        <f t="shared" si="11"/>
        <v>0</v>
      </c>
      <c r="P45" s="299">
        <f t="shared" si="11"/>
        <v>0</v>
      </c>
      <c r="Q45" s="300">
        <f>SUM(J45:P45)</f>
        <v>289790.09750200133</v>
      </c>
      <c r="R45" s="265">
        <f>Q45-G45</f>
        <v>0</v>
      </c>
      <c r="T45" s="268"/>
      <c r="U45" s="268"/>
      <c r="V45" s="99"/>
      <c r="W45" s="99"/>
    </row>
    <row r="46" spans="2:23" x14ac:dyDescent="0.2">
      <c r="B46" s="105"/>
      <c r="C46" s="124" t="s">
        <v>79</v>
      </c>
      <c r="D46" s="125" t="s">
        <v>40</v>
      </c>
      <c r="E46" s="299">
        <f>E172</f>
        <v>25239.907890906863</v>
      </c>
      <c r="F46" s="299">
        <f t="shared" ref="F46" si="12">F172</f>
        <v>0</v>
      </c>
      <c r="G46" s="299">
        <f>G172</f>
        <v>25239.907890906863</v>
      </c>
      <c r="I46" s="160" t="s">
        <v>534</v>
      </c>
      <c r="J46" s="299">
        <f>J172</f>
        <v>18196.590575644532</v>
      </c>
      <c r="K46" s="299">
        <f t="shared" ref="K46:P46" si="13">K172</f>
        <v>1248.6750145283895</v>
      </c>
      <c r="L46" s="299">
        <f t="shared" si="13"/>
        <v>4545.5070712946681</v>
      </c>
      <c r="M46" s="299">
        <f t="shared" si="13"/>
        <v>698.57354292403204</v>
      </c>
      <c r="N46" s="299">
        <f t="shared" si="13"/>
        <v>550.56168651523819</v>
      </c>
      <c r="O46" s="299">
        <f t="shared" si="13"/>
        <v>0</v>
      </c>
      <c r="P46" s="299">
        <f t="shared" si="13"/>
        <v>0</v>
      </c>
      <c r="Q46" s="300">
        <f t="shared" ref="Q46:Q53" si="14">SUM(J46:P46)</f>
        <v>25239.907890906859</v>
      </c>
      <c r="R46" s="265">
        <f>Q46-G46</f>
        <v>0</v>
      </c>
      <c r="T46" s="268"/>
      <c r="U46" s="268"/>
      <c r="V46" s="99"/>
      <c r="W46" s="99"/>
    </row>
    <row r="47" spans="2:23" x14ac:dyDescent="0.2">
      <c r="B47" s="105"/>
      <c r="C47" s="124" t="s">
        <v>535</v>
      </c>
      <c r="D47" s="125" t="s">
        <v>50</v>
      </c>
      <c r="E47" s="299">
        <f>E190</f>
        <v>33840.320842598179</v>
      </c>
      <c r="F47" s="299">
        <f t="shared" ref="F47" si="15">F190</f>
        <v>0</v>
      </c>
      <c r="G47" s="299">
        <f>G190</f>
        <v>33840.320842598179</v>
      </c>
      <c r="I47" s="160"/>
      <c r="J47" s="299">
        <f>J190</f>
        <v>24397.017056589764</v>
      </c>
      <c r="K47" s="299">
        <f t="shared" ref="K47:P47" si="16">K190</f>
        <v>1674.1567878304336</v>
      </c>
      <c r="L47" s="299">
        <f t="shared" si="16"/>
        <v>6094.3731787677134</v>
      </c>
      <c r="M47" s="299">
        <f t="shared" si="16"/>
        <v>936.61010677525098</v>
      </c>
      <c r="N47" s="299">
        <f t="shared" si="16"/>
        <v>738.16371263501492</v>
      </c>
      <c r="O47" s="299">
        <f t="shared" si="16"/>
        <v>0</v>
      </c>
      <c r="P47" s="299">
        <f t="shared" si="16"/>
        <v>0</v>
      </c>
      <c r="Q47" s="300">
        <f t="shared" si="14"/>
        <v>33840.320842598179</v>
      </c>
      <c r="R47" s="265">
        <f>Q47-G47</f>
        <v>0</v>
      </c>
      <c r="T47" s="268"/>
      <c r="U47" s="268"/>
      <c r="V47" s="99"/>
      <c r="W47" s="99"/>
    </row>
    <row r="48" spans="2:23" x14ac:dyDescent="0.2">
      <c r="B48" s="105"/>
      <c r="C48" s="124" t="s">
        <v>536</v>
      </c>
      <c r="D48" s="125"/>
      <c r="E48" s="299">
        <f>E194+E195+E196+E197</f>
        <v>-1559.4119059226855</v>
      </c>
      <c r="F48" s="299">
        <f t="shared" ref="F48:G48" si="17">F194+F195+F196+F197</f>
        <v>0</v>
      </c>
      <c r="G48" s="299">
        <f t="shared" si="17"/>
        <v>-1559.4119059226855</v>
      </c>
      <c r="I48" s="160"/>
      <c r="J48" s="299">
        <f t="shared" ref="J48:P48" si="18">J194+J195+J196+J197</f>
        <v>-1211.1851841180367</v>
      </c>
      <c r="K48" s="299">
        <f t="shared" si="18"/>
        <v>-82.532103980799391</v>
      </c>
      <c r="L48" s="299">
        <f t="shared" si="18"/>
        <v>-214.48628393513991</v>
      </c>
      <c r="M48" s="299">
        <f t="shared" si="18"/>
        <v>-28.676671529218254</v>
      </c>
      <c r="N48" s="299">
        <f t="shared" si="18"/>
        <v>-22.5316623594912</v>
      </c>
      <c r="O48" s="299">
        <f t="shared" si="18"/>
        <v>0</v>
      </c>
      <c r="P48" s="299">
        <f t="shared" si="18"/>
        <v>0</v>
      </c>
      <c r="Q48" s="300">
        <f t="shared" si="14"/>
        <v>-1559.4119059226855</v>
      </c>
      <c r="R48" s="265">
        <f>Q48-G48</f>
        <v>0</v>
      </c>
      <c r="T48" s="268"/>
      <c r="U48" s="268"/>
      <c r="V48" s="99"/>
      <c r="W48" s="99"/>
    </row>
    <row r="49" spans="2:23" x14ac:dyDescent="0.2">
      <c r="B49" s="105"/>
      <c r="C49" s="124" t="s">
        <v>147</v>
      </c>
      <c r="D49" s="301"/>
      <c r="E49" s="299">
        <f>E199</f>
        <v>347310.9143295837</v>
      </c>
      <c r="F49" s="299">
        <f t="shared" ref="F49" si="19">F199</f>
        <v>0</v>
      </c>
      <c r="G49" s="299">
        <f>G199</f>
        <v>347310.9143295837</v>
      </c>
      <c r="I49" s="160" t="s">
        <v>534</v>
      </c>
      <c r="J49" s="299">
        <f>J199</f>
        <v>186626.36801793173</v>
      </c>
      <c r="K49" s="299">
        <f t="shared" ref="K49:P49" si="20">K199</f>
        <v>17286.001301133783</v>
      </c>
      <c r="L49" s="299">
        <f t="shared" si="20"/>
        <v>80495.735439257129</v>
      </c>
      <c r="M49" s="299">
        <f t="shared" si="20"/>
        <v>21717.670528568255</v>
      </c>
      <c r="N49" s="299">
        <f t="shared" si="20"/>
        <v>41185.13904269279</v>
      </c>
      <c r="O49" s="299">
        <f t="shared" si="20"/>
        <v>0</v>
      </c>
      <c r="P49" s="299">
        <f t="shared" si="20"/>
        <v>0</v>
      </c>
      <c r="Q49" s="300">
        <f t="shared" si="14"/>
        <v>347310.9143295837</v>
      </c>
      <c r="R49" s="265">
        <f>Q49-G49</f>
        <v>0</v>
      </c>
      <c r="T49" s="268"/>
      <c r="U49" s="268"/>
      <c r="V49" s="99"/>
      <c r="W49" s="99"/>
    </row>
    <row r="50" spans="2:23" x14ac:dyDescent="0.2">
      <c r="B50" s="105"/>
      <c r="C50" s="124"/>
      <c r="D50" s="301"/>
      <c r="E50" s="299"/>
      <c r="F50" s="299"/>
      <c r="G50" s="299"/>
      <c r="I50" s="160"/>
      <c r="J50" s="299"/>
      <c r="K50" s="299"/>
      <c r="L50" s="299"/>
      <c r="M50" s="299"/>
      <c r="N50" s="299"/>
      <c r="O50" s="299"/>
      <c r="P50" s="299"/>
      <c r="Q50" s="300"/>
      <c r="R50" s="302"/>
      <c r="T50" s="268"/>
      <c r="U50" s="268"/>
      <c r="V50" s="99"/>
      <c r="W50" s="99"/>
    </row>
    <row r="51" spans="2:23" x14ac:dyDescent="0.2">
      <c r="B51" s="105"/>
      <c r="C51" s="124" t="s">
        <v>537</v>
      </c>
      <c r="D51" s="125" t="s">
        <v>67</v>
      </c>
      <c r="E51" s="299">
        <f>E321</f>
        <v>-156605.62553102963</v>
      </c>
      <c r="F51" s="299">
        <f t="shared" ref="F51:G51" si="21">F321</f>
        <v>0</v>
      </c>
      <c r="G51" s="299">
        <f t="shared" si="21"/>
        <v>-156605.62553102963</v>
      </c>
      <c r="I51" s="160" t="s">
        <v>534</v>
      </c>
      <c r="J51" s="299">
        <f t="shared" ref="J51:P51" si="22">J321</f>
        <v>-69533.395522848354</v>
      </c>
      <c r="K51" s="299">
        <f t="shared" si="22"/>
        <v>-5878.4540162475705</v>
      </c>
      <c r="L51" s="299">
        <f t="shared" si="22"/>
        <v>-37097.39481521969</v>
      </c>
      <c r="M51" s="299">
        <f t="shared" si="22"/>
        <v>-14691.360245526233</v>
      </c>
      <c r="N51" s="299">
        <f t="shared" si="22"/>
        <v>-29405.020931187777</v>
      </c>
      <c r="O51" s="299">
        <f t="shared" si="22"/>
        <v>0</v>
      </c>
      <c r="P51" s="299">
        <f t="shared" si="22"/>
        <v>0</v>
      </c>
      <c r="Q51" s="300">
        <f t="shared" si="14"/>
        <v>-156605.62553102963</v>
      </c>
      <c r="R51" s="265">
        <f>Q51-G51</f>
        <v>0</v>
      </c>
      <c r="T51" s="268"/>
      <c r="U51" s="268"/>
      <c r="V51" s="99"/>
      <c r="W51" s="99"/>
    </row>
    <row r="52" spans="2:23" x14ac:dyDescent="0.2">
      <c r="B52" s="105"/>
      <c r="C52" s="124"/>
      <c r="D52" s="301"/>
      <c r="E52" s="303"/>
      <c r="F52" s="303"/>
      <c r="G52" s="303"/>
      <c r="I52" s="160"/>
      <c r="J52" s="303"/>
      <c r="K52" s="303"/>
      <c r="L52" s="303"/>
      <c r="M52" s="303"/>
      <c r="N52" s="303"/>
      <c r="O52" s="303"/>
      <c r="P52" s="303"/>
      <c r="Q52" s="300"/>
      <c r="R52" s="302"/>
      <c r="T52" s="268"/>
      <c r="U52" s="268"/>
      <c r="V52" s="99"/>
      <c r="W52" s="99"/>
    </row>
    <row r="53" spans="2:23" x14ac:dyDescent="0.2">
      <c r="B53" s="105"/>
      <c r="C53" s="127" t="s">
        <v>538</v>
      </c>
      <c r="D53" s="129"/>
      <c r="E53" s="299">
        <f>E49+E51</f>
        <v>190705.28879855407</v>
      </c>
      <c r="F53" s="299">
        <f t="shared" ref="F53" si="23">F49+F51</f>
        <v>0</v>
      </c>
      <c r="G53" s="299">
        <f>G49+G51</f>
        <v>190705.28879855407</v>
      </c>
      <c r="I53" s="160" t="s">
        <v>534</v>
      </c>
      <c r="J53" s="299">
        <f>J49+J51</f>
        <v>117092.97249508338</v>
      </c>
      <c r="K53" s="299">
        <f t="shared" ref="K53:P53" si="24">K49+K51</f>
        <v>11407.547284886212</v>
      </c>
      <c r="L53" s="299">
        <f t="shared" si="24"/>
        <v>43398.340624037439</v>
      </c>
      <c r="M53" s="299">
        <f t="shared" si="24"/>
        <v>7026.3102830420212</v>
      </c>
      <c r="N53" s="299">
        <f t="shared" si="24"/>
        <v>11780.118111505013</v>
      </c>
      <c r="O53" s="299">
        <f t="shared" si="24"/>
        <v>0</v>
      </c>
      <c r="P53" s="299">
        <f t="shared" si="24"/>
        <v>0</v>
      </c>
      <c r="Q53" s="300">
        <f t="shared" si="14"/>
        <v>190705.28879855404</v>
      </c>
      <c r="R53" s="265">
        <f>Q53-G53</f>
        <v>0</v>
      </c>
      <c r="T53" s="269"/>
      <c r="U53" s="269"/>
      <c r="V53" s="99"/>
      <c r="W53" s="99"/>
    </row>
    <row r="54" spans="2:23" x14ac:dyDescent="0.2">
      <c r="B54" s="105"/>
      <c r="C54" s="124"/>
      <c r="D54" s="301"/>
      <c r="E54" s="299"/>
      <c r="F54" s="299"/>
      <c r="G54" s="299"/>
      <c r="I54" s="160"/>
      <c r="J54" s="299"/>
      <c r="K54" s="299"/>
      <c r="L54" s="299"/>
      <c r="M54" s="299"/>
      <c r="N54" s="299"/>
      <c r="O54" s="299"/>
      <c r="P54" s="299"/>
      <c r="Q54" s="300"/>
      <c r="R54" s="302"/>
      <c r="V54" s="99"/>
      <c r="W54" s="99"/>
    </row>
    <row r="55" spans="2:23" x14ac:dyDescent="0.2">
      <c r="B55" s="104"/>
      <c r="C55" s="126" t="s">
        <v>148</v>
      </c>
      <c r="D55" s="304"/>
      <c r="E55" s="299"/>
      <c r="F55" s="299"/>
      <c r="G55" s="299"/>
      <c r="I55" s="160"/>
      <c r="J55" s="299"/>
      <c r="K55" s="299"/>
      <c r="L55" s="299"/>
      <c r="M55" s="299"/>
      <c r="N55" s="299"/>
      <c r="O55" s="299"/>
      <c r="P55" s="299"/>
      <c r="Q55" s="300"/>
      <c r="R55" s="302"/>
      <c r="V55" s="99"/>
      <c r="W55" s="99"/>
    </row>
    <row r="56" spans="2:23" x14ac:dyDescent="0.2">
      <c r="B56" s="104"/>
      <c r="C56" s="126"/>
      <c r="D56" s="304"/>
      <c r="E56" s="299"/>
      <c r="F56" s="299"/>
      <c r="G56" s="299"/>
      <c r="I56" s="160"/>
      <c r="J56" s="299"/>
      <c r="K56" s="299"/>
      <c r="L56" s="299"/>
      <c r="M56" s="299"/>
      <c r="N56" s="299"/>
      <c r="O56" s="299"/>
      <c r="P56" s="299"/>
      <c r="Q56" s="300"/>
      <c r="R56" s="302"/>
      <c r="V56" s="99"/>
      <c r="W56" s="99"/>
    </row>
    <row r="57" spans="2:23" x14ac:dyDescent="0.2">
      <c r="B57" s="105"/>
      <c r="C57" s="127" t="s">
        <v>149</v>
      </c>
      <c r="D57" s="125" t="s">
        <v>150</v>
      </c>
      <c r="E57" s="299">
        <f>E218</f>
        <v>0</v>
      </c>
      <c r="F57" s="299">
        <f t="shared" ref="F57" si="25">F218</f>
        <v>0</v>
      </c>
      <c r="G57" s="299">
        <f>G218</f>
        <v>0</v>
      </c>
      <c r="I57" s="160" t="s">
        <v>534</v>
      </c>
      <c r="J57" s="299">
        <f>J218</f>
        <v>0</v>
      </c>
      <c r="K57" s="299">
        <f t="shared" ref="K57:P57" si="26">K218</f>
        <v>0</v>
      </c>
      <c r="L57" s="299">
        <f t="shared" si="26"/>
        <v>0</v>
      </c>
      <c r="M57" s="299">
        <f t="shared" si="26"/>
        <v>0</v>
      </c>
      <c r="N57" s="299">
        <f t="shared" si="26"/>
        <v>0</v>
      </c>
      <c r="O57" s="299">
        <f t="shared" si="26"/>
        <v>0</v>
      </c>
      <c r="P57" s="299">
        <f t="shared" si="26"/>
        <v>0</v>
      </c>
      <c r="Q57" s="300">
        <f t="shared" ref="Q57:Q71" si="27">SUM(J57:P57)</f>
        <v>0</v>
      </c>
      <c r="R57" s="265">
        <f t="shared" ref="R57:R63" si="28">Q57-G57</f>
        <v>0</v>
      </c>
      <c r="V57" s="99"/>
      <c r="W57" s="99"/>
    </row>
    <row r="58" spans="2:23" x14ac:dyDescent="0.2">
      <c r="B58" s="270"/>
      <c r="C58" s="127" t="s">
        <v>151</v>
      </c>
      <c r="D58" s="125" t="s">
        <v>152</v>
      </c>
      <c r="E58" s="299">
        <f>E345</f>
        <v>39.953852190540438</v>
      </c>
      <c r="F58" s="299">
        <f t="shared" ref="F58" si="29">F345</f>
        <v>0</v>
      </c>
      <c r="G58" s="299">
        <f>G345</f>
        <v>39.953852190540438</v>
      </c>
      <c r="I58" s="160" t="s">
        <v>534</v>
      </c>
      <c r="J58" s="299">
        <f>J345</f>
        <v>24.531649568258064</v>
      </c>
      <c r="K58" s="299">
        <f t="shared" ref="K58:P58" si="30">K345</f>
        <v>2.3899466079222873</v>
      </c>
      <c r="L58" s="299">
        <f t="shared" si="30"/>
        <v>9.0922013622763505</v>
      </c>
      <c r="M58" s="299">
        <f t="shared" si="30"/>
        <v>1.4720523183291176</v>
      </c>
      <c r="N58" s="299">
        <f t="shared" si="30"/>
        <v>2.4680023337546171</v>
      </c>
      <c r="O58" s="299">
        <f t="shared" si="30"/>
        <v>0</v>
      </c>
      <c r="P58" s="299">
        <f t="shared" si="30"/>
        <v>0</v>
      </c>
      <c r="Q58" s="300">
        <f t="shared" si="27"/>
        <v>39.953852190540438</v>
      </c>
      <c r="R58" s="265">
        <f t="shared" si="28"/>
        <v>0</v>
      </c>
      <c r="T58" s="268"/>
      <c r="U58" s="268"/>
      <c r="V58" s="99"/>
      <c r="W58" s="99"/>
    </row>
    <row r="59" spans="2:23" x14ac:dyDescent="0.2">
      <c r="B59" s="270"/>
      <c r="C59" s="127" t="s">
        <v>488</v>
      </c>
      <c r="D59" s="125" t="s">
        <v>153</v>
      </c>
      <c r="E59" s="299">
        <f>E365</f>
        <v>-1230.5743751503671</v>
      </c>
      <c r="F59" s="299">
        <f t="shared" ref="F59" si="31">F365</f>
        <v>0</v>
      </c>
      <c r="G59" s="299">
        <f>G365</f>
        <v>-1230.5743751503671</v>
      </c>
      <c r="I59" s="160" t="s">
        <v>534</v>
      </c>
      <c r="J59" s="299">
        <f>J365</f>
        <v>-833.55232026459259</v>
      </c>
      <c r="K59" s="299">
        <f t="shared" ref="K59:P59" si="32">K365</f>
        <v>-66.066658683265914</v>
      </c>
      <c r="L59" s="299">
        <f t="shared" si="32"/>
        <v>-245.42172305086615</v>
      </c>
      <c r="M59" s="299">
        <f t="shared" si="32"/>
        <v>-38.65525535941282</v>
      </c>
      <c r="N59" s="299">
        <f t="shared" si="32"/>
        <v>-46.878417792229641</v>
      </c>
      <c r="O59" s="299">
        <f t="shared" si="32"/>
        <v>0</v>
      </c>
      <c r="P59" s="299">
        <f t="shared" si="32"/>
        <v>0</v>
      </c>
      <c r="Q59" s="300">
        <f t="shared" si="27"/>
        <v>-1230.5743751503671</v>
      </c>
      <c r="R59" s="265">
        <f t="shared" si="28"/>
        <v>0</v>
      </c>
      <c r="T59" s="268"/>
      <c r="U59" s="268"/>
      <c r="V59" s="99"/>
      <c r="W59" s="99"/>
    </row>
    <row r="60" spans="2:23" x14ac:dyDescent="0.2">
      <c r="B60" s="105"/>
      <c r="C60" s="127" t="s">
        <v>473</v>
      </c>
      <c r="D60" s="125" t="s">
        <v>153</v>
      </c>
      <c r="E60" s="299">
        <f>E372</f>
        <v>-26682.176756070075</v>
      </c>
      <c r="F60" s="299">
        <f t="shared" ref="F60" si="33">F372</f>
        <v>0</v>
      </c>
      <c r="G60" s="299">
        <f>G372</f>
        <v>-26682.176756070075</v>
      </c>
      <c r="I60" s="160" t="s">
        <v>534</v>
      </c>
      <c r="J60" s="299">
        <f>J372</f>
        <v>-16382.846058914098</v>
      </c>
      <c r="K60" s="299">
        <f t="shared" ref="K60:P60" si="34">K372</f>
        <v>-1596.0658192866485</v>
      </c>
      <c r="L60" s="299">
        <f t="shared" si="34"/>
        <v>-6071.9983318023369</v>
      </c>
      <c r="M60" s="299">
        <f t="shared" si="34"/>
        <v>-983.07317063008247</v>
      </c>
      <c r="N60" s="299">
        <f t="shared" si="34"/>
        <v>-1648.1933754369081</v>
      </c>
      <c r="O60" s="299">
        <f t="shared" si="34"/>
        <v>0</v>
      </c>
      <c r="P60" s="299">
        <f t="shared" si="34"/>
        <v>0</v>
      </c>
      <c r="Q60" s="300">
        <f t="shared" si="27"/>
        <v>-26682.176756070075</v>
      </c>
      <c r="R60" s="265">
        <f t="shared" si="28"/>
        <v>0</v>
      </c>
      <c r="T60" s="268"/>
      <c r="U60" s="268"/>
      <c r="V60" s="99"/>
      <c r="W60" s="99"/>
    </row>
    <row r="61" spans="2:23" x14ac:dyDescent="0.2">
      <c r="B61" s="105"/>
      <c r="C61" s="127" t="s">
        <v>154</v>
      </c>
      <c r="D61" s="125" t="s">
        <v>155</v>
      </c>
      <c r="E61" s="299">
        <f>E392</f>
        <v>2218.849269576494</v>
      </c>
      <c r="F61" s="299">
        <f t="shared" ref="F61" si="35">F392</f>
        <v>0</v>
      </c>
      <c r="G61" s="299">
        <f>G392</f>
        <v>2218.849269576494</v>
      </c>
      <c r="I61" s="160" t="s">
        <v>534</v>
      </c>
      <c r="J61" s="299">
        <f>J392</f>
        <v>1362.3725809078146</v>
      </c>
      <c r="K61" s="299">
        <f t="shared" ref="K61:P61" si="36">K392</f>
        <v>132.72640795749655</v>
      </c>
      <c r="L61" s="299">
        <f t="shared" si="36"/>
        <v>504.93815353068203</v>
      </c>
      <c r="M61" s="299">
        <f t="shared" si="36"/>
        <v>81.750870872878551</v>
      </c>
      <c r="N61" s="299">
        <f t="shared" si="36"/>
        <v>137.06125630762222</v>
      </c>
      <c r="O61" s="299">
        <f t="shared" si="36"/>
        <v>0</v>
      </c>
      <c r="P61" s="299">
        <f t="shared" si="36"/>
        <v>0</v>
      </c>
      <c r="Q61" s="300">
        <f t="shared" si="27"/>
        <v>2218.8492695764944</v>
      </c>
      <c r="R61" s="265">
        <f t="shared" si="28"/>
        <v>0</v>
      </c>
      <c r="T61" s="268"/>
      <c r="U61" s="268"/>
      <c r="V61" s="99"/>
      <c r="W61" s="99"/>
    </row>
    <row r="62" spans="2:23" x14ac:dyDescent="0.2">
      <c r="B62" s="105"/>
      <c r="C62" s="127" t="s">
        <v>156</v>
      </c>
      <c r="D62" s="125" t="s">
        <v>157</v>
      </c>
      <c r="E62" s="299">
        <f>E416</f>
        <v>1932.4982181177877</v>
      </c>
      <c r="F62" s="299">
        <f t="shared" ref="F62" si="37">F416</f>
        <v>0</v>
      </c>
      <c r="G62" s="299">
        <f>G416</f>
        <v>1932.4982181177877</v>
      </c>
      <c r="I62" s="160"/>
      <c r="J62" s="299">
        <f>J416</f>
        <v>1392.0141796876867</v>
      </c>
      <c r="K62" s="299">
        <f t="shared" ref="K62:P62" si="38">K416</f>
        <v>95.722194153249063</v>
      </c>
      <c r="L62" s="299">
        <f t="shared" si="38"/>
        <v>348.56524401049757</v>
      </c>
      <c r="M62" s="299">
        <f t="shared" si="38"/>
        <v>53.590221687989676</v>
      </c>
      <c r="N62" s="299">
        <f t="shared" si="38"/>
        <v>42.606378578364456</v>
      </c>
      <c r="O62" s="299">
        <f t="shared" si="38"/>
        <v>0</v>
      </c>
      <c r="P62" s="299">
        <f t="shared" si="38"/>
        <v>0</v>
      </c>
      <c r="Q62" s="300">
        <f t="shared" si="27"/>
        <v>1932.4982181177875</v>
      </c>
      <c r="R62" s="265">
        <f t="shared" si="28"/>
        <v>0</v>
      </c>
      <c r="T62" s="268"/>
      <c r="U62" s="268"/>
      <c r="V62" s="99"/>
      <c r="W62" s="99"/>
    </row>
    <row r="63" spans="2:23" x14ac:dyDescent="0.2">
      <c r="B63" s="105"/>
      <c r="C63" s="127" t="s">
        <v>158</v>
      </c>
      <c r="D63" s="125" t="s">
        <v>159</v>
      </c>
      <c r="E63" s="299">
        <f>E442</f>
        <v>11112.116778498483</v>
      </c>
      <c r="F63" s="299">
        <f t="shared" ref="F63" si="39">F442</f>
        <v>0</v>
      </c>
      <c r="G63" s="299">
        <f>G442</f>
        <v>11112.116778498483</v>
      </c>
      <c r="I63" s="160"/>
      <c r="J63" s="299">
        <f>J442</f>
        <v>6822.8353419254663</v>
      </c>
      <c r="K63" s="299">
        <f t="shared" ref="K63:P63" si="40">K442</f>
        <v>664.70100742617672</v>
      </c>
      <c r="L63" s="299">
        <f t="shared" si="40"/>
        <v>2528.7574982609244</v>
      </c>
      <c r="M63" s="299">
        <f t="shared" si="40"/>
        <v>409.41276919489241</v>
      </c>
      <c r="N63" s="299">
        <f t="shared" si="40"/>
        <v>686.41016169102295</v>
      </c>
      <c r="O63" s="299">
        <f t="shared" si="40"/>
        <v>0</v>
      </c>
      <c r="P63" s="299">
        <f t="shared" si="40"/>
        <v>0</v>
      </c>
      <c r="Q63" s="300">
        <f t="shared" si="27"/>
        <v>11112.116778498483</v>
      </c>
      <c r="R63" s="265">
        <f t="shared" si="28"/>
        <v>0</v>
      </c>
      <c r="T63" s="268"/>
      <c r="U63" s="268"/>
      <c r="V63" s="99"/>
      <c r="W63" s="99"/>
    </row>
    <row r="64" spans="2:23" x14ac:dyDescent="0.2">
      <c r="B64" s="105"/>
      <c r="C64" s="127" t="s">
        <v>169</v>
      </c>
      <c r="D64" s="125"/>
      <c r="E64" s="299"/>
      <c r="F64" s="299"/>
      <c r="G64" s="299"/>
      <c r="I64" s="160"/>
      <c r="J64" s="299"/>
      <c r="K64" s="299"/>
      <c r="L64" s="299"/>
      <c r="M64" s="299"/>
      <c r="N64" s="299"/>
      <c r="O64" s="299"/>
      <c r="P64" s="299"/>
      <c r="Q64" s="300"/>
      <c r="R64" s="302"/>
      <c r="T64" s="268"/>
      <c r="U64" s="268"/>
      <c r="V64" s="99"/>
      <c r="W64" s="99"/>
    </row>
    <row r="65" spans="1:23" x14ac:dyDescent="0.2">
      <c r="B65" s="105"/>
      <c r="C65" s="127" t="s">
        <v>487</v>
      </c>
      <c r="D65" s="125" t="s">
        <v>160</v>
      </c>
      <c r="E65" s="299">
        <f>E463</f>
        <v>0</v>
      </c>
      <c r="F65" s="299">
        <f t="shared" ref="F65" si="41">F463</f>
        <v>0</v>
      </c>
      <c r="G65" s="299">
        <f>G463</f>
        <v>0</v>
      </c>
      <c r="I65" s="160"/>
      <c r="J65" s="299">
        <f>J463</f>
        <v>0</v>
      </c>
      <c r="K65" s="299">
        <f t="shared" ref="K65:P65" si="42">K463</f>
        <v>0</v>
      </c>
      <c r="L65" s="299">
        <f t="shared" si="42"/>
        <v>0</v>
      </c>
      <c r="M65" s="299">
        <f t="shared" si="42"/>
        <v>0</v>
      </c>
      <c r="N65" s="299">
        <f t="shared" si="42"/>
        <v>0</v>
      </c>
      <c r="O65" s="299">
        <f t="shared" si="42"/>
        <v>0</v>
      </c>
      <c r="P65" s="299">
        <f t="shared" si="42"/>
        <v>0</v>
      </c>
      <c r="Q65" s="300">
        <f t="shared" si="27"/>
        <v>0</v>
      </c>
      <c r="R65" s="265">
        <f>Q65-G65</f>
        <v>0</v>
      </c>
      <c r="T65" s="268"/>
      <c r="U65" s="268"/>
      <c r="V65" s="99"/>
      <c r="W65" s="99"/>
    </row>
    <row r="66" spans="1:23" x14ac:dyDescent="0.2">
      <c r="B66" s="105"/>
      <c r="C66" s="128" t="s">
        <v>486</v>
      </c>
      <c r="D66" s="125" t="s">
        <v>160</v>
      </c>
      <c r="E66" s="299">
        <f>E486</f>
        <v>-43682.904370796838</v>
      </c>
      <c r="F66" s="299">
        <f t="shared" ref="F66" si="43">F486</f>
        <v>0</v>
      </c>
      <c r="G66" s="299">
        <f>G486</f>
        <v>-43682.904370796838</v>
      </c>
      <c r="I66" s="160" t="s">
        <v>534</v>
      </c>
      <c r="J66" s="299">
        <f>J486</f>
        <v>-26821.286143763486</v>
      </c>
      <c r="K66" s="299">
        <f t="shared" ref="K66:P66" si="44">K486</f>
        <v>-2613.0098451407271</v>
      </c>
      <c r="L66" s="299">
        <f t="shared" si="44"/>
        <v>-9940.8127340067167</v>
      </c>
      <c r="M66" s="299">
        <f t="shared" si="44"/>
        <v>-1609.4448250876114</v>
      </c>
      <c r="N66" s="299">
        <f t="shared" si="44"/>
        <v>-2698.3508227982984</v>
      </c>
      <c r="O66" s="299">
        <f t="shared" si="44"/>
        <v>0</v>
      </c>
      <c r="P66" s="299">
        <f t="shared" si="44"/>
        <v>0</v>
      </c>
      <c r="Q66" s="300">
        <f t="shared" si="27"/>
        <v>-43682.904370796838</v>
      </c>
      <c r="R66" s="265">
        <f>Q66-G66</f>
        <v>0</v>
      </c>
      <c r="T66" s="268"/>
      <c r="U66" s="268"/>
      <c r="V66" s="99"/>
      <c r="W66" s="99"/>
    </row>
    <row r="67" spans="1:23" x14ac:dyDescent="0.2">
      <c r="B67" s="105"/>
      <c r="C67" s="114" t="s">
        <v>485</v>
      </c>
      <c r="D67" s="125" t="s">
        <v>161</v>
      </c>
      <c r="E67" s="299">
        <f>E534</f>
        <v>8572.0632666302809</v>
      </c>
      <c r="F67" s="299">
        <f t="shared" ref="F67" si="45">F534</f>
        <v>0</v>
      </c>
      <c r="G67" s="299">
        <f>G534</f>
        <v>8572.0632666302809</v>
      </c>
      <c r="I67" s="160" t="s">
        <v>534</v>
      </c>
      <c r="J67" s="299">
        <f>J534</f>
        <v>5263.2434822817795</v>
      </c>
      <c r="K67" s="299">
        <f t="shared" ref="K67:P67" si="46">K534</f>
        <v>512.76090799146471</v>
      </c>
      <c r="L67" s="299">
        <f t="shared" si="46"/>
        <v>1950.7236733690447</v>
      </c>
      <c r="M67" s="299">
        <f t="shared" si="46"/>
        <v>315.82750880513504</v>
      </c>
      <c r="N67" s="299">
        <f t="shared" si="46"/>
        <v>529.50769418285711</v>
      </c>
      <c r="O67" s="299">
        <f t="shared" si="46"/>
        <v>0</v>
      </c>
      <c r="P67" s="299">
        <f t="shared" si="46"/>
        <v>0</v>
      </c>
      <c r="Q67" s="300">
        <f t="shared" si="27"/>
        <v>8572.0632666302809</v>
      </c>
      <c r="R67" s="265">
        <f>Q67-G67</f>
        <v>0</v>
      </c>
      <c r="T67" s="268"/>
      <c r="U67" s="268"/>
      <c r="V67" s="99"/>
      <c r="W67" s="99"/>
    </row>
    <row r="68" spans="1:23" x14ac:dyDescent="0.2">
      <c r="B68" s="270"/>
      <c r="C68" s="114"/>
      <c r="D68" s="105"/>
      <c r="E68" s="299"/>
      <c r="F68" s="299"/>
      <c r="G68" s="299"/>
      <c r="I68" s="160"/>
      <c r="J68" s="299"/>
      <c r="K68" s="299"/>
      <c r="L68" s="299"/>
      <c r="M68" s="299"/>
      <c r="N68" s="299"/>
      <c r="O68" s="299"/>
      <c r="P68" s="299"/>
      <c r="Q68" s="300"/>
      <c r="R68" s="302"/>
      <c r="T68" s="269"/>
      <c r="U68" s="269"/>
      <c r="V68" s="99"/>
      <c r="W68" s="99"/>
    </row>
    <row r="69" spans="1:23" x14ac:dyDescent="0.2">
      <c r="B69" s="105"/>
      <c r="C69" s="305" t="s">
        <v>18</v>
      </c>
      <c r="D69" s="306"/>
      <c r="E69" s="299">
        <f>SUM(E57:E68)</f>
        <v>-47720.174117003698</v>
      </c>
      <c r="F69" s="299">
        <f t="shared" ref="F69" si="47">SUM(F57:F68)</f>
        <v>0</v>
      </c>
      <c r="G69" s="299">
        <f>SUM(G57:G68)</f>
        <v>-47720.174117003698</v>
      </c>
      <c r="I69" s="160" t="s">
        <v>534</v>
      </c>
      <c r="J69" s="299">
        <f>SUM(J57:J68)</f>
        <v>-29172.687288571171</v>
      </c>
      <c r="K69" s="299">
        <f t="shared" ref="K69:P69" si="48">SUM(K57:K68)</f>
        <v>-2866.8418589743324</v>
      </c>
      <c r="L69" s="299">
        <f t="shared" si="48"/>
        <v>-10916.156018326496</v>
      </c>
      <c r="M69" s="299">
        <f t="shared" si="48"/>
        <v>-1769.1198281978818</v>
      </c>
      <c r="N69" s="299">
        <f t="shared" si="48"/>
        <v>-2995.3691229338151</v>
      </c>
      <c r="O69" s="299">
        <f t="shared" si="48"/>
        <v>0</v>
      </c>
      <c r="P69" s="299">
        <f t="shared" si="48"/>
        <v>0</v>
      </c>
      <c r="Q69" s="300">
        <f t="shared" si="27"/>
        <v>-47720.174117003691</v>
      </c>
      <c r="R69" s="265">
        <f>Q69-G69</f>
        <v>0</v>
      </c>
      <c r="V69" s="99"/>
      <c r="W69" s="99"/>
    </row>
    <row r="70" spans="1:23" ht="13.5" thickBot="1" x14ac:dyDescent="0.25">
      <c r="B70" s="105"/>
      <c r="C70" s="127"/>
      <c r="D70" s="129"/>
      <c r="E70" s="299"/>
      <c r="F70" s="299"/>
      <c r="G70" s="299"/>
      <c r="I70" s="275"/>
      <c r="J70" s="299"/>
      <c r="K70" s="299"/>
      <c r="L70" s="299"/>
      <c r="M70" s="299"/>
      <c r="N70" s="299"/>
      <c r="O70" s="299"/>
      <c r="P70" s="299"/>
      <c r="Q70" s="300"/>
      <c r="R70" s="302"/>
      <c r="V70" s="99"/>
      <c r="W70" s="99"/>
    </row>
    <row r="71" spans="1:23" ht="13.5" thickBot="1" x14ac:dyDescent="0.25">
      <c r="B71" s="270"/>
      <c r="C71" s="307" t="s">
        <v>162</v>
      </c>
      <c r="D71" s="308"/>
      <c r="E71" s="309">
        <f>E53-E57+E58+E59+E60+E61+E66+E67+E68+E62+E63+E65</f>
        <v>142985.11468155036</v>
      </c>
      <c r="F71" s="309">
        <f t="shared" ref="F71" si="49">F53-F57+F58+F59+F60+F61+F66+F67+F68+F62+F63+F65</f>
        <v>0</v>
      </c>
      <c r="G71" s="309">
        <f>G53-G57+G58+G59+G60+G61+G66+G67+G68+G62+G63+G65</f>
        <v>142985.11468155036</v>
      </c>
      <c r="H71" s="310"/>
      <c r="I71" s="311"/>
      <c r="J71" s="309">
        <f>J53-J57+J58+J59+J60+J61+J66+J67+J68+J62+J63+J65</f>
        <v>87920.285206512213</v>
      </c>
      <c r="K71" s="309">
        <f t="shared" ref="K71:P71" si="50">K53-K57+K58+K59+K60+K61+K66+K67+K68+K62+K63+K65</f>
        <v>8540.7054259118777</v>
      </c>
      <c r="L71" s="309">
        <f t="shared" si="50"/>
        <v>32482.184605710947</v>
      </c>
      <c r="M71" s="309">
        <f t="shared" si="50"/>
        <v>5257.1904548441389</v>
      </c>
      <c r="N71" s="309">
        <f t="shared" si="50"/>
        <v>8784.7489885712002</v>
      </c>
      <c r="O71" s="309">
        <f t="shared" si="50"/>
        <v>0</v>
      </c>
      <c r="P71" s="309">
        <f t="shared" si="50"/>
        <v>0</v>
      </c>
      <c r="Q71" s="312">
        <f t="shared" si="27"/>
        <v>142985.11468155039</v>
      </c>
      <c r="R71" s="265">
        <f>Q71-G71</f>
        <v>0</v>
      </c>
      <c r="T71" s="268"/>
      <c r="U71" s="268"/>
      <c r="V71" s="99"/>
      <c r="W71" s="99"/>
    </row>
    <row r="72" spans="1:23" x14ac:dyDescent="0.2">
      <c r="B72" s="270"/>
      <c r="C72" s="130"/>
      <c r="D72" s="131"/>
      <c r="E72" s="313"/>
      <c r="F72" s="313"/>
      <c r="G72" s="313"/>
      <c r="I72" s="275"/>
      <c r="J72" s="313"/>
      <c r="K72" s="313"/>
      <c r="L72" s="313"/>
      <c r="M72" s="313"/>
      <c r="N72" s="313"/>
      <c r="O72" s="313"/>
      <c r="P72" s="313"/>
      <c r="Q72" s="314"/>
      <c r="R72" s="302"/>
      <c r="T72" s="268"/>
      <c r="U72" s="268"/>
      <c r="V72" s="99"/>
      <c r="W72" s="99"/>
    </row>
    <row r="73" spans="1:23" s="323" customFormat="1" x14ac:dyDescent="0.2">
      <c r="A73" s="315"/>
      <c r="B73" s="316"/>
      <c r="C73" s="317" t="s">
        <v>163</v>
      </c>
      <c r="D73" s="318"/>
      <c r="E73" s="319">
        <f>E540</f>
        <v>6.3299999999999995E-2</v>
      </c>
      <c r="F73" s="319">
        <f t="shared" ref="F73" si="51">F540</f>
        <v>0</v>
      </c>
      <c r="G73" s="319">
        <f>G540</f>
        <v>6.3299999999999995E-2</v>
      </c>
      <c r="H73" s="320"/>
      <c r="I73" s="321"/>
      <c r="J73" s="319">
        <f>J540</f>
        <v>6.3299999999999995E-2</v>
      </c>
      <c r="K73" s="319">
        <f t="shared" ref="K73:P73" si="52">K540</f>
        <v>6.3299999999999995E-2</v>
      </c>
      <c r="L73" s="319">
        <f t="shared" si="52"/>
        <v>6.3299999999999995E-2</v>
      </c>
      <c r="M73" s="319">
        <f t="shared" si="52"/>
        <v>6.3299999999999995E-2</v>
      </c>
      <c r="N73" s="319">
        <f t="shared" si="52"/>
        <v>6.3299999999999995E-2</v>
      </c>
      <c r="O73" s="319">
        <f t="shared" si="52"/>
        <v>6.3299999999999995E-2</v>
      </c>
      <c r="P73" s="319">
        <f t="shared" si="52"/>
        <v>6.3299999999999995E-2</v>
      </c>
      <c r="Q73" s="322"/>
      <c r="R73" s="265">
        <f>Q73-G73</f>
        <v>-6.3299999999999995E-2</v>
      </c>
      <c r="T73" s="324"/>
      <c r="U73" s="324"/>
    </row>
    <row r="74" spans="1:23" ht="13.5" thickBot="1" x14ac:dyDescent="0.25">
      <c r="B74" s="270"/>
      <c r="C74" s="133"/>
      <c r="D74" s="119"/>
      <c r="E74" s="313"/>
      <c r="F74" s="313"/>
      <c r="G74" s="313"/>
      <c r="I74" s="275"/>
      <c r="J74" s="313"/>
      <c r="K74" s="313"/>
      <c r="L74" s="313"/>
      <c r="M74" s="313"/>
      <c r="N74" s="313"/>
      <c r="O74" s="313"/>
      <c r="P74" s="313"/>
      <c r="Q74" s="314"/>
      <c r="R74" s="302"/>
      <c r="T74" s="268"/>
      <c r="U74" s="268"/>
      <c r="V74" s="99"/>
      <c r="W74" s="99"/>
    </row>
    <row r="75" spans="1:23" ht="13.5" thickBot="1" x14ac:dyDescent="0.25">
      <c r="B75" s="270"/>
      <c r="C75" s="177" t="s">
        <v>164</v>
      </c>
      <c r="D75" s="178"/>
      <c r="E75" s="309">
        <f>E71*E73</f>
        <v>9050.9577593421363</v>
      </c>
      <c r="F75" s="309">
        <f t="shared" ref="F75" si="53">F71*F73</f>
        <v>0</v>
      </c>
      <c r="G75" s="309">
        <f>G71*G73</f>
        <v>9050.9577593421363</v>
      </c>
      <c r="H75" s="310"/>
      <c r="I75" s="311"/>
      <c r="J75" s="309">
        <f>J71*J73</f>
        <v>5565.3540535722223</v>
      </c>
      <c r="K75" s="309">
        <f t="shared" ref="K75:P75" si="54">K71*K73</f>
        <v>540.62665346022186</v>
      </c>
      <c r="L75" s="309">
        <f t="shared" si="54"/>
        <v>2056.1222855415026</v>
      </c>
      <c r="M75" s="309">
        <f t="shared" si="54"/>
        <v>332.78015579163394</v>
      </c>
      <c r="N75" s="309">
        <f t="shared" si="54"/>
        <v>556.07461097655698</v>
      </c>
      <c r="O75" s="309">
        <f t="shared" si="54"/>
        <v>0</v>
      </c>
      <c r="P75" s="309">
        <f t="shared" si="54"/>
        <v>0</v>
      </c>
      <c r="Q75" s="312">
        <f t="shared" ref="Q75" si="55">SUM(J75:P75)</f>
        <v>9050.9577593421382</v>
      </c>
      <c r="R75" s="281">
        <f>Q75-G75</f>
        <v>0</v>
      </c>
      <c r="T75" s="268"/>
      <c r="U75" s="268"/>
      <c r="V75" s="99"/>
      <c r="W75" s="99"/>
    </row>
    <row r="76" spans="1:23" ht="13.5" thickBot="1" x14ac:dyDescent="0.25">
      <c r="B76" s="105"/>
      <c r="C76" s="107"/>
      <c r="D76" s="107"/>
      <c r="E76" s="325"/>
      <c r="F76" s="325"/>
      <c r="G76" s="326"/>
      <c r="H76" s="327"/>
      <c r="I76" s="269"/>
      <c r="J76" s="269"/>
      <c r="K76" s="269"/>
      <c r="L76" s="269"/>
      <c r="M76" s="269"/>
      <c r="N76" s="269"/>
      <c r="O76" s="269"/>
      <c r="P76" s="269"/>
      <c r="Q76" s="269"/>
      <c r="R76" s="269"/>
      <c r="S76" s="269"/>
      <c r="T76" s="269"/>
      <c r="U76" s="269"/>
      <c r="V76" s="99"/>
      <c r="W76" s="99"/>
    </row>
    <row r="77" spans="1:23" x14ac:dyDescent="0.2">
      <c r="B77" s="96" t="s">
        <v>0</v>
      </c>
      <c r="C77" s="239"/>
      <c r="D77" s="106"/>
      <c r="E77" s="221"/>
      <c r="F77" s="328"/>
      <c r="G77" s="233"/>
      <c r="H77" s="232"/>
      <c r="I77" s="106"/>
      <c r="J77" s="105"/>
      <c r="K77" s="105"/>
      <c r="L77" s="105"/>
      <c r="M77" s="105"/>
      <c r="N77" s="105"/>
      <c r="O77" s="105"/>
      <c r="P77" s="105"/>
      <c r="R77" s="105"/>
      <c r="V77" s="99"/>
      <c r="W77" s="99"/>
    </row>
    <row r="78" spans="1:23" x14ac:dyDescent="0.2">
      <c r="B78" s="102" t="s">
        <v>2</v>
      </c>
      <c r="C78" s="329"/>
      <c r="D78" s="106"/>
      <c r="E78" s="231"/>
      <c r="F78" s="231"/>
      <c r="G78" s="233"/>
      <c r="H78" s="232"/>
      <c r="I78" s="106"/>
      <c r="J78" s="105"/>
      <c r="K78" s="105"/>
      <c r="L78" s="105"/>
      <c r="M78" s="105"/>
      <c r="N78" s="105"/>
      <c r="O78" s="105"/>
      <c r="P78" s="105"/>
      <c r="Q78" s="105"/>
      <c r="R78" s="105"/>
      <c r="T78" s="268"/>
      <c r="U78" s="268"/>
      <c r="V78" s="99"/>
      <c r="W78" s="99"/>
    </row>
    <row r="79" spans="1:23" x14ac:dyDescent="0.2">
      <c r="B79" s="102" t="s">
        <v>531</v>
      </c>
      <c r="C79" s="329"/>
      <c r="D79" s="106"/>
      <c r="E79" s="231"/>
      <c r="F79" s="231"/>
      <c r="G79" s="233"/>
      <c r="H79" s="232"/>
      <c r="I79" s="106"/>
      <c r="J79" s="105"/>
      <c r="K79" s="105"/>
      <c r="L79" s="105"/>
      <c r="M79" s="105"/>
      <c r="N79" s="105"/>
      <c r="O79" s="105"/>
      <c r="P79" s="105"/>
      <c r="Q79" s="105"/>
      <c r="R79" s="105"/>
      <c r="T79" s="268"/>
      <c r="U79" s="268"/>
      <c r="V79" s="99"/>
      <c r="W79" s="99"/>
    </row>
    <row r="80" spans="1:23" ht="13.5" thickBot="1" x14ac:dyDescent="0.25">
      <c r="B80" s="103" t="s">
        <v>532</v>
      </c>
      <c r="C80" s="330"/>
      <c r="D80" s="104"/>
      <c r="E80" s="231" t="s">
        <v>539</v>
      </c>
      <c r="F80" s="231" t="s">
        <v>539</v>
      </c>
      <c r="G80" s="231" t="s">
        <v>539</v>
      </c>
      <c r="H80" s="232"/>
      <c r="J80" s="231" t="s">
        <v>539</v>
      </c>
      <c r="K80" s="231" t="s">
        <v>539</v>
      </c>
      <c r="L80" s="231" t="s">
        <v>539</v>
      </c>
      <c r="M80" s="231" t="s">
        <v>539</v>
      </c>
      <c r="N80" s="231" t="s">
        <v>539</v>
      </c>
      <c r="O80" s="231" t="s">
        <v>539</v>
      </c>
      <c r="P80" s="231" t="s">
        <v>539</v>
      </c>
      <c r="Q80" s="231" t="s">
        <v>539</v>
      </c>
      <c r="R80" s="105"/>
      <c r="T80" s="268"/>
      <c r="U80" s="268"/>
      <c r="V80" s="99"/>
      <c r="W80" s="99"/>
    </row>
    <row r="81" spans="2:23" ht="13.5" thickBot="1" x14ac:dyDescent="0.25">
      <c r="B81" s="105" t="s">
        <v>3</v>
      </c>
      <c r="C81" s="105"/>
      <c r="D81" s="105"/>
      <c r="E81" s="231"/>
      <c r="F81" s="231"/>
      <c r="G81" s="233"/>
      <c r="H81" s="232"/>
      <c r="I81" s="644" t="s">
        <v>512</v>
      </c>
      <c r="J81" s="645"/>
      <c r="K81" s="645"/>
      <c r="L81" s="645"/>
      <c r="M81" s="645"/>
      <c r="N81" s="645"/>
      <c r="O81" s="645"/>
      <c r="P81" s="645"/>
      <c r="Q81" s="646"/>
      <c r="R81" s="105"/>
      <c r="T81" s="268"/>
      <c r="U81" s="268"/>
      <c r="V81" s="99"/>
      <c r="W81" s="99"/>
    </row>
    <row r="82" spans="2:23" x14ac:dyDescent="0.2">
      <c r="B82" s="331"/>
      <c r="C82" s="331"/>
      <c r="D82" s="235"/>
      <c r="E82" s="236"/>
      <c r="F82" s="236" t="s">
        <v>513</v>
      </c>
      <c r="G82" s="237" t="s">
        <v>514</v>
      </c>
      <c r="H82" s="603"/>
      <c r="I82" s="239"/>
      <c r="J82" s="235"/>
      <c r="K82" s="240"/>
      <c r="L82" s="240"/>
      <c r="M82" s="240"/>
      <c r="N82" s="235"/>
      <c r="O82" s="240"/>
      <c r="P82" s="240"/>
      <c r="Q82" s="241"/>
      <c r="R82" s="242"/>
      <c r="T82" s="269"/>
      <c r="U82" s="269"/>
      <c r="V82" s="99"/>
      <c r="W82" s="99"/>
    </row>
    <row r="83" spans="2:23" ht="11.25" x14ac:dyDescent="0.2">
      <c r="B83" s="332" t="s">
        <v>4</v>
      </c>
      <c r="C83" s="332" t="s">
        <v>5</v>
      </c>
      <c r="D83" s="245" t="s">
        <v>6</v>
      </c>
      <c r="E83" s="246" t="s">
        <v>727</v>
      </c>
      <c r="F83" s="246" t="s">
        <v>515</v>
      </c>
      <c r="G83" s="247" t="s">
        <v>516</v>
      </c>
      <c r="H83" s="248" t="s">
        <v>517</v>
      </c>
      <c r="I83" s="249" t="s">
        <v>518</v>
      </c>
      <c r="J83" s="245" t="s">
        <v>7</v>
      </c>
      <c r="K83" s="245" t="s">
        <v>8</v>
      </c>
      <c r="L83" s="245" t="s">
        <v>8</v>
      </c>
      <c r="M83" s="245" t="s">
        <v>9</v>
      </c>
      <c r="N83" s="245" t="s">
        <v>10</v>
      </c>
      <c r="O83" s="245" t="s">
        <v>57</v>
      </c>
      <c r="P83" s="245" t="s">
        <v>57</v>
      </c>
      <c r="Q83" s="250" t="s">
        <v>519</v>
      </c>
      <c r="R83" s="292"/>
      <c r="V83" s="99"/>
      <c r="W83" s="99"/>
    </row>
    <row r="84" spans="2:23" ht="11.25" x14ac:dyDescent="0.2">
      <c r="B84" s="332" t="s">
        <v>11</v>
      </c>
      <c r="C84" s="332"/>
      <c r="D84" s="245" t="s">
        <v>520</v>
      </c>
      <c r="E84" s="246" t="s">
        <v>490</v>
      </c>
      <c r="F84" s="246" t="s">
        <v>827</v>
      </c>
      <c r="G84" s="247" t="s">
        <v>490</v>
      </c>
      <c r="H84" s="248" t="s">
        <v>522</v>
      </c>
      <c r="I84" s="249" t="s">
        <v>523</v>
      </c>
      <c r="J84" s="245"/>
      <c r="K84" s="252" t="s">
        <v>524</v>
      </c>
      <c r="L84" s="252" t="s">
        <v>525</v>
      </c>
      <c r="M84" s="245"/>
      <c r="N84" s="245"/>
      <c r="O84" s="245" t="s">
        <v>59</v>
      </c>
      <c r="P84" s="245" t="s">
        <v>60</v>
      </c>
      <c r="Q84" s="250" t="s">
        <v>526</v>
      </c>
      <c r="R84" s="292" t="s">
        <v>540</v>
      </c>
      <c r="V84" s="99"/>
      <c r="W84" s="99"/>
    </row>
    <row r="85" spans="2:23" ht="13.5" thickBot="1" x14ac:dyDescent="0.25">
      <c r="B85" s="333"/>
      <c r="C85" s="333"/>
      <c r="D85" s="253"/>
      <c r="E85" s="254"/>
      <c r="F85" s="254"/>
      <c r="G85" s="255"/>
      <c r="H85" s="608"/>
      <c r="I85" s="257" t="s">
        <v>527</v>
      </c>
      <c r="J85" s="258"/>
      <c r="K85" s="258"/>
      <c r="L85" s="259"/>
      <c r="M85" s="259"/>
      <c r="N85" s="259"/>
      <c r="O85" s="259"/>
      <c r="P85" s="259"/>
      <c r="Q85" s="260"/>
      <c r="R85" s="334"/>
      <c r="T85" s="268"/>
      <c r="U85" s="268"/>
      <c r="V85" s="99"/>
      <c r="W85" s="99"/>
    </row>
    <row r="86" spans="2:23" x14ac:dyDescent="0.2">
      <c r="B86" s="134"/>
      <c r="C86" s="134"/>
      <c r="D86" s="123"/>
      <c r="E86" s="335"/>
      <c r="F86" s="335"/>
      <c r="G86" s="336"/>
      <c r="H86" s="337"/>
      <c r="I86" s="123"/>
      <c r="J86" s="135"/>
      <c r="K86" s="136"/>
      <c r="L86" s="136"/>
      <c r="M86" s="134"/>
      <c r="N86" s="134"/>
      <c r="O86" s="134"/>
      <c r="P86" s="134"/>
      <c r="Q86" s="134"/>
      <c r="R86" s="290"/>
      <c r="T86" s="268"/>
      <c r="U86" s="268"/>
      <c r="V86" s="99"/>
      <c r="W86" s="99"/>
    </row>
    <row r="87" spans="2:23" x14ac:dyDescent="0.2">
      <c r="B87" s="101" t="s">
        <v>15</v>
      </c>
      <c r="C87" s="101"/>
      <c r="D87" s="137" t="s">
        <v>16</v>
      </c>
      <c r="E87" s="338"/>
      <c r="F87" s="338"/>
      <c r="G87" s="339"/>
      <c r="H87" s="340"/>
      <c r="I87" s="137"/>
      <c r="J87" s="146"/>
      <c r="K87" s="116"/>
      <c r="L87" s="116"/>
      <c r="M87" s="101"/>
      <c r="N87" s="101"/>
      <c r="O87" s="101"/>
      <c r="P87" s="101"/>
      <c r="Q87" s="101"/>
      <c r="R87" s="341"/>
    </row>
    <row r="88" spans="2:23" x14ac:dyDescent="0.2">
      <c r="B88" s="119">
        <v>301.01</v>
      </c>
      <c r="C88" s="119" t="s">
        <v>17</v>
      </c>
      <c r="D88" s="139"/>
      <c r="E88" s="342">
        <f>'[2]I-A.1 to II-F'!R87</f>
        <v>0</v>
      </c>
      <c r="F88" s="342"/>
      <c r="G88" s="343">
        <f>E88+F88</f>
        <v>0</v>
      </c>
      <c r="H88" s="272">
        <v>13</v>
      </c>
      <c r="I88" s="143" t="str">
        <f>VLOOKUP($H88,$B$1071:$Q$1194,3)</f>
        <v>D3</v>
      </c>
      <c r="J88" s="344">
        <f>HLOOKUP($J$1071,$B$1071:$P$1194, $H88+1)*$G88</f>
        <v>0</v>
      </c>
      <c r="K88" s="344">
        <f>HLOOKUP($K$1071,$B$1071:$P$1194, $H88+1)*$G88</f>
        <v>0</v>
      </c>
      <c r="L88" s="344">
        <f>HLOOKUP($L$1071,$B$1071:$P$1194, $H88+1)*$G88</f>
        <v>0</v>
      </c>
      <c r="M88" s="344">
        <f>HLOOKUP($M$1071,$B$1071:$P$1194, $H88+1)*$G88</f>
        <v>0</v>
      </c>
      <c r="N88" s="344">
        <f>HLOOKUP($N$1071,$B$1071:$P$1194, $H88+1)*$G88</f>
        <v>0</v>
      </c>
      <c r="O88" s="344">
        <f>HLOOKUP($O$1071,$B$1071:$P$1194, $H88+1)*$G88</f>
        <v>0</v>
      </c>
      <c r="P88" s="344">
        <f>HLOOKUP($P$1071,$B$1071:$P$1194, $H88+1)*$G88</f>
        <v>0</v>
      </c>
      <c r="Q88" s="344">
        <f>SUM(J88:P88)</f>
        <v>0</v>
      </c>
      <c r="R88" s="265">
        <f>Q88-G88</f>
        <v>0</v>
      </c>
    </row>
    <row r="89" spans="2:23" x14ac:dyDescent="0.2">
      <c r="B89" s="119">
        <v>302.01</v>
      </c>
      <c r="C89" s="119" t="s">
        <v>479</v>
      </c>
      <c r="D89" s="139"/>
      <c r="E89" s="342">
        <f>'[2]I-A.1 to II-F'!R88</f>
        <v>0</v>
      </c>
      <c r="F89" s="345"/>
      <c r="G89" s="343">
        <f>E89+F89</f>
        <v>0</v>
      </c>
      <c r="H89" s="272">
        <v>13</v>
      </c>
      <c r="I89" s="143" t="str">
        <f>VLOOKUP($H89,$B$1071:$Q$1194,3)</f>
        <v>D3</v>
      </c>
      <c r="J89" s="344">
        <f>HLOOKUP($J$1071,$B$1071:$P$1194, $H89+1)*$G89</f>
        <v>0</v>
      </c>
      <c r="K89" s="344">
        <f>HLOOKUP($K$1071,$B$1071:$P$1194, $H89+1)*$G89</f>
        <v>0</v>
      </c>
      <c r="L89" s="344">
        <f>HLOOKUP($L$1071,$B$1071:$P$1194, $H89+1)*$G89</f>
        <v>0</v>
      </c>
      <c r="M89" s="344">
        <f>HLOOKUP($M$1071,$B$1071:$P$1194, $H89+1)*$G89</f>
        <v>0</v>
      </c>
      <c r="N89" s="344">
        <f>HLOOKUP($N$1071,$B$1071:$P$1194, $H89+1)*$G89</f>
        <v>0</v>
      </c>
      <c r="O89" s="344">
        <f>HLOOKUP($O$1071,$B$1071:$P$1194, $H89+1)*$G89</f>
        <v>0</v>
      </c>
      <c r="P89" s="344">
        <f>HLOOKUP($P$1071,$B$1071:$P$1194, $H89+1)*$G89</f>
        <v>0</v>
      </c>
      <c r="Q89" s="344">
        <f>SUM(J89:P89)</f>
        <v>0</v>
      </c>
      <c r="R89" s="265">
        <f>Q89-G89</f>
        <v>0</v>
      </c>
    </row>
    <row r="90" spans="2:23" x14ac:dyDescent="0.2">
      <c r="B90" s="119">
        <v>303.01</v>
      </c>
      <c r="C90" s="119" t="s">
        <v>403</v>
      </c>
      <c r="D90" s="139"/>
      <c r="E90" s="342"/>
      <c r="F90" s="345"/>
      <c r="G90" s="343">
        <f>E90+F90</f>
        <v>0</v>
      </c>
      <c r="H90" s="272">
        <v>74</v>
      </c>
      <c r="I90" s="143" t="str">
        <f>VLOOKUP($H90,$B$1071:$Q$1194,3)</f>
        <v>MOMXAG</v>
      </c>
      <c r="J90" s="344">
        <f>HLOOKUP($J$1071,$B$1071:$P$1194, $H90+1)*$G90</f>
        <v>0</v>
      </c>
      <c r="K90" s="344">
        <f>HLOOKUP($K$1071,$B$1071:$P$1194, $H90+1)*$G90</f>
        <v>0</v>
      </c>
      <c r="L90" s="344">
        <f>HLOOKUP($L$1071,$B$1071:$P$1194, $H90+1)*$G90</f>
        <v>0</v>
      </c>
      <c r="M90" s="344">
        <f>HLOOKUP($M$1071,$B$1071:$P$1194, $H90+1)*$G90</f>
        <v>0</v>
      </c>
      <c r="N90" s="344">
        <f>HLOOKUP($N$1071,$B$1071:$P$1194, $H90+1)*$G90</f>
        <v>0</v>
      </c>
      <c r="O90" s="344">
        <f>HLOOKUP($O$1071,$B$1071:$P$1194, $H90+1)*$G90</f>
        <v>0</v>
      </c>
      <c r="P90" s="344">
        <f>HLOOKUP($P$1071,$B$1071:$P$1194, $H90+1)*$G90</f>
        <v>0</v>
      </c>
      <c r="Q90" s="344">
        <f>SUM(J90:P90)</f>
        <v>0</v>
      </c>
      <c r="R90" s="265">
        <f>Q90-G90</f>
        <v>0</v>
      </c>
    </row>
    <row r="91" spans="2:23" x14ac:dyDescent="0.2">
      <c r="B91" s="119">
        <v>303.02</v>
      </c>
      <c r="C91" s="119" t="s">
        <v>402</v>
      </c>
      <c r="D91" s="139"/>
      <c r="E91" s="342">
        <f>'[2]I-A.1 to II-F'!R89</f>
        <v>99667.097502001328</v>
      </c>
      <c r="F91" s="342"/>
      <c r="G91" s="343">
        <f>E91+F91</f>
        <v>99667.097502001328</v>
      </c>
      <c r="H91" s="272">
        <v>74</v>
      </c>
      <c r="I91" s="143" t="str">
        <f>VLOOKUP($H91,$B$1071:$Q$1194,3)</f>
        <v>MOMXAG</v>
      </c>
      <c r="J91" s="344">
        <f>HLOOKUP($J$1071,$B$1071:$P$1194, $H91+1)*$G91</f>
        <v>71854.516068188401</v>
      </c>
      <c r="K91" s="344">
        <f>HLOOKUP($K$1071,$B$1071:$P$1194, $H91+1)*$G91</f>
        <v>4930.7554908371894</v>
      </c>
      <c r="L91" s="344">
        <f>HLOOKUP($L$1071,$B$1071:$P$1194, $H91+1)*$G91</f>
        <v>17949.253160071046</v>
      </c>
      <c r="M91" s="344">
        <f>HLOOKUP($M$1071,$B$1071:$P$1194, $H91+1)*$G91</f>
        <v>2758.5202654408899</v>
      </c>
      <c r="N91" s="344">
        <f>HLOOKUP($N$1071,$B$1071:$P$1194, $H91+1)*$G91</f>
        <v>2174.0525174638015</v>
      </c>
      <c r="O91" s="344">
        <f>HLOOKUP($O$1071,$B$1071:$P$1194, $H91+1)*$G91</f>
        <v>0</v>
      </c>
      <c r="P91" s="344">
        <f>HLOOKUP($P$1071,$B$1071:$P$1194, $H91+1)*$G91</f>
        <v>0</v>
      </c>
      <c r="Q91" s="344">
        <f>SUM(J91:P91)</f>
        <v>99667.097502001343</v>
      </c>
      <c r="R91" s="265">
        <f>Q91-G91</f>
        <v>0</v>
      </c>
    </row>
    <row r="92" spans="2:23" x14ac:dyDescent="0.2">
      <c r="B92" s="119"/>
      <c r="C92" s="119"/>
      <c r="D92" s="139"/>
      <c r="E92" s="342"/>
      <c r="F92" s="342"/>
      <c r="G92" s="343"/>
      <c r="H92" s="272"/>
      <c r="I92" s="143"/>
      <c r="J92" s="344"/>
      <c r="K92" s="344"/>
      <c r="L92" s="344"/>
      <c r="M92" s="344"/>
      <c r="N92" s="344"/>
      <c r="O92" s="344"/>
      <c r="P92" s="344"/>
      <c r="Q92" s="344"/>
      <c r="R92" s="346"/>
    </row>
    <row r="93" spans="2:23" x14ac:dyDescent="0.2">
      <c r="B93" s="101"/>
      <c r="C93" s="140" t="s">
        <v>18</v>
      </c>
      <c r="D93" s="137"/>
      <c r="E93" s="347">
        <f>SUM(E88:E91)</f>
        <v>99667.097502001328</v>
      </c>
      <c r="F93" s="347">
        <f>SUM(F88:F91)</f>
        <v>0</v>
      </c>
      <c r="G93" s="347">
        <f>SUM(G88:G91)</f>
        <v>99667.097502001328</v>
      </c>
      <c r="H93" s="340"/>
      <c r="I93" s="140"/>
      <c r="J93" s="347">
        <f t="shared" ref="J93:P93" si="56">SUM(J88:J91)</f>
        <v>71854.516068188401</v>
      </c>
      <c r="K93" s="347">
        <f t="shared" si="56"/>
        <v>4930.7554908371894</v>
      </c>
      <c r="L93" s="347">
        <f t="shared" si="56"/>
        <v>17949.253160071046</v>
      </c>
      <c r="M93" s="347">
        <f t="shared" si="56"/>
        <v>2758.5202654408899</v>
      </c>
      <c r="N93" s="347">
        <f t="shared" si="56"/>
        <v>2174.0525174638015</v>
      </c>
      <c r="O93" s="347">
        <f t="shared" si="56"/>
        <v>0</v>
      </c>
      <c r="P93" s="347">
        <f t="shared" si="56"/>
        <v>0</v>
      </c>
      <c r="Q93" s="344">
        <f t="shared" ref="Q93" si="57">SUM(J93:P93)</f>
        <v>99667.097502001343</v>
      </c>
      <c r="R93" s="265">
        <f>Q93-G93</f>
        <v>0</v>
      </c>
    </row>
    <row r="94" spans="2:23" x14ac:dyDescent="0.2">
      <c r="B94" s="105"/>
      <c r="C94" s="105"/>
      <c r="D94" s="106"/>
      <c r="E94" s="274"/>
      <c r="F94" s="274"/>
      <c r="G94" s="348"/>
      <c r="H94" s="232"/>
      <c r="I94" s="349"/>
      <c r="J94" s="349"/>
      <c r="K94" s="349"/>
      <c r="L94" s="349"/>
      <c r="M94" s="349"/>
      <c r="N94" s="349"/>
      <c r="O94" s="349"/>
      <c r="P94" s="349"/>
      <c r="Q94" s="349"/>
      <c r="R94" s="346">
        <f t="shared" ref="R94:R138" si="58">Q94-G94</f>
        <v>0</v>
      </c>
    </row>
    <row r="95" spans="2:23" x14ac:dyDescent="0.2">
      <c r="B95" s="101" t="s">
        <v>19</v>
      </c>
      <c r="C95" s="101"/>
      <c r="D95" s="137" t="s">
        <v>16</v>
      </c>
      <c r="E95" s="347"/>
      <c r="F95" s="347"/>
      <c r="G95" s="350"/>
      <c r="H95" s="340"/>
      <c r="I95" s="140"/>
      <c r="J95" s="351"/>
      <c r="K95" s="351"/>
      <c r="L95" s="351"/>
      <c r="M95" s="140"/>
      <c r="N95" s="140"/>
      <c r="O95" s="140"/>
      <c r="P95" s="140"/>
      <c r="Q95" s="140"/>
      <c r="R95" s="346">
        <f t="shared" si="58"/>
        <v>0</v>
      </c>
    </row>
    <row r="96" spans="2:23" x14ac:dyDescent="0.2">
      <c r="B96" s="119">
        <v>350.01</v>
      </c>
      <c r="C96" s="119" t="s">
        <v>20</v>
      </c>
      <c r="D96" s="137"/>
      <c r="E96" s="273">
        <f>'[2]I-A.1 to II-F'!R93</f>
        <v>0</v>
      </c>
      <c r="F96" s="273"/>
      <c r="G96" s="343">
        <f t="shared" ref="G96:G105" si="59">E96+F96</f>
        <v>0</v>
      </c>
      <c r="H96" s="272">
        <v>12</v>
      </c>
      <c r="I96" s="143" t="str">
        <f t="shared" ref="I96:I105" si="60">VLOOKUP($H96,$B$1071:$Q$1194,3)</f>
        <v>D2</v>
      </c>
      <c r="J96" s="344">
        <f t="shared" ref="J96:J105" si="61">HLOOKUP($J$1071,$B$1071:$P$1194, $H96+1)*$G96</f>
        <v>0</v>
      </c>
      <c r="K96" s="344">
        <f t="shared" ref="K96:K105" si="62">HLOOKUP($K$1071,$B$1071:$P$1194, $H96+1)*$G96</f>
        <v>0</v>
      </c>
      <c r="L96" s="344">
        <f t="shared" ref="L96:L105" si="63">HLOOKUP($L$1071,$B$1071:$P$1194, $H96+1)*$G96</f>
        <v>0</v>
      </c>
      <c r="M96" s="344">
        <f t="shared" ref="M96:M105" si="64">HLOOKUP($M$1071,$B$1071:$P$1194, $H96+1)*$G96</f>
        <v>0</v>
      </c>
      <c r="N96" s="344">
        <f t="shared" ref="N96:N105" si="65">HLOOKUP($N$1071,$B$1071:$P$1194, $H96+1)*$G96</f>
        <v>0</v>
      </c>
      <c r="O96" s="344">
        <f t="shared" ref="O96:O105" si="66">HLOOKUP($O$1071,$B$1071:$P$1194, $H96+1)*$G96</f>
        <v>0</v>
      </c>
      <c r="P96" s="344">
        <f t="shared" ref="P96:P105" si="67">HLOOKUP($P$1071,$B$1071:$P$1194, $H96+1)*$G96</f>
        <v>0</v>
      </c>
      <c r="Q96" s="344">
        <f t="shared" ref="Q96:Q105" si="68">SUM(J96:P96)</f>
        <v>0</v>
      </c>
      <c r="R96" s="265">
        <f>Q96-G96</f>
        <v>0</v>
      </c>
    </row>
    <row r="97" spans="1:18" x14ac:dyDescent="0.2">
      <c r="B97" s="119">
        <v>350.02</v>
      </c>
      <c r="C97" s="119" t="s">
        <v>21</v>
      </c>
      <c r="D97" s="139"/>
      <c r="E97" s="273">
        <f>'[2]I-A.1 to II-F'!R94</f>
        <v>0</v>
      </c>
      <c r="F97" s="273"/>
      <c r="G97" s="343">
        <f t="shared" si="59"/>
        <v>0</v>
      </c>
      <c r="H97" s="272">
        <v>12</v>
      </c>
      <c r="I97" s="143" t="str">
        <f t="shared" si="60"/>
        <v>D2</v>
      </c>
      <c r="J97" s="344">
        <f t="shared" si="61"/>
        <v>0</v>
      </c>
      <c r="K97" s="344">
        <f t="shared" si="62"/>
        <v>0</v>
      </c>
      <c r="L97" s="344">
        <f t="shared" si="63"/>
        <v>0</v>
      </c>
      <c r="M97" s="344">
        <f t="shared" si="64"/>
        <v>0</v>
      </c>
      <c r="N97" s="344">
        <f t="shared" si="65"/>
        <v>0</v>
      </c>
      <c r="O97" s="344">
        <f t="shared" si="66"/>
        <v>0</v>
      </c>
      <c r="P97" s="344">
        <f t="shared" si="67"/>
        <v>0</v>
      </c>
      <c r="Q97" s="344">
        <f t="shared" si="68"/>
        <v>0</v>
      </c>
      <c r="R97" s="265">
        <f>Q97-G97</f>
        <v>0</v>
      </c>
    </row>
    <row r="98" spans="1:18" x14ac:dyDescent="0.2">
      <c r="B98" s="119">
        <v>352.01</v>
      </c>
      <c r="C98" s="119" t="s">
        <v>22</v>
      </c>
      <c r="D98" s="139"/>
      <c r="E98" s="273">
        <f>'[2]I-A.1 to II-F'!R95</f>
        <v>0</v>
      </c>
      <c r="F98" s="352">
        <f>SUM(F99:F100)</f>
        <v>0</v>
      </c>
      <c r="G98" s="343">
        <f t="shared" si="59"/>
        <v>0</v>
      </c>
      <c r="H98" s="272">
        <v>12</v>
      </c>
      <c r="I98" s="143" t="str">
        <f t="shared" si="60"/>
        <v>D2</v>
      </c>
      <c r="J98" s="344">
        <f t="shared" si="61"/>
        <v>0</v>
      </c>
      <c r="K98" s="344">
        <f t="shared" si="62"/>
        <v>0</v>
      </c>
      <c r="L98" s="344">
        <f t="shared" si="63"/>
        <v>0</v>
      </c>
      <c r="M98" s="344">
        <f t="shared" si="64"/>
        <v>0</v>
      </c>
      <c r="N98" s="344">
        <f t="shared" si="65"/>
        <v>0</v>
      </c>
      <c r="O98" s="344">
        <f t="shared" si="66"/>
        <v>0</v>
      </c>
      <c r="P98" s="344">
        <f t="shared" si="67"/>
        <v>0</v>
      </c>
      <c r="Q98" s="344">
        <f t="shared" si="68"/>
        <v>0</v>
      </c>
      <c r="R98" s="265">
        <f>Q98-G98</f>
        <v>0</v>
      </c>
    </row>
    <row r="99" spans="1:18" x14ac:dyDescent="0.2">
      <c r="B99" s="119">
        <v>353.01</v>
      </c>
      <c r="C99" s="119" t="s">
        <v>23</v>
      </c>
      <c r="D99" s="139"/>
      <c r="E99" s="273">
        <f>'[2]I-A.1 to II-F'!R96</f>
        <v>0</v>
      </c>
      <c r="F99" s="273"/>
      <c r="G99" s="343">
        <f t="shared" si="59"/>
        <v>0</v>
      </c>
      <c r="H99" s="272">
        <v>12</v>
      </c>
      <c r="I99" s="143" t="str">
        <f t="shared" si="60"/>
        <v>D2</v>
      </c>
      <c r="J99" s="344">
        <f t="shared" si="61"/>
        <v>0</v>
      </c>
      <c r="K99" s="344">
        <f t="shared" si="62"/>
        <v>0</v>
      </c>
      <c r="L99" s="344">
        <f t="shared" si="63"/>
        <v>0</v>
      </c>
      <c r="M99" s="344">
        <f t="shared" si="64"/>
        <v>0</v>
      </c>
      <c r="N99" s="344">
        <f t="shared" si="65"/>
        <v>0</v>
      </c>
      <c r="O99" s="344">
        <f t="shared" si="66"/>
        <v>0</v>
      </c>
      <c r="P99" s="344">
        <f t="shared" si="67"/>
        <v>0</v>
      </c>
      <c r="Q99" s="344">
        <f t="shared" si="68"/>
        <v>0</v>
      </c>
      <c r="R99" s="265">
        <f>Q99-G99</f>
        <v>0</v>
      </c>
    </row>
    <row r="100" spans="1:18" x14ac:dyDescent="0.2">
      <c r="B100" s="119">
        <v>354.01</v>
      </c>
      <c r="C100" s="119" t="s">
        <v>24</v>
      </c>
      <c r="D100" s="139"/>
      <c r="E100" s="273">
        <f>'[2]I-A.1 to II-F'!R97</f>
        <v>0</v>
      </c>
      <c r="F100" s="273"/>
      <c r="G100" s="343">
        <f t="shared" si="59"/>
        <v>0</v>
      </c>
      <c r="H100" s="272">
        <v>12</v>
      </c>
      <c r="I100" s="143" t="str">
        <f t="shared" si="60"/>
        <v>D2</v>
      </c>
      <c r="J100" s="344">
        <f t="shared" si="61"/>
        <v>0</v>
      </c>
      <c r="K100" s="344">
        <f t="shared" si="62"/>
        <v>0</v>
      </c>
      <c r="L100" s="344">
        <f t="shared" si="63"/>
        <v>0</v>
      </c>
      <c r="M100" s="344">
        <f t="shared" si="64"/>
        <v>0</v>
      </c>
      <c r="N100" s="344">
        <f t="shared" si="65"/>
        <v>0</v>
      </c>
      <c r="O100" s="344">
        <f t="shared" si="66"/>
        <v>0</v>
      </c>
      <c r="P100" s="344">
        <f t="shared" si="67"/>
        <v>0</v>
      </c>
      <c r="Q100" s="344">
        <f t="shared" si="68"/>
        <v>0</v>
      </c>
      <c r="R100" s="265">
        <f t="shared" ref="R100:R107" si="69">Q100-G100</f>
        <v>0</v>
      </c>
    </row>
    <row r="101" spans="1:18" x14ac:dyDescent="0.2">
      <c r="B101" s="119">
        <v>355.01</v>
      </c>
      <c r="C101" s="353" t="s">
        <v>25</v>
      </c>
      <c r="D101" s="139"/>
      <c r="E101" s="273">
        <f>'[2]I-A.1 to II-F'!R98</f>
        <v>0</v>
      </c>
      <c r="F101" s="352">
        <f>SUM(F102:F104)</f>
        <v>0</v>
      </c>
      <c r="G101" s="343">
        <f t="shared" si="59"/>
        <v>0</v>
      </c>
      <c r="H101" s="272">
        <v>12</v>
      </c>
      <c r="I101" s="143" t="str">
        <f t="shared" si="60"/>
        <v>D2</v>
      </c>
      <c r="J101" s="344">
        <f t="shared" si="61"/>
        <v>0</v>
      </c>
      <c r="K101" s="344">
        <f t="shared" si="62"/>
        <v>0</v>
      </c>
      <c r="L101" s="344">
        <f t="shared" si="63"/>
        <v>0</v>
      </c>
      <c r="M101" s="344">
        <f t="shared" si="64"/>
        <v>0</v>
      </c>
      <c r="N101" s="344">
        <f t="shared" si="65"/>
        <v>0</v>
      </c>
      <c r="O101" s="344">
        <f t="shared" si="66"/>
        <v>0</v>
      </c>
      <c r="P101" s="344">
        <f t="shared" si="67"/>
        <v>0</v>
      </c>
      <c r="Q101" s="344">
        <f t="shared" si="68"/>
        <v>0</v>
      </c>
      <c r="R101" s="265">
        <f t="shared" si="69"/>
        <v>0</v>
      </c>
    </row>
    <row r="102" spans="1:18" x14ac:dyDescent="0.2">
      <c r="B102" s="119">
        <v>356.01</v>
      </c>
      <c r="C102" s="353" t="s">
        <v>26</v>
      </c>
      <c r="D102" s="139"/>
      <c r="E102" s="273">
        <f>'[2]I-A.1 to II-F'!R99</f>
        <v>0</v>
      </c>
      <c r="F102" s="273"/>
      <c r="G102" s="343">
        <f t="shared" si="59"/>
        <v>0</v>
      </c>
      <c r="H102" s="272">
        <v>12</v>
      </c>
      <c r="I102" s="143" t="str">
        <f t="shared" si="60"/>
        <v>D2</v>
      </c>
      <c r="J102" s="344">
        <f t="shared" si="61"/>
        <v>0</v>
      </c>
      <c r="K102" s="344">
        <f t="shared" si="62"/>
        <v>0</v>
      </c>
      <c r="L102" s="344">
        <f t="shared" si="63"/>
        <v>0</v>
      </c>
      <c r="M102" s="344">
        <f t="shared" si="64"/>
        <v>0</v>
      </c>
      <c r="N102" s="344">
        <f t="shared" si="65"/>
        <v>0</v>
      </c>
      <c r="O102" s="344">
        <f t="shared" si="66"/>
        <v>0</v>
      </c>
      <c r="P102" s="344">
        <f t="shared" si="67"/>
        <v>0</v>
      </c>
      <c r="Q102" s="344">
        <f t="shared" si="68"/>
        <v>0</v>
      </c>
      <c r="R102" s="265">
        <f t="shared" si="69"/>
        <v>0</v>
      </c>
    </row>
    <row r="103" spans="1:18" x14ac:dyDescent="0.2">
      <c r="B103" s="119">
        <v>357.01</v>
      </c>
      <c r="C103" s="353" t="s">
        <v>27</v>
      </c>
      <c r="D103" s="139"/>
      <c r="E103" s="273">
        <f>'[2]I-A.1 to II-F'!R100</f>
        <v>0</v>
      </c>
      <c r="F103" s="273"/>
      <c r="G103" s="343">
        <f t="shared" si="59"/>
        <v>0</v>
      </c>
      <c r="H103" s="272">
        <v>12</v>
      </c>
      <c r="I103" s="143" t="str">
        <f t="shared" si="60"/>
        <v>D2</v>
      </c>
      <c r="J103" s="344">
        <f t="shared" si="61"/>
        <v>0</v>
      </c>
      <c r="K103" s="344">
        <f t="shared" si="62"/>
        <v>0</v>
      </c>
      <c r="L103" s="344">
        <f t="shared" si="63"/>
        <v>0</v>
      </c>
      <c r="M103" s="344">
        <f t="shared" si="64"/>
        <v>0</v>
      </c>
      <c r="N103" s="344">
        <f t="shared" si="65"/>
        <v>0</v>
      </c>
      <c r="O103" s="344">
        <f t="shared" si="66"/>
        <v>0</v>
      </c>
      <c r="P103" s="344">
        <f t="shared" si="67"/>
        <v>0</v>
      </c>
      <c r="Q103" s="344">
        <f t="shared" si="68"/>
        <v>0</v>
      </c>
      <c r="R103" s="265">
        <f t="shared" si="69"/>
        <v>0</v>
      </c>
    </row>
    <row r="104" spans="1:18" x14ac:dyDescent="0.2">
      <c r="B104" s="119">
        <v>358.01</v>
      </c>
      <c r="C104" s="119" t="s">
        <v>28</v>
      </c>
      <c r="D104" s="139"/>
      <c r="E104" s="273">
        <f>'[2]I-A.1 to II-F'!R101</f>
        <v>0</v>
      </c>
      <c r="F104" s="273"/>
      <c r="G104" s="343">
        <f t="shared" si="59"/>
        <v>0</v>
      </c>
      <c r="H104" s="272">
        <v>12</v>
      </c>
      <c r="I104" s="143" t="str">
        <f t="shared" si="60"/>
        <v>D2</v>
      </c>
      <c r="J104" s="344">
        <f t="shared" si="61"/>
        <v>0</v>
      </c>
      <c r="K104" s="344">
        <f t="shared" si="62"/>
        <v>0</v>
      </c>
      <c r="L104" s="344">
        <f t="shared" si="63"/>
        <v>0</v>
      </c>
      <c r="M104" s="344">
        <f t="shared" si="64"/>
        <v>0</v>
      </c>
      <c r="N104" s="344">
        <f t="shared" si="65"/>
        <v>0</v>
      </c>
      <c r="O104" s="344">
        <f t="shared" si="66"/>
        <v>0</v>
      </c>
      <c r="P104" s="344">
        <f t="shared" si="67"/>
        <v>0</v>
      </c>
      <c r="Q104" s="344">
        <f t="shared" si="68"/>
        <v>0</v>
      </c>
      <c r="R104" s="265">
        <f t="shared" si="69"/>
        <v>0</v>
      </c>
    </row>
    <row r="105" spans="1:18" x14ac:dyDescent="0.2">
      <c r="B105" s="119">
        <v>359.01</v>
      </c>
      <c r="C105" s="119" t="s">
        <v>29</v>
      </c>
      <c r="D105" s="139"/>
      <c r="E105" s="273">
        <f>'[2]I-A.1 to II-F'!R102</f>
        <v>0</v>
      </c>
      <c r="F105" s="273"/>
      <c r="G105" s="343">
        <f t="shared" si="59"/>
        <v>0</v>
      </c>
      <c r="H105" s="272">
        <v>12</v>
      </c>
      <c r="I105" s="143" t="str">
        <f t="shared" si="60"/>
        <v>D2</v>
      </c>
      <c r="J105" s="344">
        <f t="shared" si="61"/>
        <v>0</v>
      </c>
      <c r="K105" s="344">
        <f t="shared" si="62"/>
        <v>0</v>
      </c>
      <c r="L105" s="344">
        <f t="shared" si="63"/>
        <v>0</v>
      </c>
      <c r="M105" s="344">
        <f t="shared" si="64"/>
        <v>0</v>
      </c>
      <c r="N105" s="344">
        <f t="shared" si="65"/>
        <v>0</v>
      </c>
      <c r="O105" s="344">
        <f t="shared" si="66"/>
        <v>0</v>
      </c>
      <c r="P105" s="344">
        <f t="shared" si="67"/>
        <v>0</v>
      </c>
      <c r="Q105" s="344">
        <f t="shared" si="68"/>
        <v>0</v>
      </c>
      <c r="R105" s="265">
        <f t="shared" si="69"/>
        <v>0</v>
      </c>
    </row>
    <row r="106" spans="1:18" x14ac:dyDescent="0.2">
      <c r="B106" s="119"/>
      <c r="C106" s="119"/>
      <c r="D106" s="139"/>
      <c r="E106" s="273"/>
      <c r="F106" s="273"/>
      <c r="G106" s="343"/>
      <c r="H106" s="272"/>
      <c r="I106" s="143"/>
      <c r="J106" s="354"/>
      <c r="K106" s="354"/>
      <c r="L106" s="354"/>
      <c r="M106" s="354"/>
      <c r="N106" s="354"/>
      <c r="O106" s="354"/>
      <c r="P106" s="354"/>
      <c r="Q106" s="354"/>
      <c r="R106" s="346"/>
    </row>
    <row r="107" spans="1:18" x14ac:dyDescent="0.2">
      <c r="B107" s="101"/>
      <c r="C107" s="140" t="s">
        <v>18</v>
      </c>
      <c r="D107" s="137"/>
      <c r="E107" s="347">
        <f>SUM(E96:E105)</f>
        <v>0</v>
      </c>
      <c r="F107" s="347">
        <f>SUM(F96:F105)</f>
        <v>0</v>
      </c>
      <c r="G107" s="347">
        <f>SUM(G96:G105)</f>
        <v>0</v>
      </c>
      <c r="H107" s="340"/>
      <c r="I107" s="140"/>
      <c r="J107" s="347">
        <f t="shared" ref="J107:P107" si="70">SUM(J96:J105)</f>
        <v>0</v>
      </c>
      <c r="K107" s="347">
        <f t="shared" si="70"/>
        <v>0</v>
      </c>
      <c r="L107" s="347">
        <f t="shared" si="70"/>
        <v>0</v>
      </c>
      <c r="M107" s="347">
        <f t="shared" si="70"/>
        <v>0</v>
      </c>
      <c r="N107" s="347">
        <f t="shared" si="70"/>
        <v>0</v>
      </c>
      <c r="O107" s="347">
        <f t="shared" si="70"/>
        <v>0</v>
      </c>
      <c r="P107" s="347">
        <f t="shared" si="70"/>
        <v>0</v>
      </c>
      <c r="Q107" s="344">
        <f t="shared" ref="Q107" si="71">SUM(J107:P107)</f>
        <v>0</v>
      </c>
      <c r="R107" s="265">
        <f t="shared" si="69"/>
        <v>0</v>
      </c>
    </row>
    <row r="108" spans="1:18" x14ac:dyDescent="0.2">
      <c r="B108" s="119"/>
      <c r="C108" s="119"/>
      <c r="D108" s="139"/>
      <c r="E108" s="273"/>
      <c r="F108" s="273"/>
      <c r="G108" s="352"/>
      <c r="H108" s="272"/>
      <c r="I108" s="143"/>
      <c r="J108" s="267"/>
      <c r="K108" s="267"/>
      <c r="L108" s="267"/>
      <c r="M108" s="143"/>
      <c r="N108" s="143"/>
      <c r="O108" s="143"/>
      <c r="P108" s="143"/>
      <c r="Q108" s="143"/>
      <c r="R108" s="346"/>
    </row>
    <row r="109" spans="1:18" x14ac:dyDescent="0.2">
      <c r="B109" s="101" t="s">
        <v>30</v>
      </c>
      <c r="C109" s="101"/>
      <c r="D109" s="137" t="s">
        <v>16</v>
      </c>
      <c r="E109" s="347"/>
      <c r="F109" s="347"/>
      <c r="G109" s="350"/>
      <c r="H109" s="340"/>
      <c r="I109" s="140"/>
      <c r="J109" s="351"/>
      <c r="K109" s="351"/>
      <c r="L109" s="351"/>
      <c r="M109" s="140"/>
      <c r="N109" s="140"/>
      <c r="O109" s="140"/>
      <c r="P109" s="140"/>
      <c r="Q109" s="140"/>
      <c r="R109" s="346"/>
    </row>
    <row r="110" spans="1:18" x14ac:dyDescent="0.2">
      <c r="B110" s="139">
        <v>360.01</v>
      </c>
      <c r="C110" s="119" t="s">
        <v>541</v>
      </c>
      <c r="D110" s="139"/>
      <c r="E110" s="273">
        <f>'[2]I-A.1 to II-F'!R106</f>
        <v>0</v>
      </c>
      <c r="F110" s="273"/>
      <c r="G110" s="343">
        <f>E110+F110</f>
        <v>0</v>
      </c>
      <c r="H110" s="272">
        <v>13</v>
      </c>
      <c r="I110" s="143" t="str">
        <f t="shared" ref="I110:I133" si="72">VLOOKUP($H110,$B$1071:$Q$1194,3)</f>
        <v>D3</v>
      </c>
      <c r="J110" s="344">
        <f t="shared" ref="J110:J133" si="73">HLOOKUP($J$1071,$B$1071:$P$1194, $H110+1)*$G110</f>
        <v>0</v>
      </c>
      <c r="K110" s="344">
        <f t="shared" ref="K110:K133" si="74">HLOOKUP($K$1071,$B$1071:$P$1194, $H110+1)*$G110</f>
        <v>0</v>
      </c>
      <c r="L110" s="344">
        <f t="shared" ref="L110:L133" si="75">HLOOKUP($L$1071,$B$1071:$P$1194, $H110+1)*$G110</f>
        <v>0</v>
      </c>
      <c r="M110" s="344">
        <f t="shared" ref="M110:M133" si="76">HLOOKUP($M$1071,$B$1071:$P$1194, $H110+1)*$G110</f>
        <v>0</v>
      </c>
      <c r="N110" s="344">
        <f t="shared" ref="N110:N133" si="77">HLOOKUP($N$1071,$B$1071:$P$1194, $H110+1)*$G110</f>
        <v>0</v>
      </c>
      <c r="O110" s="344">
        <f t="shared" ref="O110:O133" si="78">HLOOKUP($O$1071,$B$1071:$P$1194, $H110+1)*$G110</f>
        <v>0</v>
      </c>
      <c r="P110" s="344">
        <f t="shared" ref="P110:P133" si="79">HLOOKUP($P$1071,$B$1071:$P$1194, $H110+1)*$G110</f>
        <v>0</v>
      </c>
      <c r="Q110" s="344">
        <f t="shared" ref="Q110:Q133" si="80">SUM(J110:P110)</f>
        <v>0</v>
      </c>
      <c r="R110" s="265">
        <f t="shared" si="58"/>
        <v>0</v>
      </c>
    </row>
    <row r="111" spans="1:18" x14ac:dyDescent="0.2">
      <c r="B111" s="139">
        <v>360.02</v>
      </c>
      <c r="C111" s="141" t="s">
        <v>21</v>
      </c>
      <c r="D111" s="139"/>
      <c r="E111" s="273">
        <f>'[2]I-A.1 to II-F'!R107</f>
        <v>0</v>
      </c>
      <c r="F111" s="273"/>
      <c r="G111" s="343">
        <f t="shared" ref="G111:G133" si="81">E111+F111</f>
        <v>0</v>
      </c>
      <c r="H111" s="272">
        <v>13</v>
      </c>
      <c r="I111" s="143" t="str">
        <f t="shared" si="72"/>
        <v>D3</v>
      </c>
      <c r="J111" s="344">
        <f t="shared" si="73"/>
        <v>0</v>
      </c>
      <c r="K111" s="344">
        <f t="shared" si="74"/>
        <v>0</v>
      </c>
      <c r="L111" s="344">
        <f t="shared" si="75"/>
        <v>0</v>
      </c>
      <c r="M111" s="344">
        <f t="shared" si="76"/>
        <v>0</v>
      </c>
      <c r="N111" s="344">
        <f t="shared" si="77"/>
        <v>0</v>
      </c>
      <c r="O111" s="344">
        <f t="shared" si="78"/>
        <v>0</v>
      </c>
      <c r="P111" s="344">
        <f t="shared" si="79"/>
        <v>0</v>
      </c>
      <c r="Q111" s="344">
        <f t="shared" si="80"/>
        <v>0</v>
      </c>
      <c r="R111" s="265">
        <f t="shared" si="58"/>
        <v>0</v>
      </c>
    </row>
    <row r="112" spans="1:18" s="355" customFormat="1" x14ac:dyDescent="0.2">
      <c r="A112" s="98"/>
      <c r="B112" s="139">
        <v>361.01</v>
      </c>
      <c r="C112" s="141" t="s">
        <v>22</v>
      </c>
      <c r="D112" s="139"/>
      <c r="E112" s="273">
        <f>'[2]I-A.1 to II-F'!R108</f>
        <v>0</v>
      </c>
      <c r="F112" s="273"/>
      <c r="G112" s="343">
        <f t="shared" si="81"/>
        <v>0</v>
      </c>
      <c r="H112" s="272">
        <v>13</v>
      </c>
      <c r="I112" s="143" t="str">
        <f t="shared" si="72"/>
        <v>D3</v>
      </c>
      <c r="J112" s="344">
        <f t="shared" si="73"/>
        <v>0</v>
      </c>
      <c r="K112" s="344">
        <f t="shared" si="74"/>
        <v>0</v>
      </c>
      <c r="L112" s="344">
        <f t="shared" si="75"/>
        <v>0</v>
      </c>
      <c r="M112" s="344">
        <f t="shared" si="76"/>
        <v>0</v>
      </c>
      <c r="N112" s="344">
        <f t="shared" si="77"/>
        <v>0</v>
      </c>
      <c r="O112" s="344">
        <f t="shared" si="78"/>
        <v>0</v>
      </c>
      <c r="P112" s="344">
        <f t="shared" si="79"/>
        <v>0</v>
      </c>
      <c r="Q112" s="344">
        <f t="shared" si="80"/>
        <v>0</v>
      </c>
      <c r="R112" s="265">
        <f t="shared" si="58"/>
        <v>0</v>
      </c>
    </row>
    <row r="113" spans="1:18" x14ac:dyDescent="0.2">
      <c r="B113" s="139">
        <v>362.01</v>
      </c>
      <c r="C113" s="119" t="s">
        <v>23</v>
      </c>
      <c r="D113" s="139"/>
      <c r="E113" s="273">
        <f>'[2]I-A.1 to II-F'!R109</f>
        <v>0</v>
      </c>
      <c r="F113" s="273"/>
      <c r="G113" s="343">
        <f t="shared" si="81"/>
        <v>0</v>
      </c>
      <c r="H113" s="272">
        <v>13</v>
      </c>
      <c r="I113" s="143" t="str">
        <f t="shared" si="72"/>
        <v>D3</v>
      </c>
      <c r="J113" s="344">
        <f t="shared" si="73"/>
        <v>0</v>
      </c>
      <c r="K113" s="344">
        <f t="shared" si="74"/>
        <v>0</v>
      </c>
      <c r="L113" s="344">
        <f t="shared" si="75"/>
        <v>0</v>
      </c>
      <c r="M113" s="344">
        <f t="shared" si="76"/>
        <v>0</v>
      </c>
      <c r="N113" s="344">
        <f t="shared" si="77"/>
        <v>0</v>
      </c>
      <c r="O113" s="344">
        <f t="shared" si="78"/>
        <v>0</v>
      </c>
      <c r="P113" s="344">
        <f t="shared" si="79"/>
        <v>0</v>
      </c>
      <c r="Q113" s="344">
        <f t="shared" si="80"/>
        <v>0</v>
      </c>
      <c r="R113" s="265">
        <f t="shared" si="58"/>
        <v>0</v>
      </c>
    </row>
    <row r="114" spans="1:18" s="355" customFormat="1" x14ac:dyDescent="0.2">
      <c r="A114" s="98"/>
      <c r="B114" s="139">
        <v>364.01</v>
      </c>
      <c r="C114" s="171" t="s">
        <v>32</v>
      </c>
      <c r="D114" s="139"/>
      <c r="E114" s="273">
        <f>'[2]I-A.1 to II-F'!R110</f>
        <v>0</v>
      </c>
      <c r="F114" s="273"/>
      <c r="G114" s="343">
        <f t="shared" si="81"/>
        <v>0</v>
      </c>
      <c r="H114" s="272">
        <v>3</v>
      </c>
      <c r="I114" s="143" t="str">
        <f t="shared" si="72"/>
        <v>SEC&lt;10</v>
      </c>
      <c r="J114" s="344">
        <f t="shared" si="73"/>
        <v>0</v>
      </c>
      <c r="K114" s="344">
        <f t="shared" si="74"/>
        <v>0</v>
      </c>
      <c r="L114" s="344">
        <f t="shared" si="75"/>
        <v>0</v>
      </c>
      <c r="M114" s="344">
        <f t="shared" si="76"/>
        <v>0</v>
      </c>
      <c r="N114" s="344">
        <f t="shared" si="77"/>
        <v>0</v>
      </c>
      <c r="O114" s="344">
        <f t="shared" si="78"/>
        <v>0</v>
      </c>
      <c r="P114" s="344">
        <f t="shared" si="79"/>
        <v>0</v>
      </c>
      <c r="Q114" s="344">
        <f t="shared" si="80"/>
        <v>0</v>
      </c>
      <c r="R114" s="265">
        <f t="shared" si="58"/>
        <v>0</v>
      </c>
    </row>
    <row r="115" spans="1:18" x14ac:dyDescent="0.2">
      <c r="B115" s="139" t="s">
        <v>832</v>
      </c>
      <c r="C115" s="119" t="s">
        <v>88</v>
      </c>
      <c r="D115" s="139"/>
      <c r="E115" s="273"/>
      <c r="F115" s="273"/>
      <c r="G115" s="343">
        <f t="shared" si="81"/>
        <v>0</v>
      </c>
      <c r="H115" s="272">
        <v>15</v>
      </c>
      <c r="I115" s="143" t="str">
        <f t="shared" si="72"/>
        <v>D5</v>
      </c>
      <c r="J115" s="344">
        <f t="shared" si="73"/>
        <v>0</v>
      </c>
      <c r="K115" s="344">
        <f t="shared" si="74"/>
        <v>0</v>
      </c>
      <c r="L115" s="344">
        <f t="shared" si="75"/>
        <v>0</v>
      </c>
      <c r="M115" s="344">
        <f t="shared" si="76"/>
        <v>0</v>
      </c>
      <c r="N115" s="344">
        <f t="shared" si="77"/>
        <v>0</v>
      </c>
      <c r="O115" s="344">
        <f t="shared" si="78"/>
        <v>0</v>
      </c>
      <c r="P115" s="344">
        <f t="shared" si="79"/>
        <v>0</v>
      </c>
      <c r="Q115" s="344">
        <f t="shared" si="80"/>
        <v>0</v>
      </c>
      <c r="R115" s="265">
        <f t="shared" si="58"/>
        <v>0</v>
      </c>
    </row>
    <row r="116" spans="1:18" x14ac:dyDescent="0.2">
      <c r="B116" s="139" t="s">
        <v>833</v>
      </c>
      <c r="C116" s="141" t="s">
        <v>89</v>
      </c>
      <c r="D116" s="139"/>
      <c r="E116" s="273"/>
      <c r="F116" s="273"/>
      <c r="G116" s="343">
        <f t="shared" si="81"/>
        <v>0</v>
      </c>
      <c r="H116" s="272">
        <v>14</v>
      </c>
      <c r="I116" s="143" t="str">
        <f t="shared" si="72"/>
        <v>D4</v>
      </c>
      <c r="J116" s="344">
        <f t="shared" si="73"/>
        <v>0</v>
      </c>
      <c r="K116" s="344">
        <f t="shared" si="74"/>
        <v>0</v>
      </c>
      <c r="L116" s="344">
        <f t="shared" si="75"/>
        <v>0</v>
      </c>
      <c r="M116" s="344">
        <f t="shared" si="76"/>
        <v>0</v>
      </c>
      <c r="N116" s="344">
        <f t="shared" si="77"/>
        <v>0</v>
      </c>
      <c r="O116" s="344">
        <f t="shared" si="78"/>
        <v>0</v>
      </c>
      <c r="P116" s="344">
        <f t="shared" si="79"/>
        <v>0</v>
      </c>
      <c r="Q116" s="344">
        <f t="shared" si="80"/>
        <v>0</v>
      </c>
      <c r="R116" s="265">
        <f t="shared" si="58"/>
        <v>0</v>
      </c>
    </row>
    <row r="117" spans="1:18" x14ac:dyDescent="0.2">
      <c r="B117" s="139">
        <v>365.01</v>
      </c>
      <c r="C117" s="356" t="s">
        <v>26</v>
      </c>
      <c r="D117" s="139"/>
      <c r="E117" s="273">
        <f>'[2]I-A.1 to II-F'!R111</f>
        <v>0</v>
      </c>
      <c r="F117" s="273"/>
      <c r="G117" s="343">
        <f t="shared" si="81"/>
        <v>0</v>
      </c>
      <c r="H117" s="272">
        <v>3</v>
      </c>
      <c r="I117" s="143" t="str">
        <f t="shared" si="72"/>
        <v>SEC&lt;10</v>
      </c>
      <c r="J117" s="344">
        <f t="shared" si="73"/>
        <v>0</v>
      </c>
      <c r="K117" s="344">
        <f t="shared" si="74"/>
        <v>0</v>
      </c>
      <c r="L117" s="344">
        <f t="shared" si="75"/>
        <v>0</v>
      </c>
      <c r="M117" s="344">
        <f t="shared" si="76"/>
        <v>0</v>
      </c>
      <c r="N117" s="344">
        <f t="shared" si="77"/>
        <v>0</v>
      </c>
      <c r="O117" s="344">
        <f t="shared" si="78"/>
        <v>0</v>
      </c>
      <c r="P117" s="344">
        <f t="shared" si="79"/>
        <v>0</v>
      </c>
      <c r="Q117" s="344">
        <f t="shared" si="80"/>
        <v>0</v>
      </c>
      <c r="R117" s="265">
        <f t="shared" si="58"/>
        <v>0</v>
      </c>
    </row>
    <row r="118" spans="1:18" s="355" customFormat="1" x14ac:dyDescent="0.2">
      <c r="A118" s="98"/>
      <c r="B118" s="139" t="s">
        <v>834</v>
      </c>
      <c r="C118" s="119" t="s">
        <v>90</v>
      </c>
      <c r="D118" s="139"/>
      <c r="E118" s="273"/>
      <c r="F118" s="273"/>
      <c r="G118" s="343">
        <f t="shared" si="81"/>
        <v>0</v>
      </c>
      <c r="H118" s="272">
        <v>15</v>
      </c>
      <c r="I118" s="143" t="str">
        <f t="shared" si="72"/>
        <v>D5</v>
      </c>
      <c r="J118" s="344">
        <f t="shared" si="73"/>
        <v>0</v>
      </c>
      <c r="K118" s="344">
        <f t="shared" si="74"/>
        <v>0</v>
      </c>
      <c r="L118" s="344">
        <f t="shared" si="75"/>
        <v>0</v>
      </c>
      <c r="M118" s="344">
        <f t="shared" si="76"/>
        <v>0</v>
      </c>
      <c r="N118" s="344">
        <f t="shared" si="77"/>
        <v>0</v>
      </c>
      <c r="O118" s="344">
        <f t="shared" si="78"/>
        <v>0</v>
      </c>
      <c r="P118" s="344">
        <f t="shared" si="79"/>
        <v>0</v>
      </c>
      <c r="Q118" s="344">
        <f t="shared" si="80"/>
        <v>0</v>
      </c>
      <c r="R118" s="265">
        <f t="shared" si="58"/>
        <v>0</v>
      </c>
    </row>
    <row r="119" spans="1:18" x14ac:dyDescent="0.2">
      <c r="B119" s="139" t="s">
        <v>835</v>
      </c>
      <c r="C119" s="119" t="s">
        <v>91</v>
      </c>
      <c r="D119" s="139"/>
      <c r="E119" s="273"/>
      <c r="F119" s="273"/>
      <c r="G119" s="343">
        <f t="shared" si="81"/>
        <v>0</v>
      </c>
      <c r="H119" s="272">
        <v>14</v>
      </c>
      <c r="I119" s="143" t="str">
        <f t="shared" si="72"/>
        <v>D4</v>
      </c>
      <c r="J119" s="344">
        <f t="shared" si="73"/>
        <v>0</v>
      </c>
      <c r="K119" s="344">
        <f t="shared" si="74"/>
        <v>0</v>
      </c>
      <c r="L119" s="344">
        <f t="shared" si="75"/>
        <v>0</v>
      </c>
      <c r="M119" s="344">
        <f t="shared" si="76"/>
        <v>0</v>
      </c>
      <c r="N119" s="344">
        <f t="shared" si="77"/>
        <v>0</v>
      </c>
      <c r="O119" s="344">
        <f t="shared" si="78"/>
        <v>0</v>
      </c>
      <c r="P119" s="344">
        <f t="shared" si="79"/>
        <v>0</v>
      </c>
      <c r="Q119" s="344">
        <f t="shared" si="80"/>
        <v>0</v>
      </c>
      <c r="R119" s="265">
        <f t="shared" si="58"/>
        <v>0</v>
      </c>
    </row>
    <row r="120" spans="1:18" x14ac:dyDescent="0.2">
      <c r="B120" s="139">
        <v>366.01</v>
      </c>
      <c r="C120" s="119" t="s">
        <v>70</v>
      </c>
      <c r="D120" s="139"/>
      <c r="E120" s="273">
        <f>'[2]I-A.1 to II-F'!R112</f>
        <v>0</v>
      </c>
      <c r="F120" s="273"/>
      <c r="G120" s="343">
        <f t="shared" si="81"/>
        <v>0</v>
      </c>
      <c r="H120" s="272">
        <v>29</v>
      </c>
      <c r="I120" s="143" t="str">
        <f t="shared" si="72"/>
        <v>A366</v>
      </c>
      <c r="J120" s="344">
        <f t="shared" si="73"/>
        <v>0</v>
      </c>
      <c r="K120" s="344">
        <f t="shared" si="74"/>
        <v>0</v>
      </c>
      <c r="L120" s="344">
        <f t="shared" si="75"/>
        <v>0</v>
      </c>
      <c r="M120" s="344">
        <f t="shared" si="76"/>
        <v>0</v>
      </c>
      <c r="N120" s="344">
        <f t="shared" si="77"/>
        <v>0</v>
      </c>
      <c r="O120" s="344">
        <f t="shared" si="78"/>
        <v>0</v>
      </c>
      <c r="P120" s="344">
        <f t="shared" si="79"/>
        <v>0</v>
      </c>
      <c r="Q120" s="344">
        <f t="shared" si="80"/>
        <v>0</v>
      </c>
      <c r="R120" s="265">
        <f t="shared" si="58"/>
        <v>0</v>
      </c>
    </row>
    <row r="121" spans="1:18" x14ac:dyDescent="0.2">
      <c r="B121" s="139">
        <v>367.01</v>
      </c>
      <c r="C121" s="119" t="s">
        <v>71</v>
      </c>
      <c r="D121" s="139"/>
      <c r="E121" s="273">
        <f>'[2]I-A.1 to II-F'!R113</f>
        <v>0</v>
      </c>
      <c r="F121" s="273"/>
      <c r="G121" s="343">
        <f t="shared" si="81"/>
        <v>0</v>
      </c>
      <c r="H121" s="272">
        <v>30</v>
      </c>
      <c r="I121" s="143" t="str">
        <f t="shared" si="72"/>
        <v>A367</v>
      </c>
      <c r="J121" s="344">
        <f t="shared" si="73"/>
        <v>0</v>
      </c>
      <c r="K121" s="344">
        <f t="shared" si="74"/>
        <v>0</v>
      </c>
      <c r="L121" s="344">
        <f t="shared" si="75"/>
        <v>0</v>
      </c>
      <c r="M121" s="344">
        <f t="shared" si="76"/>
        <v>0</v>
      </c>
      <c r="N121" s="344">
        <f t="shared" si="77"/>
        <v>0</v>
      </c>
      <c r="O121" s="344">
        <f t="shared" si="78"/>
        <v>0</v>
      </c>
      <c r="P121" s="344">
        <f t="shared" si="79"/>
        <v>0</v>
      </c>
      <c r="Q121" s="344">
        <f t="shared" si="80"/>
        <v>0</v>
      </c>
      <c r="R121" s="265">
        <f t="shared" si="58"/>
        <v>0</v>
      </c>
    </row>
    <row r="122" spans="1:18" x14ac:dyDescent="0.2">
      <c r="B122" s="139">
        <v>368.01</v>
      </c>
      <c r="C122" s="356" t="s">
        <v>72</v>
      </c>
      <c r="D122" s="142"/>
      <c r="E122" s="273">
        <f>'[2]I-A.1 to II-F'!R114</f>
        <v>0</v>
      </c>
      <c r="F122" s="273"/>
      <c r="G122" s="343">
        <f t="shared" si="81"/>
        <v>0</v>
      </c>
      <c r="H122" s="272">
        <v>3</v>
      </c>
      <c r="I122" s="143" t="str">
        <f t="shared" si="72"/>
        <v>SEC&lt;10</v>
      </c>
      <c r="J122" s="344">
        <f t="shared" si="73"/>
        <v>0</v>
      </c>
      <c r="K122" s="344">
        <f t="shared" si="74"/>
        <v>0</v>
      </c>
      <c r="L122" s="344">
        <f t="shared" si="75"/>
        <v>0</v>
      </c>
      <c r="M122" s="344">
        <f t="shared" si="76"/>
        <v>0</v>
      </c>
      <c r="N122" s="344">
        <f t="shared" si="77"/>
        <v>0</v>
      </c>
      <c r="O122" s="344">
        <f t="shared" si="78"/>
        <v>0</v>
      </c>
      <c r="P122" s="344">
        <f t="shared" si="79"/>
        <v>0</v>
      </c>
      <c r="Q122" s="344">
        <f t="shared" si="80"/>
        <v>0</v>
      </c>
      <c r="R122" s="265">
        <f t="shared" si="58"/>
        <v>0</v>
      </c>
    </row>
    <row r="123" spans="1:18" x14ac:dyDescent="0.2">
      <c r="B123" s="139" t="s">
        <v>836</v>
      </c>
      <c r="C123" s="141" t="s">
        <v>92</v>
      </c>
      <c r="D123" s="142"/>
      <c r="E123" s="273"/>
      <c r="F123" s="273"/>
      <c r="G123" s="343">
        <f t="shared" si="81"/>
        <v>0</v>
      </c>
      <c r="H123" s="272">
        <v>15</v>
      </c>
      <c r="I123" s="143" t="str">
        <f t="shared" si="72"/>
        <v>D5</v>
      </c>
      <c r="J123" s="344">
        <f t="shared" si="73"/>
        <v>0</v>
      </c>
      <c r="K123" s="344">
        <f t="shared" si="74"/>
        <v>0</v>
      </c>
      <c r="L123" s="344">
        <f t="shared" si="75"/>
        <v>0</v>
      </c>
      <c r="M123" s="344">
        <f t="shared" si="76"/>
        <v>0</v>
      </c>
      <c r="N123" s="344">
        <f t="shared" si="77"/>
        <v>0</v>
      </c>
      <c r="O123" s="344">
        <f t="shared" si="78"/>
        <v>0</v>
      </c>
      <c r="P123" s="344">
        <f t="shared" si="79"/>
        <v>0</v>
      </c>
      <c r="Q123" s="344">
        <f t="shared" si="80"/>
        <v>0</v>
      </c>
      <c r="R123" s="265">
        <f t="shared" si="58"/>
        <v>0</v>
      </c>
    </row>
    <row r="124" spans="1:18" x14ac:dyDescent="0.2">
      <c r="B124" s="139" t="s">
        <v>837</v>
      </c>
      <c r="C124" s="119" t="s">
        <v>33</v>
      </c>
      <c r="D124" s="139"/>
      <c r="E124" s="273"/>
      <c r="F124" s="273"/>
      <c r="G124" s="343">
        <f t="shared" si="81"/>
        <v>0</v>
      </c>
      <c r="H124" s="272">
        <v>14</v>
      </c>
      <c r="I124" s="143" t="str">
        <f t="shared" si="72"/>
        <v>D4</v>
      </c>
      <c r="J124" s="344">
        <f t="shared" si="73"/>
        <v>0</v>
      </c>
      <c r="K124" s="344">
        <f t="shared" si="74"/>
        <v>0</v>
      </c>
      <c r="L124" s="344">
        <f t="shared" si="75"/>
        <v>0</v>
      </c>
      <c r="M124" s="344">
        <f t="shared" si="76"/>
        <v>0</v>
      </c>
      <c r="N124" s="344">
        <f t="shared" si="77"/>
        <v>0</v>
      </c>
      <c r="O124" s="344">
        <f t="shared" si="78"/>
        <v>0</v>
      </c>
      <c r="P124" s="344">
        <f t="shared" si="79"/>
        <v>0</v>
      </c>
      <c r="Q124" s="344">
        <f t="shared" si="80"/>
        <v>0</v>
      </c>
      <c r="R124" s="265">
        <f t="shared" si="58"/>
        <v>0</v>
      </c>
    </row>
    <row r="125" spans="1:18" x14ac:dyDescent="0.2">
      <c r="B125" s="139">
        <v>369.01</v>
      </c>
      <c r="C125" s="119" t="s">
        <v>34</v>
      </c>
      <c r="D125" s="139"/>
      <c r="E125" s="273">
        <f>'[2]I-A.1 to II-F'!R115</f>
        <v>0</v>
      </c>
      <c r="F125" s="273"/>
      <c r="G125" s="343">
        <f t="shared" si="81"/>
        <v>0</v>
      </c>
      <c r="H125" s="272">
        <v>34</v>
      </c>
      <c r="I125" s="143" t="str">
        <f t="shared" si="72"/>
        <v>A369Wt</v>
      </c>
      <c r="J125" s="344">
        <f t="shared" si="73"/>
        <v>0</v>
      </c>
      <c r="K125" s="344">
        <f t="shared" si="74"/>
        <v>0</v>
      </c>
      <c r="L125" s="344">
        <f t="shared" si="75"/>
        <v>0</v>
      </c>
      <c r="M125" s="344">
        <f t="shared" si="76"/>
        <v>0</v>
      </c>
      <c r="N125" s="344">
        <f t="shared" si="77"/>
        <v>0</v>
      </c>
      <c r="O125" s="344">
        <f t="shared" si="78"/>
        <v>0</v>
      </c>
      <c r="P125" s="344">
        <f t="shared" si="79"/>
        <v>0</v>
      </c>
      <c r="Q125" s="344">
        <f t="shared" si="80"/>
        <v>0</v>
      </c>
      <c r="R125" s="265">
        <f t="shared" si="58"/>
        <v>0</v>
      </c>
    </row>
    <row r="126" spans="1:18" x14ac:dyDescent="0.2">
      <c r="B126" s="139">
        <v>370.01</v>
      </c>
      <c r="C126" s="119" t="s">
        <v>401</v>
      </c>
      <c r="D126" s="139"/>
      <c r="E126" s="273">
        <f>'[2]I-A.1 to II-F'!R116*('[2]WP - Acct. 370'!E25/'[2]WP - Acct. 370'!E27)</f>
        <v>20809.804554114293</v>
      </c>
      <c r="F126" s="273"/>
      <c r="G126" s="343">
        <f t="shared" si="81"/>
        <v>20809.804554114293</v>
      </c>
      <c r="H126" s="272">
        <v>35</v>
      </c>
      <c r="I126" s="143" t="str">
        <f t="shared" si="72"/>
        <v>A370M</v>
      </c>
      <c r="J126" s="344">
        <f t="shared" si="73"/>
        <v>0</v>
      </c>
      <c r="K126" s="344">
        <f t="shared" si="74"/>
        <v>73.209514702249066</v>
      </c>
      <c r="L126" s="344">
        <f t="shared" si="75"/>
        <v>17121.875250988498</v>
      </c>
      <c r="M126" s="344">
        <f t="shared" si="76"/>
        <v>2681.2984759698716</v>
      </c>
      <c r="N126" s="344">
        <f t="shared" si="77"/>
        <v>933.42131245367545</v>
      </c>
      <c r="O126" s="344">
        <f t="shared" si="78"/>
        <v>0</v>
      </c>
      <c r="P126" s="344">
        <f t="shared" si="79"/>
        <v>0</v>
      </c>
      <c r="Q126" s="344">
        <f t="shared" si="80"/>
        <v>20809.804554114293</v>
      </c>
      <c r="R126" s="265">
        <f t="shared" si="58"/>
        <v>0</v>
      </c>
    </row>
    <row r="127" spans="1:18" x14ac:dyDescent="0.2">
      <c r="B127" s="139" t="s">
        <v>494</v>
      </c>
      <c r="C127" s="119" t="s">
        <v>35</v>
      </c>
      <c r="D127" s="139"/>
      <c r="E127" s="273">
        <f>'[2]I-A.1 to II-F'!R116-E126</f>
        <v>57526.195445885707</v>
      </c>
      <c r="F127" s="273"/>
      <c r="G127" s="343">
        <f t="shared" si="81"/>
        <v>57526.195445885707</v>
      </c>
      <c r="H127" s="272">
        <v>36</v>
      </c>
      <c r="I127" s="143" t="str">
        <f t="shared" si="72"/>
        <v>A370T</v>
      </c>
      <c r="J127" s="344">
        <f t="shared" si="73"/>
        <v>0</v>
      </c>
      <c r="K127" s="344">
        <f t="shared" si="74"/>
        <v>0</v>
      </c>
      <c r="L127" s="344">
        <f t="shared" si="75"/>
        <v>6245.9344173454128</v>
      </c>
      <c r="M127" s="344">
        <f t="shared" si="76"/>
        <v>14468.78955255574</v>
      </c>
      <c r="N127" s="344">
        <f t="shared" si="77"/>
        <v>36811.471475984552</v>
      </c>
      <c r="O127" s="344">
        <f t="shared" si="78"/>
        <v>0</v>
      </c>
      <c r="P127" s="344">
        <f t="shared" si="79"/>
        <v>0</v>
      </c>
      <c r="Q127" s="344">
        <f t="shared" si="80"/>
        <v>57526.195445885707</v>
      </c>
      <c r="R127" s="265">
        <f t="shared" si="58"/>
        <v>0</v>
      </c>
    </row>
    <row r="128" spans="1:18" x14ac:dyDescent="0.2">
      <c r="B128" s="139">
        <v>370.03</v>
      </c>
      <c r="C128" s="141" t="s">
        <v>400</v>
      </c>
      <c r="D128" s="142"/>
      <c r="E128" s="273">
        <f>'[2]I-A.1 to II-F'!R117*'[2]WP - Acct. 370'!E20/'[2]WP - Acct. 370'!E22</f>
        <v>81491.372855669091</v>
      </c>
      <c r="F128" s="273"/>
      <c r="G128" s="343">
        <f t="shared" si="81"/>
        <v>81491.372855669091</v>
      </c>
      <c r="H128" s="272">
        <v>37</v>
      </c>
      <c r="I128" s="143" t="str">
        <f t="shared" si="72"/>
        <v>A370M A</v>
      </c>
      <c r="J128" s="344">
        <f t="shared" si="73"/>
        <v>72207.223325595376</v>
      </c>
      <c r="K128" s="344">
        <f t="shared" si="74"/>
        <v>4865.0139203602703</v>
      </c>
      <c r="L128" s="344">
        <f t="shared" si="75"/>
        <v>4405.5693991419685</v>
      </c>
      <c r="M128" s="344">
        <f t="shared" si="76"/>
        <v>13.56621057147057</v>
      </c>
      <c r="N128" s="344">
        <f t="shared" si="77"/>
        <v>0</v>
      </c>
      <c r="O128" s="344">
        <f t="shared" si="78"/>
        <v>0</v>
      </c>
      <c r="P128" s="344">
        <f t="shared" si="79"/>
        <v>0</v>
      </c>
      <c r="Q128" s="344">
        <f t="shared" si="80"/>
        <v>81491.372855669091</v>
      </c>
      <c r="R128" s="265">
        <f t="shared" si="58"/>
        <v>0</v>
      </c>
    </row>
    <row r="129" spans="2:18" x14ac:dyDescent="0.2">
      <c r="B129" s="139" t="s">
        <v>495</v>
      </c>
      <c r="C129" s="119" t="s">
        <v>399</v>
      </c>
      <c r="D129" s="139"/>
      <c r="E129" s="273">
        <f>'[2]I-A.1 to II-F'!R117-E128</f>
        <v>30295.627144330909</v>
      </c>
      <c r="F129" s="273"/>
      <c r="G129" s="343">
        <f t="shared" si="81"/>
        <v>30295.627144330909</v>
      </c>
      <c r="H129" s="272">
        <v>38</v>
      </c>
      <c r="I129" s="143" t="str">
        <f t="shared" si="72"/>
        <v>A370T A</v>
      </c>
      <c r="J129" s="344">
        <f t="shared" si="73"/>
        <v>1182.2061760316724</v>
      </c>
      <c r="K129" s="344">
        <f t="shared" si="74"/>
        <v>4576.7226768560504</v>
      </c>
      <c r="L129" s="344">
        <f t="shared" si="75"/>
        <v>24347.709245582959</v>
      </c>
      <c r="M129" s="344">
        <f t="shared" si="76"/>
        <v>188.98904586022491</v>
      </c>
      <c r="N129" s="344">
        <f t="shared" si="77"/>
        <v>0</v>
      </c>
      <c r="O129" s="344">
        <f t="shared" si="78"/>
        <v>0</v>
      </c>
      <c r="P129" s="344">
        <f t="shared" si="79"/>
        <v>0</v>
      </c>
      <c r="Q129" s="344">
        <f t="shared" si="80"/>
        <v>30295.627144330905</v>
      </c>
      <c r="R129" s="265">
        <f t="shared" si="58"/>
        <v>0</v>
      </c>
    </row>
    <row r="130" spans="2:18" x14ac:dyDescent="0.2">
      <c r="B130" s="139">
        <v>373.01</v>
      </c>
      <c r="C130" s="119" t="s">
        <v>398</v>
      </c>
      <c r="D130" s="139"/>
      <c r="E130" s="273">
        <f>'[2]I-A.1 to II-F'!R118</f>
        <v>0</v>
      </c>
      <c r="F130" s="273"/>
      <c r="G130" s="343">
        <f t="shared" si="81"/>
        <v>0</v>
      </c>
      <c r="H130" s="272">
        <v>39</v>
      </c>
      <c r="I130" s="143" t="str">
        <f t="shared" si="72"/>
        <v>A373S</v>
      </c>
      <c r="J130" s="344">
        <f t="shared" si="73"/>
        <v>0</v>
      </c>
      <c r="K130" s="344">
        <f t="shared" si="74"/>
        <v>0</v>
      </c>
      <c r="L130" s="344">
        <f t="shared" si="75"/>
        <v>0</v>
      </c>
      <c r="M130" s="344">
        <f t="shared" si="76"/>
        <v>0</v>
      </c>
      <c r="N130" s="344">
        <f t="shared" si="77"/>
        <v>0</v>
      </c>
      <c r="O130" s="344">
        <f t="shared" si="78"/>
        <v>0</v>
      </c>
      <c r="P130" s="344">
        <f t="shared" si="79"/>
        <v>0</v>
      </c>
      <c r="Q130" s="344">
        <f t="shared" si="80"/>
        <v>0</v>
      </c>
      <c r="R130" s="265">
        <f t="shared" si="58"/>
        <v>0</v>
      </c>
    </row>
    <row r="131" spans="2:18" x14ac:dyDescent="0.2">
      <c r="B131" s="139">
        <v>373.02</v>
      </c>
      <c r="C131" s="119" t="s">
        <v>73</v>
      </c>
      <c r="D131" s="139"/>
      <c r="E131" s="273">
        <f>'[2]I-A.1 to II-F'!R119</f>
        <v>0</v>
      </c>
      <c r="F131" s="273"/>
      <c r="G131" s="343">
        <f t="shared" si="81"/>
        <v>0</v>
      </c>
      <c r="H131" s="272">
        <v>40</v>
      </c>
      <c r="I131" s="143" t="str">
        <f t="shared" si="72"/>
        <v>A373M</v>
      </c>
      <c r="J131" s="344">
        <f t="shared" si="73"/>
        <v>0</v>
      </c>
      <c r="K131" s="344">
        <f t="shared" si="74"/>
        <v>0</v>
      </c>
      <c r="L131" s="344">
        <f t="shared" si="75"/>
        <v>0</v>
      </c>
      <c r="M131" s="344">
        <f t="shared" si="76"/>
        <v>0</v>
      </c>
      <c r="N131" s="344">
        <f t="shared" si="77"/>
        <v>0</v>
      </c>
      <c r="O131" s="344">
        <f t="shared" si="78"/>
        <v>0</v>
      </c>
      <c r="P131" s="344">
        <f t="shared" si="79"/>
        <v>0</v>
      </c>
      <c r="Q131" s="344">
        <f t="shared" si="80"/>
        <v>0</v>
      </c>
      <c r="R131" s="265">
        <f t="shared" si="58"/>
        <v>0</v>
      </c>
    </row>
    <row r="132" spans="2:18" x14ac:dyDescent="0.2">
      <c r="B132" s="139">
        <v>374.01</v>
      </c>
      <c r="C132" s="119" t="s">
        <v>73</v>
      </c>
      <c r="D132" s="139"/>
      <c r="E132" s="273">
        <f>'[2]I-A.1 to II-F'!R120</f>
        <v>0</v>
      </c>
      <c r="F132" s="273"/>
      <c r="G132" s="343">
        <f t="shared" si="81"/>
        <v>0</v>
      </c>
      <c r="H132" s="272">
        <v>40</v>
      </c>
      <c r="I132" s="143" t="str">
        <f t="shared" si="72"/>
        <v>A373M</v>
      </c>
      <c r="J132" s="344">
        <f t="shared" si="73"/>
        <v>0</v>
      </c>
      <c r="K132" s="344">
        <f t="shared" si="74"/>
        <v>0</v>
      </c>
      <c r="L132" s="344">
        <f t="shared" si="75"/>
        <v>0</v>
      </c>
      <c r="M132" s="344">
        <f t="shared" si="76"/>
        <v>0</v>
      </c>
      <c r="N132" s="344">
        <f t="shared" si="77"/>
        <v>0</v>
      </c>
      <c r="O132" s="344">
        <f t="shared" si="78"/>
        <v>0</v>
      </c>
      <c r="P132" s="344">
        <f t="shared" si="79"/>
        <v>0</v>
      </c>
      <c r="Q132" s="344">
        <f t="shared" si="80"/>
        <v>0</v>
      </c>
      <c r="R132" s="265">
        <f t="shared" si="58"/>
        <v>0</v>
      </c>
    </row>
    <row r="133" spans="2:18" x14ac:dyDescent="0.2">
      <c r="B133" s="139">
        <v>374.03</v>
      </c>
      <c r="C133" s="119" t="s">
        <v>482</v>
      </c>
      <c r="D133" s="139"/>
      <c r="E133" s="273">
        <f>'[2]I-A.1 to II-F'!R121</f>
        <v>0</v>
      </c>
      <c r="F133" s="273"/>
      <c r="G133" s="343">
        <f t="shared" si="81"/>
        <v>0</v>
      </c>
      <c r="H133" s="272">
        <v>1</v>
      </c>
      <c r="I133" s="143" t="str">
        <f t="shared" si="72"/>
        <v>DA</v>
      </c>
      <c r="J133" s="344">
        <f t="shared" si="73"/>
        <v>0</v>
      </c>
      <c r="K133" s="344">
        <f t="shared" si="74"/>
        <v>0</v>
      </c>
      <c r="L133" s="344">
        <f t="shared" si="75"/>
        <v>0</v>
      </c>
      <c r="M133" s="344">
        <f t="shared" si="76"/>
        <v>0</v>
      </c>
      <c r="N133" s="344">
        <f t="shared" si="77"/>
        <v>0</v>
      </c>
      <c r="O133" s="344">
        <f t="shared" si="78"/>
        <v>0</v>
      </c>
      <c r="P133" s="344">
        <f t="shared" si="79"/>
        <v>0</v>
      </c>
      <c r="Q133" s="344">
        <f t="shared" si="80"/>
        <v>0</v>
      </c>
      <c r="R133" s="265">
        <f t="shared" si="58"/>
        <v>0</v>
      </c>
    </row>
    <row r="134" spans="2:18" x14ac:dyDescent="0.2">
      <c r="B134" s="119"/>
      <c r="C134" s="119"/>
      <c r="D134" s="139"/>
      <c r="E134" s="273"/>
      <c r="F134" s="273"/>
      <c r="G134" s="343"/>
      <c r="H134" s="272"/>
      <c r="I134" s="143"/>
      <c r="J134" s="354"/>
      <c r="K134" s="354"/>
      <c r="L134" s="354"/>
      <c r="M134" s="354"/>
      <c r="N134" s="354"/>
      <c r="O134" s="354"/>
      <c r="P134" s="354"/>
      <c r="Q134" s="354"/>
      <c r="R134" s="346"/>
    </row>
    <row r="135" spans="2:18" x14ac:dyDescent="0.2">
      <c r="B135" s="101"/>
      <c r="C135" s="140" t="s">
        <v>18</v>
      </c>
      <c r="D135" s="357"/>
      <c r="E135" s="347">
        <f>SUM(E110:E133)</f>
        <v>190123</v>
      </c>
      <c r="F135" s="347">
        <f>SUM(F110:F133)</f>
        <v>0</v>
      </c>
      <c r="G135" s="347">
        <f>SUM(G110:G133)</f>
        <v>190123</v>
      </c>
      <c r="H135" s="358"/>
      <c r="I135" s="359"/>
      <c r="J135" s="347">
        <f t="shared" ref="J135:P135" si="82">SUM(J110:J133)</f>
        <v>73389.429501627048</v>
      </c>
      <c r="K135" s="347">
        <f t="shared" si="82"/>
        <v>9514.9461119185689</v>
      </c>
      <c r="L135" s="347">
        <f t="shared" si="82"/>
        <v>52121.088313058834</v>
      </c>
      <c r="M135" s="347">
        <f t="shared" si="82"/>
        <v>17352.643284957303</v>
      </c>
      <c r="N135" s="347">
        <f t="shared" si="82"/>
        <v>37744.892788438228</v>
      </c>
      <c r="O135" s="347">
        <f t="shared" si="82"/>
        <v>0</v>
      </c>
      <c r="P135" s="347">
        <f t="shared" si="82"/>
        <v>0</v>
      </c>
      <c r="Q135" s="347">
        <f t="shared" ref="Q135" si="83">SUM(Q110:Q134)</f>
        <v>190123</v>
      </c>
      <c r="R135" s="265">
        <f t="shared" si="58"/>
        <v>0</v>
      </c>
    </row>
    <row r="136" spans="2:18" ht="13.5" thickBot="1" x14ac:dyDescent="0.25">
      <c r="B136" s="119"/>
      <c r="C136" s="119"/>
      <c r="D136" s="139"/>
      <c r="E136" s="273"/>
      <c r="F136" s="273"/>
      <c r="G136" s="352"/>
      <c r="H136" s="272"/>
      <c r="I136" s="143"/>
      <c r="J136" s="267"/>
      <c r="K136" s="267"/>
      <c r="L136" s="267"/>
      <c r="M136" s="267"/>
      <c r="N136" s="267"/>
      <c r="O136" s="267"/>
      <c r="P136" s="267"/>
      <c r="Q136" s="143"/>
      <c r="R136" s="346">
        <f t="shared" si="58"/>
        <v>0</v>
      </c>
    </row>
    <row r="137" spans="2:18" x14ac:dyDescent="0.2">
      <c r="B137" s="360" t="s">
        <v>36</v>
      </c>
      <c r="C137" s="361"/>
      <c r="D137" s="362" t="s">
        <v>16</v>
      </c>
      <c r="E137" s="363">
        <f>E135+E107+E93</f>
        <v>289790.09750200133</v>
      </c>
      <c r="F137" s="363">
        <f>F135+F107+F93</f>
        <v>0</v>
      </c>
      <c r="G137" s="363">
        <f>G135+G107+G93</f>
        <v>289790.09750200133</v>
      </c>
      <c r="H137" s="364"/>
      <c r="I137" s="365"/>
      <c r="J137" s="363">
        <f t="shared" ref="J137:P137" si="84">J135+J107+J93</f>
        <v>145243.94556981546</v>
      </c>
      <c r="K137" s="363">
        <f t="shared" si="84"/>
        <v>14445.701602755758</v>
      </c>
      <c r="L137" s="363">
        <f t="shared" si="84"/>
        <v>70070.341473129884</v>
      </c>
      <c r="M137" s="363">
        <f t="shared" si="84"/>
        <v>20111.163550398192</v>
      </c>
      <c r="N137" s="363">
        <f t="shared" si="84"/>
        <v>39918.945305902031</v>
      </c>
      <c r="O137" s="363">
        <f t="shared" si="84"/>
        <v>0</v>
      </c>
      <c r="P137" s="363">
        <f t="shared" si="84"/>
        <v>0</v>
      </c>
      <c r="Q137" s="366">
        <f t="shared" ref="Q137:Q138" si="85">SUM(J137:P137)</f>
        <v>289790.09750200133</v>
      </c>
      <c r="R137" s="265">
        <f t="shared" si="58"/>
        <v>0</v>
      </c>
    </row>
    <row r="138" spans="2:18" ht="13.5" thickBot="1" x14ac:dyDescent="0.25">
      <c r="B138" s="367" t="s">
        <v>37</v>
      </c>
      <c r="C138" s="368"/>
      <c r="D138" s="201" t="s">
        <v>16</v>
      </c>
      <c r="E138" s="369">
        <f>E135+E107</f>
        <v>190123</v>
      </c>
      <c r="F138" s="369">
        <f>F135+F107</f>
        <v>0</v>
      </c>
      <c r="G138" s="369">
        <f>G135+G107</f>
        <v>190123</v>
      </c>
      <c r="H138" s="370"/>
      <c r="I138" s="371"/>
      <c r="J138" s="369">
        <f t="shared" ref="J138:P138" si="86">J135+J107</f>
        <v>73389.429501627048</v>
      </c>
      <c r="K138" s="369">
        <f t="shared" si="86"/>
        <v>9514.9461119185689</v>
      </c>
      <c r="L138" s="369">
        <f t="shared" si="86"/>
        <v>52121.088313058834</v>
      </c>
      <c r="M138" s="369">
        <f t="shared" si="86"/>
        <v>17352.643284957303</v>
      </c>
      <c r="N138" s="369">
        <f t="shared" si="86"/>
        <v>37744.892788438228</v>
      </c>
      <c r="O138" s="369">
        <f t="shared" si="86"/>
        <v>0</v>
      </c>
      <c r="P138" s="369">
        <f t="shared" si="86"/>
        <v>0</v>
      </c>
      <c r="Q138" s="372">
        <f t="shared" si="85"/>
        <v>190123</v>
      </c>
      <c r="R138" s="281">
        <f t="shared" si="58"/>
        <v>0</v>
      </c>
    </row>
    <row r="140" spans="2:18" ht="13.5" thickBot="1" x14ac:dyDescent="0.25"/>
    <row r="141" spans="2:18" x14ac:dyDescent="0.2">
      <c r="B141" s="96" t="s">
        <v>0</v>
      </c>
      <c r="C141" s="239"/>
      <c r="D141" s="106"/>
      <c r="E141" s="221"/>
      <c r="F141" s="328"/>
      <c r="G141" s="233"/>
      <c r="H141" s="232"/>
      <c r="I141" s="106"/>
      <c r="J141" s="105"/>
      <c r="K141" s="105"/>
      <c r="L141" s="105"/>
      <c r="M141" s="105"/>
      <c r="N141" s="105"/>
      <c r="O141" s="105"/>
      <c r="P141" s="105"/>
      <c r="R141" s="105"/>
    </row>
    <row r="142" spans="2:18" x14ac:dyDescent="0.2">
      <c r="B142" s="100" t="s">
        <v>530</v>
      </c>
      <c r="C142" s="329"/>
      <c r="D142" s="106"/>
      <c r="E142" s="221"/>
      <c r="F142" s="328"/>
      <c r="G142" s="233"/>
      <c r="H142" s="232"/>
      <c r="I142" s="106"/>
      <c r="J142" s="105"/>
      <c r="K142" s="105"/>
      <c r="L142" s="105"/>
      <c r="M142" s="105"/>
      <c r="N142" s="105"/>
      <c r="O142" s="105"/>
      <c r="P142" s="105"/>
      <c r="R142" s="105"/>
    </row>
    <row r="143" spans="2:18" x14ac:dyDescent="0.2">
      <c r="B143" s="102" t="s">
        <v>38</v>
      </c>
      <c r="C143" s="329"/>
      <c r="D143" s="106"/>
      <c r="E143" s="231"/>
      <c r="F143" s="231"/>
      <c r="G143" s="233"/>
      <c r="H143" s="232"/>
      <c r="I143" s="106"/>
      <c r="J143" s="105"/>
      <c r="K143" s="105"/>
      <c r="L143" s="105"/>
      <c r="M143" s="105"/>
      <c r="N143" s="105"/>
      <c r="O143" s="105"/>
      <c r="P143" s="105"/>
      <c r="Q143" s="105"/>
      <c r="R143" s="105"/>
    </row>
    <row r="144" spans="2:18" x14ac:dyDescent="0.2">
      <c r="B144" s="102" t="s">
        <v>531</v>
      </c>
      <c r="C144" s="329"/>
      <c r="D144" s="106"/>
      <c r="E144" s="231"/>
      <c r="F144" s="231"/>
      <c r="G144" s="233"/>
      <c r="H144" s="232"/>
      <c r="I144" s="106"/>
      <c r="J144" s="105"/>
      <c r="K144" s="105"/>
      <c r="L144" s="105"/>
      <c r="M144" s="105"/>
      <c r="N144" s="105"/>
      <c r="O144" s="105"/>
      <c r="P144" s="105"/>
      <c r="Q144" s="105"/>
      <c r="R144" s="105"/>
    </row>
    <row r="145" spans="2:18" ht="13.5" thickBot="1" x14ac:dyDescent="0.25">
      <c r="B145" s="103" t="s">
        <v>532</v>
      </c>
      <c r="C145" s="330"/>
      <c r="D145" s="106"/>
      <c r="E145" s="231"/>
      <c r="F145" s="231"/>
      <c r="G145" s="233"/>
      <c r="H145" s="232"/>
      <c r="I145" s="106"/>
      <c r="J145" s="105"/>
      <c r="K145" s="105"/>
      <c r="L145" s="105"/>
      <c r="M145" s="105"/>
      <c r="N145" s="105"/>
      <c r="O145" s="105"/>
      <c r="P145" s="105"/>
      <c r="Q145" s="105"/>
      <c r="R145" s="105"/>
    </row>
    <row r="146" spans="2:18" ht="13.5" thickBot="1" x14ac:dyDescent="0.25">
      <c r="B146" s="230"/>
      <c r="C146" s="105"/>
      <c r="D146" s="104"/>
      <c r="E146" s="231" t="s">
        <v>539</v>
      </c>
      <c r="F146" s="231" t="s">
        <v>539</v>
      </c>
      <c r="G146" s="231" t="s">
        <v>539</v>
      </c>
      <c r="H146" s="232"/>
      <c r="J146" s="231" t="s">
        <v>539</v>
      </c>
      <c r="K146" s="231" t="s">
        <v>539</v>
      </c>
      <c r="L146" s="231" t="s">
        <v>539</v>
      </c>
      <c r="M146" s="231" t="s">
        <v>539</v>
      </c>
      <c r="N146" s="231" t="s">
        <v>539</v>
      </c>
      <c r="O146" s="231" t="s">
        <v>539</v>
      </c>
      <c r="P146" s="231" t="s">
        <v>539</v>
      </c>
      <c r="Q146" s="231" t="s">
        <v>539</v>
      </c>
      <c r="R146" s="105"/>
    </row>
    <row r="147" spans="2:18" ht="13.5" thickBot="1" x14ac:dyDescent="0.25">
      <c r="B147" s="105" t="s">
        <v>3</v>
      </c>
      <c r="C147" s="105"/>
      <c r="D147" s="105"/>
      <c r="E147" s="231"/>
      <c r="F147" s="231"/>
      <c r="G147" s="233"/>
      <c r="H147" s="232"/>
      <c r="I147" s="644" t="s">
        <v>512</v>
      </c>
      <c r="J147" s="645"/>
      <c r="K147" s="645"/>
      <c r="L147" s="645"/>
      <c r="M147" s="645"/>
      <c r="N147" s="645"/>
      <c r="O147" s="645"/>
      <c r="P147" s="645"/>
      <c r="Q147" s="646"/>
      <c r="R147" s="105"/>
    </row>
    <row r="148" spans="2:18" x14ac:dyDescent="0.2">
      <c r="B148" s="373"/>
      <c r="C148" s="373"/>
      <c r="D148" s="235"/>
      <c r="E148" s="236"/>
      <c r="F148" s="236" t="s">
        <v>513</v>
      </c>
      <c r="G148" s="237" t="s">
        <v>514</v>
      </c>
      <c r="H148" s="603"/>
      <c r="I148" s="239"/>
      <c r="J148" s="235"/>
      <c r="K148" s="240"/>
      <c r="L148" s="240"/>
      <c r="M148" s="240"/>
      <c r="N148" s="235"/>
      <c r="O148" s="240"/>
      <c r="P148" s="240"/>
      <c r="Q148" s="241"/>
      <c r="R148" s="242"/>
    </row>
    <row r="149" spans="2:18" ht="11.25" x14ac:dyDescent="0.2">
      <c r="B149" s="245" t="s">
        <v>4</v>
      </c>
      <c r="C149" s="245" t="s">
        <v>5</v>
      </c>
      <c r="D149" s="245" t="s">
        <v>6</v>
      </c>
      <c r="E149" s="246" t="s">
        <v>727</v>
      </c>
      <c r="F149" s="246" t="s">
        <v>515</v>
      </c>
      <c r="G149" s="247" t="s">
        <v>516</v>
      </c>
      <c r="H149" s="248" t="s">
        <v>517</v>
      </c>
      <c r="I149" s="249" t="s">
        <v>518</v>
      </c>
      <c r="J149" s="245" t="s">
        <v>7</v>
      </c>
      <c r="K149" s="245" t="s">
        <v>8</v>
      </c>
      <c r="L149" s="245" t="s">
        <v>8</v>
      </c>
      <c r="M149" s="245" t="s">
        <v>9</v>
      </c>
      <c r="N149" s="245" t="s">
        <v>10</v>
      </c>
      <c r="O149" s="245" t="s">
        <v>57</v>
      </c>
      <c r="P149" s="245" t="s">
        <v>57</v>
      </c>
      <c r="Q149" s="250" t="s">
        <v>519</v>
      </c>
      <c r="R149" s="292"/>
    </row>
    <row r="150" spans="2:18" ht="11.25" x14ac:dyDescent="0.2">
      <c r="B150" s="245" t="s">
        <v>11</v>
      </c>
      <c r="C150" s="245"/>
      <c r="D150" s="245" t="s">
        <v>520</v>
      </c>
      <c r="E150" s="246" t="s">
        <v>490</v>
      </c>
      <c r="F150" s="246" t="s">
        <v>827</v>
      </c>
      <c r="G150" s="247" t="s">
        <v>490</v>
      </c>
      <c r="H150" s="248" t="s">
        <v>522</v>
      </c>
      <c r="I150" s="249" t="s">
        <v>523</v>
      </c>
      <c r="J150" s="245"/>
      <c r="K150" s="252" t="s">
        <v>524</v>
      </c>
      <c r="L150" s="252" t="s">
        <v>525</v>
      </c>
      <c r="M150" s="245"/>
      <c r="N150" s="245"/>
      <c r="O150" s="245" t="s">
        <v>59</v>
      </c>
      <c r="P150" s="245" t="s">
        <v>60</v>
      </c>
      <c r="Q150" s="250" t="s">
        <v>526</v>
      </c>
      <c r="R150" s="292" t="s">
        <v>540</v>
      </c>
    </row>
    <row r="151" spans="2:18" ht="13.5" thickBot="1" x14ac:dyDescent="0.25">
      <c r="B151" s="258"/>
      <c r="C151" s="258"/>
      <c r="D151" s="253"/>
      <c r="E151" s="254"/>
      <c r="F151" s="254"/>
      <c r="G151" s="255"/>
      <c r="H151" s="608"/>
      <c r="I151" s="257" t="s">
        <v>527</v>
      </c>
      <c r="J151" s="258"/>
      <c r="K151" s="258"/>
      <c r="L151" s="259"/>
      <c r="M151" s="259"/>
      <c r="N151" s="259"/>
      <c r="O151" s="259"/>
      <c r="P151" s="259"/>
      <c r="Q151" s="260"/>
      <c r="R151" s="334"/>
    </row>
    <row r="152" spans="2:18" x14ac:dyDescent="0.2">
      <c r="B152" s="134"/>
      <c r="C152" s="134"/>
      <c r="D152" s="123"/>
      <c r="E152" s="335"/>
      <c r="F152" s="335"/>
      <c r="G152" s="336"/>
      <c r="H152" s="337"/>
      <c r="I152" s="123"/>
      <c r="J152" s="135"/>
      <c r="K152" s="136"/>
      <c r="L152" s="136"/>
      <c r="M152" s="134"/>
      <c r="N152" s="134"/>
      <c r="O152" s="134"/>
      <c r="P152" s="134"/>
      <c r="Q152" s="134"/>
      <c r="R152" s="374"/>
    </row>
    <row r="153" spans="2:18" x14ac:dyDescent="0.2">
      <c r="B153" s="145" t="s">
        <v>39</v>
      </c>
      <c r="C153" s="145"/>
      <c r="D153" s="112" t="s">
        <v>40</v>
      </c>
      <c r="E153" s="375"/>
      <c r="F153" s="375"/>
      <c r="G153" s="376"/>
      <c r="H153" s="377"/>
      <c r="I153" s="112"/>
      <c r="J153" s="145"/>
      <c r="K153" s="145"/>
      <c r="L153" s="145"/>
      <c r="M153" s="145"/>
      <c r="N153" s="145"/>
      <c r="O153" s="145"/>
      <c r="P153" s="145"/>
      <c r="Q153" s="145"/>
      <c r="R153" s="378"/>
    </row>
    <row r="154" spans="2:18" x14ac:dyDescent="0.2">
      <c r="B154" s="106">
        <v>389.01</v>
      </c>
      <c r="C154" s="105" t="s">
        <v>20</v>
      </c>
      <c r="D154" s="106"/>
      <c r="E154" s="274">
        <f>'[2]I-A.1 to II-F'!R141</f>
        <v>259.04881720973378</v>
      </c>
      <c r="F154" s="274"/>
      <c r="G154" s="343">
        <f t="shared" ref="G154:G162" si="87">E154+F154</f>
        <v>259.04881720973378</v>
      </c>
      <c r="H154" s="272">
        <v>74</v>
      </c>
      <c r="I154" s="143" t="str">
        <f t="shared" ref="I154:I162" si="88">VLOOKUP($H154,$B$1071:$Q$1194,3)</f>
        <v>MOMXAG</v>
      </c>
      <c r="J154" s="344">
        <f t="shared" ref="J154:J162" si="89">HLOOKUP($J$1071,$B$1071:$P$1194, $H154+1)*$G154</f>
        <v>186.76000270067308</v>
      </c>
      <c r="K154" s="344">
        <f t="shared" ref="K154:K162" si="90">HLOOKUP($K$1071,$B$1071:$P$1194, $H154+1)*$G154</f>
        <v>12.815727656021345</v>
      </c>
      <c r="L154" s="344">
        <f t="shared" ref="L154:L162" si="91">HLOOKUP($L$1071,$B$1071:$P$1194, $H154+1)*$G154</f>
        <v>46.652635799102249</v>
      </c>
      <c r="M154" s="344">
        <f t="shared" ref="M154:M162" si="92">HLOOKUP($M$1071,$B$1071:$P$1194, $H154+1)*$G154</f>
        <v>7.1697825051762383</v>
      </c>
      <c r="N154" s="344">
        <f t="shared" ref="N154:N162" si="93">HLOOKUP($N$1071,$B$1071:$P$1194, $H154+1)*$G154</f>
        <v>5.6506685487608692</v>
      </c>
      <c r="O154" s="344">
        <f t="shared" ref="O154:O162" si="94">HLOOKUP($O$1071,$B$1071:$P$1194, $H154+1)*$G154</f>
        <v>0</v>
      </c>
      <c r="P154" s="344">
        <f t="shared" ref="P154:P162" si="95">HLOOKUP($P$1071,$B$1071:$P$1194, $H154+1)*$G154</f>
        <v>0</v>
      </c>
      <c r="Q154" s="344">
        <f t="shared" ref="Q154:Q162" si="96">SUM(J154:P154)</f>
        <v>259.04881720973378</v>
      </c>
      <c r="R154" s="265">
        <f t="shared" ref="R154:R172" si="97">Q154-G154</f>
        <v>0</v>
      </c>
    </row>
    <row r="155" spans="2:18" x14ac:dyDescent="0.2">
      <c r="B155" s="106">
        <v>389.02</v>
      </c>
      <c r="C155" s="105" t="s">
        <v>21</v>
      </c>
      <c r="D155" s="106"/>
      <c r="E155" s="274">
        <f>'[2]I-A.1 to II-F'!R142</f>
        <v>1.0288488011936283</v>
      </c>
      <c r="F155" s="274"/>
      <c r="G155" s="343">
        <f t="shared" si="87"/>
        <v>1.0288488011936283</v>
      </c>
      <c r="H155" s="272">
        <v>74</v>
      </c>
      <c r="I155" s="143" t="str">
        <f t="shared" si="88"/>
        <v>MOMXAG</v>
      </c>
      <c r="J155" s="344">
        <f t="shared" si="89"/>
        <v>0.74174361017806767</v>
      </c>
      <c r="K155" s="344">
        <f t="shared" si="90"/>
        <v>5.0899464345541684E-2</v>
      </c>
      <c r="L155" s="344">
        <f t="shared" si="91"/>
        <v>0.18528750268551986</v>
      </c>
      <c r="M155" s="344">
        <f t="shared" si="92"/>
        <v>2.8475799328963099E-2</v>
      </c>
      <c r="N155" s="344">
        <f t="shared" si="93"/>
        <v>2.2442424655535968E-2</v>
      </c>
      <c r="O155" s="344">
        <f t="shared" si="94"/>
        <v>0</v>
      </c>
      <c r="P155" s="344">
        <f t="shared" si="95"/>
        <v>0</v>
      </c>
      <c r="Q155" s="344">
        <f t="shared" si="96"/>
        <v>1.0288488011936283</v>
      </c>
      <c r="R155" s="265">
        <f t="shared" si="97"/>
        <v>0</v>
      </c>
    </row>
    <row r="156" spans="2:18" x14ac:dyDescent="0.2">
      <c r="B156" s="106">
        <v>390.01</v>
      </c>
      <c r="C156" s="105" t="s">
        <v>22</v>
      </c>
      <c r="D156" s="106"/>
      <c r="E156" s="274">
        <f>'[2]I-A.1 to II-F'!R143</f>
        <v>2744.6203866226924</v>
      </c>
      <c r="F156" s="274"/>
      <c r="G156" s="343">
        <f t="shared" si="87"/>
        <v>2744.6203866226924</v>
      </c>
      <c r="H156" s="272">
        <v>74</v>
      </c>
      <c r="I156" s="143" t="str">
        <f t="shared" si="88"/>
        <v>MOMXAG</v>
      </c>
      <c r="J156" s="344">
        <f t="shared" si="89"/>
        <v>1978.7209080478904</v>
      </c>
      <c r="K156" s="344">
        <f t="shared" si="90"/>
        <v>135.78254389651295</v>
      </c>
      <c r="L156" s="344">
        <f t="shared" si="91"/>
        <v>494.2843464142573</v>
      </c>
      <c r="M156" s="344">
        <f t="shared" si="92"/>
        <v>75.963794945356753</v>
      </c>
      <c r="N156" s="344">
        <f t="shared" si="93"/>
        <v>59.868793318674896</v>
      </c>
      <c r="O156" s="344">
        <f t="shared" si="94"/>
        <v>0</v>
      </c>
      <c r="P156" s="344">
        <f t="shared" si="95"/>
        <v>0</v>
      </c>
      <c r="Q156" s="344">
        <f t="shared" si="96"/>
        <v>2744.6203866226924</v>
      </c>
      <c r="R156" s="265">
        <f t="shared" si="97"/>
        <v>0</v>
      </c>
    </row>
    <row r="157" spans="2:18" x14ac:dyDescent="0.2">
      <c r="B157" s="106">
        <v>391.01</v>
      </c>
      <c r="C157" s="105" t="s">
        <v>41</v>
      </c>
      <c r="D157" s="106"/>
      <c r="E157" s="274">
        <f>'[2]I-A.1 to II-F'!R144</f>
        <v>99.350328691860113</v>
      </c>
      <c r="F157" s="274"/>
      <c r="G157" s="343">
        <f t="shared" si="87"/>
        <v>99.350328691860113</v>
      </c>
      <c r="H157" s="272">
        <v>74</v>
      </c>
      <c r="I157" s="143" t="str">
        <f t="shared" si="88"/>
        <v>MOMXAG</v>
      </c>
      <c r="J157" s="344">
        <f t="shared" si="89"/>
        <v>71.626143113335004</v>
      </c>
      <c r="K157" s="344">
        <f t="shared" si="90"/>
        <v>4.9150842253034623</v>
      </c>
      <c r="L157" s="344">
        <f t="shared" si="91"/>
        <v>17.892205611693058</v>
      </c>
      <c r="M157" s="344">
        <f t="shared" si="92"/>
        <v>2.7497529469964395</v>
      </c>
      <c r="N157" s="344">
        <f t="shared" si="93"/>
        <v>2.167142794532142</v>
      </c>
      <c r="O157" s="344">
        <f t="shared" si="94"/>
        <v>0</v>
      </c>
      <c r="P157" s="344">
        <f t="shared" si="95"/>
        <v>0</v>
      </c>
      <c r="Q157" s="344">
        <f t="shared" si="96"/>
        <v>99.350328691860099</v>
      </c>
      <c r="R157" s="265">
        <f t="shared" si="97"/>
        <v>0</v>
      </c>
    </row>
    <row r="158" spans="2:18" x14ac:dyDescent="0.2">
      <c r="B158" s="106">
        <v>392.01</v>
      </c>
      <c r="C158" s="105" t="s">
        <v>42</v>
      </c>
      <c r="D158" s="106"/>
      <c r="E158" s="274">
        <f>'[2]I-A.1 to II-F'!R145</f>
        <v>4935.0978042558363</v>
      </c>
      <c r="F158" s="274"/>
      <c r="G158" s="343">
        <f t="shared" si="87"/>
        <v>4935.0978042558363</v>
      </c>
      <c r="H158" s="272">
        <v>74</v>
      </c>
      <c r="I158" s="143" t="str">
        <f t="shared" si="88"/>
        <v>MOMXAG</v>
      </c>
      <c r="J158" s="344">
        <f t="shared" si="89"/>
        <v>3557.9350995634409</v>
      </c>
      <c r="K158" s="344">
        <f t="shared" si="90"/>
        <v>244.15038870440065</v>
      </c>
      <c r="L158" s="344">
        <f t="shared" si="91"/>
        <v>888.77194258135216</v>
      </c>
      <c r="M158" s="344">
        <f t="shared" si="92"/>
        <v>136.59038585626718</v>
      </c>
      <c r="N158" s="344">
        <f t="shared" si="93"/>
        <v>107.64998755037526</v>
      </c>
      <c r="O158" s="344">
        <f t="shared" si="94"/>
        <v>0</v>
      </c>
      <c r="P158" s="344">
        <f t="shared" si="95"/>
        <v>0</v>
      </c>
      <c r="Q158" s="344">
        <f t="shared" si="96"/>
        <v>4935.0978042558354</v>
      </c>
      <c r="R158" s="265">
        <f t="shared" si="97"/>
        <v>0</v>
      </c>
    </row>
    <row r="159" spans="2:18" x14ac:dyDescent="0.2">
      <c r="B159" s="106">
        <v>393.01</v>
      </c>
      <c r="C159" s="105" t="s">
        <v>43</v>
      </c>
      <c r="D159" s="106"/>
      <c r="E159" s="274">
        <f>'[2]I-A.1 to II-F'!R146</f>
        <v>2.9599604249732336</v>
      </c>
      <c r="F159" s="274"/>
      <c r="G159" s="343">
        <f t="shared" si="87"/>
        <v>2.9599604249732336</v>
      </c>
      <c r="H159" s="272">
        <v>74</v>
      </c>
      <c r="I159" s="143" t="str">
        <f t="shared" si="88"/>
        <v>MOMXAG</v>
      </c>
      <c r="J159" s="344">
        <f t="shared" si="89"/>
        <v>2.1339692762014084</v>
      </c>
      <c r="K159" s="344">
        <f t="shared" si="90"/>
        <v>0.14643589994987549</v>
      </c>
      <c r="L159" s="344">
        <f t="shared" si="91"/>
        <v>0.53306537807594145</v>
      </c>
      <c r="M159" s="344">
        <f t="shared" si="92"/>
        <v>8.1923834663969602E-2</v>
      </c>
      <c r="N159" s="344">
        <f t="shared" si="93"/>
        <v>6.4566036082038661E-2</v>
      </c>
      <c r="O159" s="344">
        <f t="shared" si="94"/>
        <v>0</v>
      </c>
      <c r="P159" s="344">
        <f t="shared" si="95"/>
        <v>0</v>
      </c>
      <c r="Q159" s="344">
        <f t="shared" si="96"/>
        <v>2.9599604249732336</v>
      </c>
      <c r="R159" s="265">
        <f t="shared" si="97"/>
        <v>0</v>
      </c>
    </row>
    <row r="160" spans="2:18" x14ac:dyDescent="0.2">
      <c r="B160" s="106">
        <v>394.01</v>
      </c>
      <c r="C160" s="105" t="s">
        <v>44</v>
      </c>
      <c r="D160" s="106"/>
      <c r="E160" s="274">
        <f>'[2]I-A.1 to II-F'!R147</f>
        <v>181.6107539642403</v>
      </c>
      <c r="F160" s="274"/>
      <c r="G160" s="343">
        <f t="shared" si="87"/>
        <v>181.6107539642403</v>
      </c>
      <c r="H160" s="272">
        <v>74</v>
      </c>
      <c r="I160" s="143" t="str">
        <f t="shared" si="88"/>
        <v>MOMXAG</v>
      </c>
      <c r="J160" s="344">
        <f t="shared" si="89"/>
        <v>130.93140229770691</v>
      </c>
      <c r="K160" s="344">
        <f t="shared" si="90"/>
        <v>8.9846924887752291</v>
      </c>
      <c r="L160" s="344">
        <f t="shared" si="91"/>
        <v>32.706655267352083</v>
      </c>
      <c r="M160" s="344">
        <f t="shared" si="92"/>
        <v>5.0265028057257979</v>
      </c>
      <c r="N160" s="344">
        <f t="shared" si="93"/>
        <v>3.9615011046802828</v>
      </c>
      <c r="O160" s="344">
        <f t="shared" si="94"/>
        <v>0</v>
      </c>
      <c r="P160" s="344">
        <f t="shared" si="95"/>
        <v>0</v>
      </c>
      <c r="Q160" s="344">
        <f t="shared" si="96"/>
        <v>181.6107539642403</v>
      </c>
      <c r="R160" s="265">
        <f t="shared" si="97"/>
        <v>0</v>
      </c>
    </row>
    <row r="161" spans="2:18" x14ac:dyDescent="0.2">
      <c r="B161" s="106">
        <v>395.01</v>
      </c>
      <c r="C161" s="105" t="s">
        <v>45</v>
      </c>
      <c r="D161" s="106"/>
      <c r="E161" s="274">
        <f>'[2]I-A.1 to II-F'!R148</f>
        <v>16770.716814895528</v>
      </c>
      <c r="F161" s="274"/>
      <c r="G161" s="343">
        <f t="shared" si="87"/>
        <v>16770.716814895528</v>
      </c>
      <c r="H161" s="272">
        <v>74</v>
      </c>
      <c r="I161" s="143" t="str">
        <f t="shared" si="88"/>
        <v>MOMXAG</v>
      </c>
      <c r="J161" s="344">
        <f t="shared" si="89"/>
        <v>12090.767876798564</v>
      </c>
      <c r="K161" s="344">
        <f t="shared" si="90"/>
        <v>829.68508256861037</v>
      </c>
      <c r="L161" s="344">
        <f t="shared" si="91"/>
        <v>3020.2729820678851</v>
      </c>
      <c r="M161" s="344">
        <f t="shared" si="92"/>
        <v>464.16885170083992</v>
      </c>
      <c r="N161" s="344">
        <f t="shared" si="93"/>
        <v>365.82202175962834</v>
      </c>
      <c r="O161" s="344">
        <f t="shared" si="94"/>
        <v>0</v>
      </c>
      <c r="P161" s="344">
        <f t="shared" si="95"/>
        <v>0</v>
      </c>
      <c r="Q161" s="344">
        <f t="shared" si="96"/>
        <v>16770.716814895528</v>
      </c>
      <c r="R161" s="265">
        <f t="shared" si="97"/>
        <v>0</v>
      </c>
    </row>
    <row r="162" spans="2:18" x14ac:dyDescent="0.2">
      <c r="B162" s="106">
        <v>396.01</v>
      </c>
      <c r="C162" s="105" t="s">
        <v>46</v>
      </c>
      <c r="D162" s="106"/>
      <c r="E162" s="274">
        <f>'[2]I-A.1 to II-F'!R149</f>
        <v>173.53460087636901</v>
      </c>
      <c r="F162" s="274"/>
      <c r="G162" s="343">
        <f t="shared" si="87"/>
        <v>173.53460087636901</v>
      </c>
      <c r="H162" s="272">
        <v>74</v>
      </c>
      <c r="I162" s="143" t="str">
        <f t="shared" si="88"/>
        <v>MOMXAG</v>
      </c>
      <c r="J162" s="344">
        <f t="shared" si="89"/>
        <v>125.10893845190319</v>
      </c>
      <c r="K162" s="344">
        <f t="shared" si="90"/>
        <v>8.5851470301341415</v>
      </c>
      <c r="L162" s="344">
        <f t="shared" si="91"/>
        <v>31.252204200080058</v>
      </c>
      <c r="M162" s="344">
        <f t="shared" si="92"/>
        <v>4.8029763610106935</v>
      </c>
      <c r="N162" s="344">
        <f t="shared" si="93"/>
        <v>3.7853348332409338</v>
      </c>
      <c r="O162" s="344">
        <f t="shared" si="94"/>
        <v>0</v>
      </c>
      <c r="P162" s="344">
        <f t="shared" si="95"/>
        <v>0</v>
      </c>
      <c r="Q162" s="344">
        <f t="shared" si="96"/>
        <v>173.53460087636904</v>
      </c>
      <c r="R162" s="265">
        <f t="shared" si="97"/>
        <v>0</v>
      </c>
    </row>
    <row r="163" spans="2:18" x14ac:dyDescent="0.2">
      <c r="B163" s="106"/>
      <c r="C163" s="105"/>
      <c r="D163" s="106"/>
      <c r="E163" s="274"/>
      <c r="F163" s="274"/>
      <c r="G163" s="348"/>
      <c r="H163" s="232"/>
      <c r="I163" s="349"/>
      <c r="J163" s="348"/>
      <c r="K163" s="348"/>
      <c r="L163" s="348"/>
      <c r="M163" s="348"/>
      <c r="N163" s="348"/>
      <c r="O163" s="348"/>
      <c r="P163" s="348"/>
      <c r="Q163" s="348"/>
      <c r="R163" s="346"/>
    </row>
    <row r="164" spans="2:18" x14ac:dyDescent="0.2">
      <c r="B164" s="119"/>
      <c r="C164" s="140" t="s">
        <v>18</v>
      </c>
      <c r="D164" s="137"/>
      <c r="E164" s="273">
        <f>SUM(E154:E162)</f>
        <v>25167.968315742426</v>
      </c>
      <c r="F164" s="273">
        <f t="shared" ref="F164:G164" si="98">SUM(F154:F162)</f>
        <v>0</v>
      </c>
      <c r="G164" s="273">
        <f t="shared" si="98"/>
        <v>25167.968315742426</v>
      </c>
      <c r="H164" s="272"/>
      <c r="I164" s="143"/>
      <c r="J164" s="273">
        <f t="shared" ref="J164:Q164" si="99">SUM(J154:J162)</f>
        <v>18144.726083859892</v>
      </c>
      <c r="K164" s="273">
        <f t="shared" si="99"/>
        <v>1245.1160019340537</v>
      </c>
      <c r="L164" s="273">
        <f t="shared" si="99"/>
        <v>4532.5513248224834</v>
      </c>
      <c r="M164" s="273">
        <f t="shared" si="99"/>
        <v>696.58244675536594</v>
      </c>
      <c r="N164" s="273">
        <f t="shared" si="99"/>
        <v>548.99245837063029</v>
      </c>
      <c r="O164" s="273">
        <f t="shared" si="99"/>
        <v>0</v>
      </c>
      <c r="P164" s="273">
        <f t="shared" si="99"/>
        <v>0</v>
      </c>
      <c r="Q164" s="273">
        <f t="shared" si="99"/>
        <v>25167.968315742426</v>
      </c>
      <c r="R164" s="265">
        <f t="shared" si="97"/>
        <v>0</v>
      </c>
    </row>
    <row r="165" spans="2:18" x14ac:dyDescent="0.2">
      <c r="B165" s="101"/>
      <c r="C165" s="140"/>
      <c r="D165" s="137"/>
      <c r="E165" s="347"/>
      <c r="F165" s="347"/>
      <c r="G165" s="350"/>
      <c r="H165" s="340"/>
      <c r="I165" s="140"/>
      <c r="J165" s="351"/>
      <c r="K165" s="351"/>
      <c r="L165" s="351"/>
      <c r="M165" s="351"/>
      <c r="N165" s="351"/>
      <c r="O165" s="351"/>
      <c r="P165" s="351"/>
      <c r="Q165" s="351"/>
      <c r="R165" s="346"/>
    </row>
    <row r="166" spans="2:18" x14ac:dyDescent="0.2">
      <c r="B166" s="101" t="s">
        <v>481</v>
      </c>
      <c r="C166" s="140"/>
      <c r="D166" s="137"/>
      <c r="E166" s="347"/>
      <c r="F166" s="347"/>
      <c r="G166" s="350"/>
      <c r="H166" s="340"/>
      <c r="I166" s="140"/>
      <c r="J166" s="351"/>
      <c r="K166" s="351"/>
      <c r="L166" s="351"/>
      <c r="M166" s="351"/>
      <c r="N166" s="351"/>
      <c r="O166" s="351"/>
      <c r="P166" s="351"/>
      <c r="Q166" s="351"/>
      <c r="R166" s="346"/>
    </row>
    <row r="167" spans="2:18" x14ac:dyDescent="0.2">
      <c r="B167" s="139">
        <v>398.01</v>
      </c>
      <c r="C167" s="119" t="s">
        <v>47</v>
      </c>
      <c r="D167" s="139"/>
      <c r="E167" s="273">
        <f>'[2]I-A.1 to II-F'!R152</f>
        <v>71.939575164435155</v>
      </c>
      <c r="F167" s="273"/>
      <c r="G167" s="348">
        <f t="shared" ref="G167:G168" si="100">E167+F167</f>
        <v>71.939575164435155</v>
      </c>
      <c r="H167" s="272">
        <v>74</v>
      </c>
      <c r="I167" s="143" t="str">
        <f>VLOOKUP($H167,$B$1071:$Q$1194,3)</f>
        <v>MOMXAG</v>
      </c>
      <c r="J167" s="344">
        <f>HLOOKUP($J$1071,$B$1071:$P$1194, $H167+1)*$G167</f>
        <v>51.864491784640911</v>
      </c>
      <c r="K167" s="344">
        <f>HLOOKUP($K$1071,$B$1071:$P$1194, $H167+1)*$G167</f>
        <v>3.5590125943359654</v>
      </c>
      <c r="L167" s="344">
        <f>HLOOKUP($L$1071,$B$1071:$P$1194, $H167+1)*$G167</f>
        <v>12.955746472184339</v>
      </c>
      <c r="M167" s="344">
        <f>HLOOKUP($M$1071,$B$1071:$P$1194, $H167+1)*$G167</f>
        <v>1.9910961686660704</v>
      </c>
      <c r="N167" s="344">
        <f>HLOOKUP($N$1071,$B$1071:$P$1194, $H167+1)*$G167</f>
        <v>1.569228144607864</v>
      </c>
      <c r="O167" s="344">
        <f>HLOOKUP($O$1071,$B$1071:$P$1194, $H167+1)*$G167</f>
        <v>0</v>
      </c>
      <c r="P167" s="344">
        <f>HLOOKUP($P$1071,$B$1071:$P$1194, $H167+1)*$G167</f>
        <v>0</v>
      </c>
      <c r="Q167" s="344">
        <f>SUM(J167:P167)</f>
        <v>71.939575164435155</v>
      </c>
      <c r="R167" s="265">
        <f t="shared" si="97"/>
        <v>0</v>
      </c>
    </row>
    <row r="168" spans="2:18" x14ac:dyDescent="0.2">
      <c r="B168" s="185">
        <v>399.11</v>
      </c>
      <c r="C168" s="110" t="s">
        <v>475</v>
      </c>
      <c r="D168" s="139"/>
      <c r="E168" s="273">
        <f>'[2]I-A.1 to II-F'!R153</f>
        <v>0</v>
      </c>
      <c r="F168" s="273"/>
      <c r="G168" s="348">
        <f t="shared" si="100"/>
        <v>0</v>
      </c>
      <c r="H168" s="272">
        <v>74</v>
      </c>
      <c r="I168" s="143" t="str">
        <f>VLOOKUP($H168,$B$1071:$Q$1194,3)</f>
        <v>MOMXAG</v>
      </c>
      <c r="J168" s="344">
        <f>HLOOKUP($J$1071,$B$1071:$P$1194, $H168+1)*$G168</f>
        <v>0</v>
      </c>
      <c r="K168" s="344">
        <f>HLOOKUP($K$1071,$B$1071:$P$1194, $H168+1)*$G168</f>
        <v>0</v>
      </c>
      <c r="L168" s="344">
        <f>HLOOKUP($L$1071,$B$1071:$P$1194, $H168+1)*$G168</f>
        <v>0</v>
      </c>
      <c r="M168" s="344">
        <f>HLOOKUP($M$1071,$B$1071:$P$1194, $H168+1)*$G168</f>
        <v>0</v>
      </c>
      <c r="N168" s="344">
        <f>HLOOKUP($N$1071,$B$1071:$P$1194, $H168+1)*$G168</f>
        <v>0</v>
      </c>
      <c r="O168" s="344">
        <f>HLOOKUP($O$1071,$B$1071:$P$1194, $H168+1)*$G168</f>
        <v>0</v>
      </c>
      <c r="P168" s="344">
        <f>HLOOKUP($P$1071,$B$1071:$P$1194, $H168+1)*$G168</f>
        <v>0</v>
      </c>
      <c r="Q168" s="344">
        <f>SUM(J168:P168)</f>
        <v>0</v>
      </c>
      <c r="R168" s="265">
        <f t="shared" si="97"/>
        <v>0</v>
      </c>
    </row>
    <row r="169" spans="2:18" x14ac:dyDescent="0.2">
      <c r="B169" s="119"/>
      <c r="C169" s="119"/>
      <c r="D169" s="139"/>
      <c r="E169" s="273"/>
      <c r="F169" s="273"/>
      <c r="G169" s="352"/>
      <c r="H169" s="272"/>
      <c r="I169" s="143"/>
      <c r="J169" s="354"/>
      <c r="K169" s="354"/>
      <c r="L169" s="354"/>
      <c r="M169" s="354"/>
      <c r="N169" s="354"/>
      <c r="O169" s="354"/>
      <c r="P169" s="354"/>
      <c r="Q169" s="354"/>
      <c r="R169" s="346"/>
    </row>
    <row r="170" spans="2:18" x14ac:dyDescent="0.2">
      <c r="B170" s="379"/>
      <c r="C170" s="140" t="s">
        <v>18</v>
      </c>
      <c r="D170" s="137"/>
      <c r="E170" s="347">
        <f>SUM(E167:E168)</f>
        <v>71.939575164435155</v>
      </c>
      <c r="F170" s="347">
        <f t="shared" ref="F170:G170" si="101">SUM(F167:F168)</f>
        <v>0</v>
      </c>
      <c r="G170" s="347">
        <f t="shared" si="101"/>
        <v>71.939575164435155</v>
      </c>
      <c r="H170" s="340"/>
      <c r="I170" s="140"/>
      <c r="J170" s="347">
        <f t="shared" ref="J170:Q172" si="102">SUM(J167:J168)</f>
        <v>51.864491784640911</v>
      </c>
      <c r="K170" s="347">
        <f t="shared" si="102"/>
        <v>3.5590125943359654</v>
      </c>
      <c r="L170" s="347">
        <f t="shared" si="102"/>
        <v>12.955746472184339</v>
      </c>
      <c r="M170" s="347">
        <f t="shared" si="102"/>
        <v>1.9910961686660704</v>
      </c>
      <c r="N170" s="347">
        <f t="shared" si="102"/>
        <v>1.569228144607864</v>
      </c>
      <c r="O170" s="347">
        <f t="shared" si="102"/>
        <v>0</v>
      </c>
      <c r="P170" s="347">
        <f t="shared" si="102"/>
        <v>0</v>
      </c>
      <c r="Q170" s="347">
        <f t="shared" si="102"/>
        <v>71.939575164435155</v>
      </c>
      <c r="R170" s="265">
        <f t="shared" si="97"/>
        <v>0</v>
      </c>
    </row>
    <row r="171" spans="2:18" ht="13.5" thickBot="1" x14ac:dyDescent="0.25">
      <c r="B171" s="379"/>
      <c r="C171" s="140"/>
      <c r="D171" s="137"/>
      <c r="E171" s="347"/>
      <c r="F171" s="347"/>
      <c r="G171" s="350"/>
      <c r="H171" s="340"/>
      <c r="I171" s="140"/>
      <c r="J171" s="351"/>
      <c r="K171" s="351"/>
      <c r="L171" s="351"/>
      <c r="M171" s="351"/>
      <c r="N171" s="351"/>
      <c r="O171" s="351"/>
      <c r="P171" s="351"/>
      <c r="Q171" s="351"/>
      <c r="R171" s="346"/>
    </row>
    <row r="172" spans="2:18" ht="13.5" thickBot="1" x14ac:dyDescent="0.25">
      <c r="B172" s="380" t="s">
        <v>48</v>
      </c>
      <c r="C172" s="178"/>
      <c r="D172" s="202" t="s">
        <v>40</v>
      </c>
      <c r="E172" s="278">
        <f>E170+E164</f>
        <v>25239.907890906863</v>
      </c>
      <c r="F172" s="278">
        <f t="shared" ref="F172:G172" si="103">F170+F164</f>
        <v>0</v>
      </c>
      <c r="G172" s="278">
        <f t="shared" si="103"/>
        <v>25239.907890906863</v>
      </c>
      <c r="H172" s="381"/>
      <c r="I172" s="280"/>
      <c r="J172" s="278">
        <f t="shared" ref="J172:P172" si="104">J170+J164</f>
        <v>18196.590575644532</v>
      </c>
      <c r="K172" s="278">
        <f t="shared" si="104"/>
        <v>1248.6750145283895</v>
      </c>
      <c r="L172" s="278">
        <f t="shared" si="104"/>
        <v>4545.5070712946681</v>
      </c>
      <c r="M172" s="278">
        <f t="shared" si="104"/>
        <v>698.57354292403204</v>
      </c>
      <c r="N172" s="278">
        <f t="shared" si="104"/>
        <v>550.56168651523819</v>
      </c>
      <c r="O172" s="278">
        <f t="shared" si="104"/>
        <v>0</v>
      </c>
      <c r="P172" s="278">
        <f t="shared" si="104"/>
        <v>0</v>
      </c>
      <c r="Q172" s="278">
        <f t="shared" si="102"/>
        <v>71.939575164435155</v>
      </c>
      <c r="R172" s="281">
        <f t="shared" si="97"/>
        <v>-25167.96831574243</v>
      </c>
    </row>
    <row r="173" spans="2:18" ht="13.5" thickBot="1" x14ac:dyDescent="0.25"/>
    <row r="174" spans="2:18" x14ac:dyDescent="0.2">
      <c r="B174" s="96" t="s">
        <v>0</v>
      </c>
      <c r="C174" s="239"/>
      <c r="D174" s="106"/>
      <c r="E174" s="221"/>
      <c r="F174" s="328"/>
      <c r="G174" s="233"/>
      <c r="H174" s="232"/>
      <c r="I174" s="106"/>
      <c r="J174" s="105"/>
      <c r="K174" s="105"/>
      <c r="L174" s="105"/>
      <c r="M174" s="105"/>
      <c r="N174" s="105"/>
      <c r="O174" s="105"/>
      <c r="P174" s="105"/>
      <c r="R174" s="105"/>
    </row>
    <row r="175" spans="2:18" x14ac:dyDescent="0.2">
      <c r="B175" s="102" t="s">
        <v>49</v>
      </c>
      <c r="C175" s="329"/>
      <c r="D175" s="106"/>
      <c r="E175" s="231"/>
      <c r="F175" s="231"/>
      <c r="G175" s="233"/>
      <c r="H175" s="232"/>
      <c r="I175" s="106"/>
      <c r="J175" s="105"/>
      <c r="K175" s="105"/>
      <c r="L175" s="105"/>
      <c r="M175" s="105"/>
      <c r="N175" s="105"/>
      <c r="O175" s="105"/>
      <c r="P175" s="105"/>
      <c r="Q175" s="105"/>
      <c r="R175" s="105"/>
    </row>
    <row r="176" spans="2:18" x14ac:dyDescent="0.2">
      <c r="B176" s="102" t="s">
        <v>531</v>
      </c>
      <c r="C176" s="329"/>
      <c r="D176" s="106"/>
      <c r="E176" s="231"/>
      <c r="F176" s="231"/>
      <c r="G176" s="233"/>
      <c r="H176" s="232"/>
      <c r="I176" s="106"/>
      <c r="J176" s="105"/>
      <c r="K176" s="105"/>
      <c r="L176" s="105"/>
      <c r="M176" s="105"/>
      <c r="N176" s="105"/>
      <c r="O176" s="105"/>
      <c r="P176" s="105"/>
      <c r="Q176" s="105"/>
      <c r="R176" s="105"/>
    </row>
    <row r="177" spans="2:18" ht="13.5" thickBot="1" x14ac:dyDescent="0.25">
      <c r="B177" s="103" t="s">
        <v>532</v>
      </c>
      <c r="C177" s="330"/>
      <c r="D177" s="104"/>
      <c r="E177" s="231" t="s">
        <v>539</v>
      </c>
      <c r="F177" s="231" t="s">
        <v>539</v>
      </c>
      <c r="G177" s="231" t="s">
        <v>539</v>
      </c>
      <c r="H177" s="232"/>
      <c r="J177" s="231" t="s">
        <v>539</v>
      </c>
      <c r="K177" s="231" t="s">
        <v>539</v>
      </c>
      <c r="L177" s="231" t="s">
        <v>539</v>
      </c>
      <c r="M177" s="231" t="s">
        <v>539</v>
      </c>
      <c r="N177" s="231" t="s">
        <v>539</v>
      </c>
      <c r="O177" s="231" t="s">
        <v>539</v>
      </c>
      <c r="P177" s="231" t="s">
        <v>539</v>
      </c>
      <c r="Q177" s="231" t="s">
        <v>539</v>
      </c>
      <c r="R177" s="105"/>
    </row>
    <row r="178" spans="2:18" ht="13.5" thickBot="1" x14ac:dyDescent="0.25">
      <c r="B178" s="105" t="s">
        <v>3</v>
      </c>
      <c r="C178" s="105"/>
      <c r="D178" s="105"/>
      <c r="E178" s="231"/>
      <c r="F178" s="231"/>
      <c r="G178" s="233"/>
      <c r="H178" s="232"/>
      <c r="I178" s="644" t="s">
        <v>512</v>
      </c>
      <c r="J178" s="645"/>
      <c r="K178" s="645"/>
      <c r="L178" s="645"/>
      <c r="M178" s="645"/>
      <c r="N178" s="645"/>
      <c r="O178" s="645"/>
      <c r="P178" s="645"/>
      <c r="Q178" s="646"/>
      <c r="R178" s="105"/>
    </row>
    <row r="179" spans="2:18" x14ac:dyDescent="0.2">
      <c r="B179" s="373"/>
      <c r="C179" s="373"/>
      <c r="D179" s="235"/>
      <c r="E179" s="236"/>
      <c r="F179" s="236" t="s">
        <v>513</v>
      </c>
      <c r="G179" s="237" t="s">
        <v>514</v>
      </c>
      <c r="H179" s="603"/>
      <c r="I179" s="239"/>
      <c r="J179" s="235"/>
      <c r="K179" s="240"/>
      <c r="L179" s="240"/>
      <c r="M179" s="240"/>
      <c r="N179" s="235"/>
      <c r="O179" s="240"/>
      <c r="P179" s="240"/>
      <c r="Q179" s="241"/>
      <c r="R179" s="242"/>
    </row>
    <row r="180" spans="2:18" ht="11.25" x14ac:dyDescent="0.2">
      <c r="B180" s="245" t="s">
        <v>4</v>
      </c>
      <c r="C180" s="245" t="s">
        <v>5</v>
      </c>
      <c r="D180" s="245" t="s">
        <v>6</v>
      </c>
      <c r="E180" s="246" t="s">
        <v>727</v>
      </c>
      <c r="F180" s="246" t="s">
        <v>515</v>
      </c>
      <c r="G180" s="247" t="s">
        <v>516</v>
      </c>
      <c r="H180" s="248" t="s">
        <v>517</v>
      </c>
      <c r="I180" s="249" t="s">
        <v>518</v>
      </c>
      <c r="J180" s="245" t="s">
        <v>7</v>
      </c>
      <c r="K180" s="245" t="s">
        <v>8</v>
      </c>
      <c r="L180" s="245" t="s">
        <v>8</v>
      </c>
      <c r="M180" s="245" t="s">
        <v>9</v>
      </c>
      <c r="N180" s="245" t="s">
        <v>10</v>
      </c>
      <c r="O180" s="245" t="s">
        <v>57</v>
      </c>
      <c r="P180" s="245" t="s">
        <v>57</v>
      </c>
      <c r="Q180" s="250" t="s">
        <v>519</v>
      </c>
      <c r="R180" s="292"/>
    </row>
    <row r="181" spans="2:18" ht="11.25" x14ac:dyDescent="0.2">
      <c r="B181" s="245" t="s">
        <v>11</v>
      </c>
      <c r="C181" s="245"/>
      <c r="D181" s="245" t="s">
        <v>520</v>
      </c>
      <c r="E181" s="246" t="s">
        <v>490</v>
      </c>
      <c r="F181" s="246" t="s">
        <v>827</v>
      </c>
      <c r="G181" s="247" t="s">
        <v>490</v>
      </c>
      <c r="H181" s="248" t="s">
        <v>522</v>
      </c>
      <c r="I181" s="249" t="s">
        <v>523</v>
      </c>
      <c r="J181" s="245"/>
      <c r="K181" s="252" t="s">
        <v>524</v>
      </c>
      <c r="L181" s="252" t="s">
        <v>525</v>
      </c>
      <c r="M181" s="245"/>
      <c r="N181" s="245"/>
      <c r="O181" s="245" t="s">
        <v>59</v>
      </c>
      <c r="P181" s="245" t="s">
        <v>60</v>
      </c>
      <c r="Q181" s="250" t="s">
        <v>526</v>
      </c>
      <c r="R181" s="292" t="s">
        <v>540</v>
      </c>
    </row>
    <row r="182" spans="2:18" ht="13.5" thickBot="1" x14ac:dyDescent="0.25">
      <c r="B182" s="258"/>
      <c r="C182" s="258"/>
      <c r="D182" s="253"/>
      <c r="E182" s="254"/>
      <c r="F182" s="254"/>
      <c r="G182" s="255"/>
      <c r="H182" s="608"/>
      <c r="I182" s="257" t="s">
        <v>527</v>
      </c>
      <c r="J182" s="258"/>
      <c r="K182" s="258"/>
      <c r="L182" s="259"/>
      <c r="M182" s="259"/>
      <c r="N182" s="259"/>
      <c r="O182" s="259"/>
      <c r="P182" s="259"/>
      <c r="Q182" s="260"/>
      <c r="R182" s="334"/>
    </row>
    <row r="183" spans="2:18" x14ac:dyDescent="0.2">
      <c r="B183" s="134"/>
      <c r="C183" s="134"/>
      <c r="D183" s="123"/>
      <c r="E183" s="382"/>
      <c r="F183" s="382"/>
      <c r="G183" s="383"/>
      <c r="H183" s="337"/>
      <c r="I183" s="384"/>
      <c r="J183" s="385"/>
      <c r="K183" s="386"/>
      <c r="L183" s="386"/>
      <c r="M183" s="384"/>
      <c r="N183" s="384"/>
      <c r="O183" s="384"/>
      <c r="P183" s="384"/>
      <c r="Q183" s="384"/>
      <c r="R183" s="387"/>
    </row>
    <row r="184" spans="2:18" x14ac:dyDescent="0.2">
      <c r="B184" s="119" t="s">
        <v>80</v>
      </c>
      <c r="C184" s="119"/>
      <c r="D184" s="137" t="s">
        <v>50</v>
      </c>
      <c r="E184" s="342"/>
      <c r="F184" s="342"/>
      <c r="G184" s="343"/>
      <c r="H184" s="272"/>
      <c r="I184" s="143"/>
      <c r="J184" s="354"/>
      <c r="K184" s="267"/>
      <c r="L184" s="267"/>
      <c r="M184" s="143"/>
      <c r="N184" s="143"/>
      <c r="O184" s="143"/>
      <c r="P184" s="143"/>
      <c r="Q184" s="143"/>
      <c r="R184" s="388"/>
    </row>
    <row r="185" spans="2:18" x14ac:dyDescent="0.2">
      <c r="B185" s="139">
        <v>397.01</v>
      </c>
      <c r="C185" s="119" t="s">
        <v>80</v>
      </c>
      <c r="E185" s="273">
        <f>'[2]I-A.1 to II-F'!R172</f>
        <v>24137.013483732419</v>
      </c>
      <c r="F185" s="273"/>
      <c r="G185" s="352">
        <f>E185+F185</f>
        <v>24137.013483732419</v>
      </c>
      <c r="H185" s="272">
        <v>74</v>
      </c>
      <c r="I185" s="143" t="str">
        <f>VLOOKUP($H185,$B$1071:$Q$1194,3)</f>
        <v>MOMXAG</v>
      </c>
      <c r="J185" s="344">
        <f>HLOOKUP($J$1071,$B$1071:$P$1194, $H185+1)*$G185</f>
        <v>17401.464140862587</v>
      </c>
      <c r="K185" s="344">
        <f>HLOOKUP($K$1071,$B$1071:$P$1194, $H185+1)*$G185</f>
        <v>1194.1123475070106</v>
      </c>
      <c r="L185" s="344">
        <f>HLOOKUP($L$1071,$B$1071:$P$1194, $H185+1)*$G185</f>
        <v>4346.8845427033939</v>
      </c>
      <c r="M185" s="344">
        <f>HLOOKUP($M$1071,$B$1071:$P$1194, $H185+1)*$G185</f>
        <v>668.04835809288932</v>
      </c>
      <c r="N185" s="344">
        <f>HLOOKUP($N$1071,$B$1071:$P$1194, $H185+1)*$G185</f>
        <v>526.50409456653915</v>
      </c>
      <c r="O185" s="344">
        <f>HLOOKUP($O$1071,$B$1071:$P$1194, $H185+1)*$G185</f>
        <v>0</v>
      </c>
      <c r="P185" s="344">
        <f>HLOOKUP($P$1071,$B$1071:$P$1194, $H185+1)*$G185</f>
        <v>0</v>
      </c>
      <c r="Q185" s="344">
        <f>SUM(J185:P185)</f>
        <v>24137.013483732419</v>
      </c>
      <c r="R185" s="265">
        <f t="shared" ref="R185:R186" si="105">Q185-G185</f>
        <v>0</v>
      </c>
    </row>
    <row r="186" spans="2:18" x14ac:dyDescent="0.2">
      <c r="B186" s="139">
        <v>397.02</v>
      </c>
      <c r="C186" s="119" t="s">
        <v>51</v>
      </c>
      <c r="D186" s="137"/>
      <c r="E186" s="273">
        <f>'[2]I-A.1 to II-F'!R173</f>
        <v>9703.3073588657589</v>
      </c>
      <c r="F186" s="273"/>
      <c r="G186" s="352">
        <f>E186+F186</f>
        <v>9703.3073588657589</v>
      </c>
      <c r="H186" s="272">
        <v>74</v>
      </c>
      <c r="I186" s="143" t="str">
        <f>VLOOKUP($H186,$B$1071:$Q$1194,3)</f>
        <v>MOMXAG</v>
      </c>
      <c r="J186" s="344">
        <f>HLOOKUP($J$1071,$B$1071:$P$1194, $H186+1)*$G186</f>
        <v>6995.5529157271785</v>
      </c>
      <c r="K186" s="344">
        <f>HLOOKUP($K$1071,$B$1071:$P$1194, $H186+1)*$G186</f>
        <v>480.04444032342292</v>
      </c>
      <c r="L186" s="344">
        <f>HLOOKUP($L$1071,$B$1071:$P$1194, $H186+1)*$G186</f>
        <v>1747.4886360643197</v>
      </c>
      <c r="M186" s="344">
        <f>HLOOKUP($M$1071,$B$1071:$P$1194, $H186+1)*$G186</f>
        <v>268.56174868236167</v>
      </c>
      <c r="N186" s="344">
        <f>HLOOKUP($N$1071,$B$1071:$P$1194, $H186+1)*$G186</f>
        <v>211.65961806847574</v>
      </c>
      <c r="O186" s="344">
        <f>HLOOKUP($O$1071,$B$1071:$P$1194, $H186+1)*$G186</f>
        <v>0</v>
      </c>
      <c r="P186" s="344">
        <f>HLOOKUP($P$1071,$B$1071:$P$1194, $H186+1)*$G186</f>
        <v>0</v>
      </c>
      <c r="Q186" s="344">
        <f>SUM(J186:P186)</f>
        <v>9703.3073588657589</v>
      </c>
      <c r="R186" s="265">
        <f t="shared" si="105"/>
        <v>0</v>
      </c>
    </row>
    <row r="187" spans="2:18" x14ac:dyDescent="0.2">
      <c r="B187" s="119"/>
      <c r="C187" s="119"/>
      <c r="D187" s="137"/>
      <c r="E187" s="273"/>
      <c r="F187" s="273"/>
      <c r="G187" s="352"/>
      <c r="H187" s="272"/>
      <c r="I187" s="143"/>
      <c r="J187" s="267"/>
      <c r="K187" s="267"/>
      <c r="L187" s="267"/>
      <c r="M187" s="267"/>
      <c r="N187" s="267"/>
      <c r="O187" s="267"/>
      <c r="P187" s="267"/>
      <c r="Q187" s="354"/>
      <c r="R187" s="346"/>
    </row>
    <row r="188" spans="2:18" x14ac:dyDescent="0.2">
      <c r="B188" s="101"/>
      <c r="C188" s="140" t="s">
        <v>18</v>
      </c>
      <c r="D188" s="137"/>
      <c r="E188" s="347">
        <f>SUM(E185:E186)</f>
        <v>33840.320842598179</v>
      </c>
      <c r="F188" s="347">
        <f>SUM(F185:F186)</f>
        <v>0</v>
      </c>
      <c r="G188" s="347">
        <f>SUM(G185:G186)</f>
        <v>33840.320842598179</v>
      </c>
      <c r="H188" s="340"/>
      <c r="I188" s="140"/>
      <c r="J188" s="347">
        <f t="shared" ref="J188:P188" si="106">SUM(J185:J186)</f>
        <v>24397.017056589764</v>
      </c>
      <c r="K188" s="347">
        <f t="shared" si="106"/>
        <v>1674.1567878304336</v>
      </c>
      <c r="L188" s="347">
        <f t="shared" si="106"/>
        <v>6094.3731787677134</v>
      </c>
      <c r="M188" s="347">
        <f t="shared" si="106"/>
        <v>936.61010677525098</v>
      </c>
      <c r="N188" s="347">
        <f t="shared" si="106"/>
        <v>738.16371263501492</v>
      </c>
      <c r="O188" s="347">
        <f t="shared" si="106"/>
        <v>0</v>
      </c>
      <c r="P188" s="347">
        <f t="shared" si="106"/>
        <v>0</v>
      </c>
      <c r="Q188" s="344">
        <f>SUM(J188:P188)</f>
        <v>33840.320842598179</v>
      </c>
      <c r="R188" s="265">
        <f t="shared" ref="R188" si="107">Q188-G188</f>
        <v>0</v>
      </c>
    </row>
    <row r="189" spans="2:18" ht="13.5" thickBot="1" x14ac:dyDescent="0.25">
      <c r="B189" s="119"/>
      <c r="C189" s="140"/>
      <c r="D189" s="139"/>
      <c r="E189" s="273"/>
      <c r="F189" s="273"/>
      <c r="G189" s="352"/>
      <c r="H189" s="272"/>
      <c r="I189" s="143"/>
      <c r="J189" s="267"/>
      <c r="K189" s="267"/>
      <c r="L189" s="267"/>
      <c r="M189" s="143"/>
      <c r="N189" s="143"/>
      <c r="O189" s="143"/>
      <c r="P189" s="143"/>
      <c r="Q189" s="143"/>
      <c r="R189" s="346"/>
    </row>
    <row r="190" spans="2:18" ht="13.5" thickBot="1" x14ac:dyDescent="0.25">
      <c r="B190" s="177" t="s">
        <v>52</v>
      </c>
      <c r="C190" s="389"/>
      <c r="D190" s="390"/>
      <c r="E190" s="391">
        <f>E188</f>
        <v>33840.320842598179</v>
      </c>
      <c r="F190" s="391">
        <f>F188</f>
        <v>0</v>
      </c>
      <c r="G190" s="391">
        <f>G188</f>
        <v>33840.320842598179</v>
      </c>
      <c r="H190" s="392"/>
      <c r="I190" s="311"/>
      <c r="J190" s="391">
        <f t="shared" ref="J190:P190" si="108">J188</f>
        <v>24397.017056589764</v>
      </c>
      <c r="K190" s="391">
        <f t="shared" si="108"/>
        <v>1674.1567878304336</v>
      </c>
      <c r="L190" s="391">
        <f t="shared" si="108"/>
        <v>6094.3731787677134</v>
      </c>
      <c r="M190" s="391">
        <f t="shared" si="108"/>
        <v>936.61010677525098</v>
      </c>
      <c r="N190" s="391">
        <f t="shared" si="108"/>
        <v>738.16371263501492</v>
      </c>
      <c r="O190" s="391">
        <f t="shared" si="108"/>
        <v>0</v>
      </c>
      <c r="P190" s="391">
        <f t="shared" si="108"/>
        <v>0</v>
      </c>
      <c r="Q190" s="393">
        <f>SUM(J190:P190)</f>
        <v>33840.320842598179</v>
      </c>
      <c r="R190" s="265">
        <f t="shared" ref="R190" si="109">Q190-G190</f>
        <v>0</v>
      </c>
    </row>
    <row r="191" spans="2:18" ht="13.5" thickBot="1" x14ac:dyDescent="0.25">
      <c r="B191" s="105"/>
      <c r="C191" s="105"/>
      <c r="D191" s="106"/>
      <c r="E191" s="274"/>
      <c r="F191" s="274"/>
      <c r="G191" s="348"/>
      <c r="H191" s="232"/>
      <c r="I191" s="349"/>
      <c r="J191" s="349"/>
      <c r="K191" s="349"/>
      <c r="L191" s="349"/>
      <c r="M191" s="349"/>
      <c r="N191" s="349"/>
      <c r="O191" s="349"/>
      <c r="P191" s="349"/>
      <c r="Q191" s="349"/>
      <c r="R191" s="388"/>
    </row>
    <row r="192" spans="2:18" ht="13.5" thickBot="1" x14ac:dyDescent="0.25">
      <c r="B192" s="177" t="s">
        <v>53</v>
      </c>
      <c r="C192" s="389"/>
      <c r="D192" s="202" t="s">
        <v>54</v>
      </c>
      <c r="E192" s="391">
        <f>E190+E172</f>
        <v>59080.228733505042</v>
      </c>
      <c r="F192" s="391">
        <f>F190+F172</f>
        <v>0</v>
      </c>
      <c r="G192" s="391">
        <f>G190+G172</f>
        <v>59080.228733505042</v>
      </c>
      <c r="H192" s="392"/>
      <c r="I192" s="311"/>
      <c r="J192" s="391">
        <f t="shared" ref="J192:P192" si="110">J190+J172</f>
        <v>42593.6076322343</v>
      </c>
      <c r="K192" s="391">
        <f t="shared" si="110"/>
        <v>2922.8318023588231</v>
      </c>
      <c r="L192" s="391">
        <f t="shared" si="110"/>
        <v>10639.880250062382</v>
      </c>
      <c r="M192" s="391">
        <f t="shared" si="110"/>
        <v>1635.183649699283</v>
      </c>
      <c r="N192" s="391">
        <f t="shared" si="110"/>
        <v>1288.725399150253</v>
      </c>
      <c r="O192" s="391">
        <f t="shared" si="110"/>
        <v>0</v>
      </c>
      <c r="P192" s="391">
        <f t="shared" si="110"/>
        <v>0</v>
      </c>
      <c r="Q192" s="393">
        <f>SUM(J192:P192)</f>
        <v>59080.228733505042</v>
      </c>
      <c r="R192" s="265">
        <f t="shared" ref="R192:R199" si="111">Q192-G192</f>
        <v>0</v>
      </c>
    </row>
    <row r="193" spans="1:18" s="144" customFormat="1" x14ac:dyDescent="0.2">
      <c r="A193" s="98"/>
      <c r="B193" s="101"/>
      <c r="C193" s="119"/>
      <c r="D193" s="137"/>
      <c r="E193" s="345"/>
      <c r="F193" s="345"/>
      <c r="G193" s="345"/>
      <c r="H193" s="272"/>
      <c r="I193" s="143"/>
      <c r="J193" s="345"/>
      <c r="K193" s="345"/>
      <c r="L193" s="345"/>
      <c r="M193" s="345"/>
      <c r="N193" s="345"/>
      <c r="O193" s="345"/>
      <c r="P193" s="345"/>
      <c r="Q193" s="344"/>
      <c r="R193" s="265">
        <f t="shared" si="111"/>
        <v>0</v>
      </c>
    </row>
    <row r="194" spans="1:18" s="144" customFormat="1" x14ac:dyDescent="0.2">
      <c r="A194" s="98"/>
      <c r="B194" s="139">
        <v>1</v>
      </c>
      <c r="C194" s="394" t="s">
        <v>542</v>
      </c>
      <c r="D194" s="395" t="s">
        <v>543</v>
      </c>
      <c r="E194" s="345">
        <f>'[2]I-A.1 to II-F'!R181</f>
        <v>0</v>
      </c>
      <c r="F194" s="345"/>
      <c r="G194" s="352">
        <f t="shared" ref="G194:G195" si="112">E194+F194</f>
        <v>0</v>
      </c>
      <c r="H194" s="272">
        <v>12</v>
      </c>
      <c r="I194" s="143" t="str">
        <f>VLOOKUP($H194,$B$1071:$Q$1194,3)</f>
        <v>D2</v>
      </c>
      <c r="J194" s="344">
        <f>HLOOKUP($J$1071,$B$1071:$P$1194, $H194+1)*$G194</f>
        <v>0</v>
      </c>
      <c r="K194" s="344">
        <f>HLOOKUP($K$1071,$B$1071:$P$1194, $H194+1)*$G194</f>
        <v>0</v>
      </c>
      <c r="L194" s="344">
        <f>HLOOKUP($L$1071,$B$1071:$P$1194, $H194+1)*$G194</f>
        <v>0</v>
      </c>
      <c r="M194" s="344">
        <f>HLOOKUP($M$1071,$B$1071:$P$1194, $H194+1)*$G194</f>
        <v>0</v>
      </c>
      <c r="N194" s="344">
        <f>HLOOKUP($N$1071,$B$1071:$P$1194, $H194+1)*$G194</f>
        <v>0</v>
      </c>
      <c r="O194" s="344">
        <f>HLOOKUP($O$1071,$B$1071:$P$1194, $H194+1)*$G194</f>
        <v>0</v>
      </c>
      <c r="P194" s="344">
        <f>HLOOKUP($P$1071,$B$1071:$P$1194, $H194+1)*$G194</f>
        <v>0</v>
      </c>
      <c r="Q194" s="344">
        <f>SUM(J194:P194)</f>
        <v>0</v>
      </c>
      <c r="R194" s="265">
        <f t="shared" si="111"/>
        <v>0</v>
      </c>
    </row>
    <row r="195" spans="1:18" s="398" customFormat="1" x14ac:dyDescent="0.2">
      <c r="A195" s="396"/>
      <c r="B195" s="139">
        <v>2</v>
      </c>
      <c r="C195" s="394" t="s">
        <v>544</v>
      </c>
      <c r="D195" s="395" t="s">
        <v>543</v>
      </c>
      <c r="E195" s="345">
        <f>'[2]I-A.1 to II-F'!R182</f>
        <v>-526.4720982471456</v>
      </c>
      <c r="F195" s="397"/>
      <c r="G195" s="352">
        <f t="shared" si="112"/>
        <v>-526.4720982471456</v>
      </c>
      <c r="H195" s="272">
        <v>37</v>
      </c>
      <c r="I195" s="143" t="str">
        <f>VLOOKUP($H195,$B$1071:$Q$1194,3)</f>
        <v>A370M A</v>
      </c>
      <c r="J195" s="344">
        <f>HLOOKUP($J$1071,$B$1071:$P$1194, $H195+1)*$G195</f>
        <v>-466.49218243206769</v>
      </c>
      <c r="K195" s="344">
        <f>HLOOKUP($K$1071,$B$1071:$P$1194, $H195+1)*$G195</f>
        <v>-31.430248342852188</v>
      </c>
      <c r="L195" s="344">
        <f>HLOOKUP($L$1071,$B$1071:$P$1194, $H195+1)*$G195</f>
        <v>-28.46202345428194</v>
      </c>
      <c r="M195" s="344">
        <f>HLOOKUP($M$1071,$B$1071:$P$1194, $H195+1)*$G195</f>
        <v>-8.7644017943770067E-2</v>
      </c>
      <c r="N195" s="344">
        <f>HLOOKUP($N$1071,$B$1071:$P$1194, $H195+1)*$G195</f>
        <v>0</v>
      </c>
      <c r="O195" s="344">
        <f>HLOOKUP($O$1071,$B$1071:$P$1194, $H195+1)*$G195</f>
        <v>0</v>
      </c>
      <c r="P195" s="344">
        <f>HLOOKUP($P$1071,$B$1071:$P$1194, $H195+1)*$G195</f>
        <v>0</v>
      </c>
      <c r="Q195" s="344">
        <f>SUM(J195:P195)</f>
        <v>-526.47209824714548</v>
      </c>
      <c r="R195" s="265">
        <f t="shared" si="111"/>
        <v>0</v>
      </c>
    </row>
    <row r="196" spans="1:18" s="144" customFormat="1" x14ac:dyDescent="0.2">
      <c r="A196" s="98"/>
      <c r="B196" s="139">
        <v>3</v>
      </c>
      <c r="C196" s="119" t="s">
        <v>545</v>
      </c>
      <c r="D196" s="137"/>
      <c r="E196" s="345">
        <f>'[2]I-A.1 to II-F'!R183</f>
        <v>-1002.4017283271859</v>
      </c>
      <c r="F196" s="345"/>
      <c r="G196" s="352">
        <f>E196+F196</f>
        <v>-1002.4017283271859</v>
      </c>
      <c r="H196" s="272">
        <v>74</v>
      </c>
      <c r="I196" s="143" t="str">
        <f>VLOOKUP($H196,$B$1071:$Q$1194,3)</f>
        <v>MOMXAG</v>
      </c>
      <c r="J196" s="344">
        <f>HLOOKUP($J$1071,$B$1071:$P$1194, $H196+1)*$G196</f>
        <v>-722.67671980132945</v>
      </c>
      <c r="K196" s="344">
        <f>HLOOKUP($K$1071,$B$1071:$P$1194, $H196+1)*$G196</f>
        <v>-49.591068164443264</v>
      </c>
      <c r="L196" s="344">
        <f>HLOOKUP($L$1071,$B$1071:$P$1194, $H196+1)*$G196</f>
        <v>-180.52459478391182</v>
      </c>
      <c r="M196" s="344">
        <f>HLOOKUP($M$1071,$B$1071:$P$1194, $H196+1)*$G196</f>
        <v>-27.743814669108744</v>
      </c>
      <c r="N196" s="344">
        <f>HLOOKUP($N$1071,$B$1071:$P$1194, $H196+1)*$G196</f>
        <v>-21.865530908392554</v>
      </c>
      <c r="O196" s="344">
        <f>HLOOKUP($O$1071,$B$1071:$P$1194, $H196+1)*$G196</f>
        <v>0</v>
      </c>
      <c r="P196" s="344">
        <f>HLOOKUP($P$1071,$B$1071:$P$1194, $H196+1)*$G196</f>
        <v>0</v>
      </c>
      <c r="Q196" s="344">
        <f>SUM(J196:P196)</f>
        <v>-1002.4017283271858</v>
      </c>
      <c r="R196" s="265">
        <f t="shared" si="111"/>
        <v>0</v>
      </c>
    </row>
    <row r="197" spans="1:18" s="144" customFormat="1" x14ac:dyDescent="0.2">
      <c r="A197" s="98"/>
      <c r="B197" s="139">
        <v>4</v>
      </c>
      <c r="C197" s="119" t="s">
        <v>546</v>
      </c>
      <c r="D197" s="137"/>
      <c r="E197" s="345">
        <f>'[2]I-A.1 to II-F'!R184</f>
        <v>-30.538079348354071</v>
      </c>
      <c r="F197" s="345"/>
      <c r="G197" s="352">
        <f>E197+F197</f>
        <v>-30.538079348354071</v>
      </c>
      <c r="H197" s="272">
        <v>74</v>
      </c>
      <c r="I197" s="143" t="str">
        <f>VLOOKUP($H197,$B$1071:$Q$1194,3)</f>
        <v>MOMXAG</v>
      </c>
      <c r="J197" s="344">
        <f>HLOOKUP($J$1071,$B$1071:$P$1194, $H197+1)*$G197</f>
        <v>-22.016281884639593</v>
      </c>
      <c r="K197" s="344">
        <f>HLOOKUP($K$1071,$B$1071:$P$1194, $H197+1)*$G197</f>
        <v>-1.5107874735039319</v>
      </c>
      <c r="L197" s="344">
        <f>HLOOKUP($L$1071,$B$1071:$P$1194, $H197+1)*$G197</f>
        <v>-5.499665696946157</v>
      </c>
      <c r="M197" s="344">
        <f>HLOOKUP($M$1071,$B$1071:$P$1194, $H197+1)*$G197</f>
        <v>-0.84521284216574166</v>
      </c>
      <c r="N197" s="344">
        <f>HLOOKUP($N$1071,$B$1071:$P$1194, $H197+1)*$G197</f>
        <v>-0.66613145109864713</v>
      </c>
      <c r="O197" s="344">
        <f>HLOOKUP($O$1071,$B$1071:$P$1194, $H197+1)*$G197</f>
        <v>0</v>
      </c>
      <c r="P197" s="344">
        <f>HLOOKUP($P$1071,$B$1071:$P$1194, $H197+1)*$G197</f>
        <v>0</v>
      </c>
      <c r="Q197" s="344">
        <f>SUM(J197:P197)</f>
        <v>-30.538079348354071</v>
      </c>
      <c r="R197" s="265">
        <f t="shared" si="111"/>
        <v>0</v>
      </c>
    </row>
    <row r="198" spans="1:18" s="144" customFormat="1" ht="13.5" thickBot="1" x14ac:dyDescent="0.25">
      <c r="A198" s="98"/>
      <c r="B198" s="119"/>
      <c r="C198" s="119"/>
      <c r="D198" s="139"/>
      <c r="E198" s="345"/>
      <c r="F198" s="345"/>
      <c r="G198" s="399"/>
      <c r="H198" s="272"/>
      <c r="I198" s="143"/>
      <c r="J198" s="143"/>
      <c r="K198" s="143"/>
      <c r="L198" s="143"/>
      <c r="M198" s="143"/>
      <c r="N198" s="143"/>
      <c r="O198" s="143"/>
      <c r="P198" s="143"/>
      <c r="Q198" s="143"/>
      <c r="R198" s="265">
        <f t="shared" si="111"/>
        <v>0</v>
      </c>
    </row>
    <row r="199" spans="1:18" ht="13.5" thickBot="1" x14ac:dyDescent="0.25">
      <c r="B199" s="177" t="s">
        <v>55</v>
      </c>
      <c r="C199" s="178"/>
      <c r="D199" s="202" t="s">
        <v>56</v>
      </c>
      <c r="E199" s="400">
        <f>E192+E137+E196+E197+E195+E194</f>
        <v>347310.9143295837</v>
      </c>
      <c r="F199" s="400">
        <f>F192+F137+F196+F197+F195+F194</f>
        <v>0</v>
      </c>
      <c r="G199" s="400">
        <f>G192+G137+G196+G197+G195+G194</f>
        <v>347310.9143295837</v>
      </c>
      <c r="H199" s="392"/>
      <c r="I199" s="311"/>
      <c r="J199" s="400">
        <f t="shared" ref="J199:P199" si="113">J192+J137+J196+J197+J195+J194</f>
        <v>186626.36801793173</v>
      </c>
      <c r="K199" s="400">
        <f t="shared" si="113"/>
        <v>17286.001301133783</v>
      </c>
      <c r="L199" s="400">
        <f t="shared" si="113"/>
        <v>80495.735439257129</v>
      </c>
      <c r="M199" s="400">
        <f t="shared" si="113"/>
        <v>21717.670528568255</v>
      </c>
      <c r="N199" s="400">
        <f t="shared" si="113"/>
        <v>41185.13904269279</v>
      </c>
      <c r="O199" s="400">
        <f t="shared" si="113"/>
        <v>0</v>
      </c>
      <c r="P199" s="400">
        <f t="shared" si="113"/>
        <v>0</v>
      </c>
      <c r="Q199" s="393">
        <f>SUM(J199:P199)</f>
        <v>347310.9143295837</v>
      </c>
      <c r="R199" s="265">
        <f t="shared" si="111"/>
        <v>0</v>
      </c>
    </row>
    <row r="200" spans="1:18" ht="13.5" thickBot="1" x14ac:dyDescent="0.25">
      <c r="B200" s="101"/>
      <c r="C200" s="119"/>
      <c r="D200" s="139"/>
      <c r="E200" s="345"/>
      <c r="F200" s="345"/>
      <c r="G200" s="399"/>
      <c r="H200" s="272"/>
      <c r="I200" s="143"/>
      <c r="J200" s="143"/>
      <c r="K200" s="143"/>
      <c r="L200" s="143"/>
      <c r="M200" s="143"/>
      <c r="N200" s="143"/>
      <c r="O200" s="143"/>
      <c r="P200" s="143"/>
      <c r="Q200" s="143"/>
      <c r="R200" s="346"/>
    </row>
    <row r="201" spans="1:18" ht="13.5" thickBot="1" x14ac:dyDescent="0.25">
      <c r="B201" s="177" t="s">
        <v>61</v>
      </c>
      <c r="C201" s="178"/>
      <c r="D201" s="202" t="s">
        <v>56</v>
      </c>
      <c r="E201" s="400">
        <f>E192+E138+E196+E197+E195+E194</f>
        <v>247643.81682758234</v>
      </c>
      <c r="F201" s="400">
        <f>F192+F138+F196+F197+F195+F194</f>
        <v>0</v>
      </c>
      <c r="G201" s="400">
        <f>G192+G138+G196+G197+G195+G194</f>
        <v>247643.81682758234</v>
      </c>
      <c r="H201" s="381"/>
      <c r="I201" s="280"/>
      <c r="J201" s="400">
        <f t="shared" ref="J201:P201" si="114">J192+J138+J196+J197+J195+J194</f>
        <v>114771.85194974332</v>
      </c>
      <c r="K201" s="400">
        <f t="shared" si="114"/>
        <v>12355.245810296592</v>
      </c>
      <c r="L201" s="400">
        <f t="shared" si="114"/>
        <v>62546.482279186079</v>
      </c>
      <c r="M201" s="400">
        <f t="shared" si="114"/>
        <v>18959.150263127365</v>
      </c>
      <c r="N201" s="400">
        <f t="shared" si="114"/>
        <v>39011.086525228988</v>
      </c>
      <c r="O201" s="400">
        <f t="shared" si="114"/>
        <v>0</v>
      </c>
      <c r="P201" s="400">
        <f t="shared" si="114"/>
        <v>0</v>
      </c>
      <c r="Q201" s="393">
        <f>SUM(J201:P201)</f>
        <v>247643.81682758234</v>
      </c>
      <c r="R201" s="281">
        <f t="shared" ref="R201" si="115">Q201-G201</f>
        <v>0</v>
      </c>
    </row>
    <row r="202" spans="1:18" ht="13.5" thickBot="1" x14ac:dyDescent="0.25"/>
    <row r="203" spans="1:18" x14ac:dyDescent="0.2">
      <c r="B203" s="96" t="s">
        <v>0</v>
      </c>
      <c r="C203" s="239"/>
      <c r="D203" s="106"/>
      <c r="E203" s="221"/>
      <c r="F203" s="328"/>
      <c r="G203" s="233"/>
      <c r="H203" s="232"/>
      <c r="I203" s="106"/>
      <c r="J203" s="401"/>
      <c r="K203" s="401"/>
      <c r="L203" s="401"/>
      <c r="M203" s="401"/>
      <c r="N203" s="401"/>
      <c r="O203" s="401"/>
      <c r="P203" s="401"/>
      <c r="R203" s="105"/>
    </row>
    <row r="204" spans="1:18" x14ac:dyDescent="0.2">
      <c r="B204" s="102" t="s">
        <v>165</v>
      </c>
      <c r="C204" s="329"/>
      <c r="D204" s="106"/>
      <c r="E204" s="231"/>
      <c r="F204" s="231"/>
      <c r="G204" s="233"/>
      <c r="H204" s="232"/>
      <c r="I204" s="106"/>
      <c r="J204" s="105"/>
      <c r="K204" s="105"/>
      <c r="L204" s="105"/>
      <c r="M204" s="105"/>
      <c r="N204" s="105"/>
      <c r="O204" s="105"/>
      <c r="P204" s="105"/>
      <c r="Q204" s="105"/>
      <c r="R204" s="105"/>
    </row>
    <row r="205" spans="1:18" x14ac:dyDescent="0.2">
      <c r="B205" s="102" t="s">
        <v>531</v>
      </c>
      <c r="C205" s="329"/>
      <c r="D205" s="106"/>
      <c r="E205" s="231"/>
      <c r="F205" s="231"/>
      <c r="G205" s="233"/>
      <c r="H205" s="232"/>
      <c r="I205" s="106"/>
      <c r="J205" s="105"/>
      <c r="K205" s="105"/>
      <c r="L205" s="105"/>
      <c r="M205" s="105"/>
      <c r="N205" s="105"/>
      <c r="O205" s="105"/>
      <c r="P205" s="105"/>
      <c r="Q205" s="105"/>
      <c r="R205" s="105"/>
    </row>
    <row r="206" spans="1:18" ht="13.5" thickBot="1" x14ac:dyDescent="0.25">
      <c r="B206" s="103" t="s">
        <v>532</v>
      </c>
      <c r="C206" s="330"/>
      <c r="D206" s="104"/>
      <c r="E206" s="231" t="s">
        <v>539</v>
      </c>
      <c r="F206" s="231" t="s">
        <v>539</v>
      </c>
      <c r="G206" s="231" t="s">
        <v>539</v>
      </c>
      <c r="H206" s="232"/>
      <c r="J206" s="231" t="s">
        <v>539</v>
      </c>
      <c r="K206" s="231" t="s">
        <v>539</v>
      </c>
      <c r="L206" s="231" t="s">
        <v>539</v>
      </c>
      <c r="M206" s="231" t="s">
        <v>539</v>
      </c>
      <c r="N206" s="231" t="s">
        <v>539</v>
      </c>
      <c r="O206" s="231" t="s">
        <v>539</v>
      </c>
      <c r="P206" s="231" t="s">
        <v>539</v>
      </c>
      <c r="Q206" s="231" t="s">
        <v>539</v>
      </c>
      <c r="R206" s="105"/>
    </row>
    <row r="207" spans="1:18" ht="13.5" thickBot="1" x14ac:dyDescent="0.25">
      <c r="B207" s="105" t="s">
        <v>3</v>
      </c>
      <c r="C207" s="105"/>
      <c r="D207" s="105"/>
      <c r="E207" s="231"/>
      <c r="F207" s="231"/>
      <c r="G207" s="233"/>
      <c r="H207" s="232"/>
      <c r="I207" s="644" t="s">
        <v>512</v>
      </c>
      <c r="J207" s="645"/>
      <c r="K207" s="645"/>
      <c r="L207" s="645"/>
      <c r="M207" s="645"/>
      <c r="N207" s="645"/>
      <c r="O207" s="645"/>
      <c r="P207" s="645"/>
      <c r="Q207" s="646"/>
      <c r="R207" s="105"/>
    </row>
    <row r="208" spans="1:18" x14ac:dyDescent="0.2">
      <c r="B208" s="331"/>
      <c r="C208" s="331"/>
      <c r="D208" s="235"/>
      <c r="E208" s="236"/>
      <c r="F208" s="236" t="s">
        <v>513</v>
      </c>
      <c r="G208" s="237" t="s">
        <v>514</v>
      </c>
      <c r="H208" s="603"/>
      <c r="I208" s="239"/>
      <c r="J208" s="235"/>
      <c r="K208" s="240"/>
      <c r="L208" s="240"/>
      <c r="M208" s="240"/>
      <c r="N208" s="235"/>
      <c r="O208" s="240"/>
      <c r="P208" s="240"/>
      <c r="Q208" s="241"/>
      <c r="R208" s="242"/>
    </row>
    <row r="209" spans="2:18" ht="11.25" x14ac:dyDescent="0.2">
      <c r="B209" s="332" t="s">
        <v>4</v>
      </c>
      <c r="C209" s="332" t="s">
        <v>5</v>
      </c>
      <c r="D209" s="245" t="s">
        <v>6</v>
      </c>
      <c r="E209" s="246" t="s">
        <v>727</v>
      </c>
      <c r="F209" s="246" t="s">
        <v>515</v>
      </c>
      <c r="G209" s="247" t="s">
        <v>516</v>
      </c>
      <c r="H209" s="248" t="s">
        <v>517</v>
      </c>
      <c r="I209" s="249" t="s">
        <v>518</v>
      </c>
      <c r="J209" s="245" t="s">
        <v>7</v>
      </c>
      <c r="K209" s="245" t="s">
        <v>8</v>
      </c>
      <c r="L209" s="245" t="s">
        <v>8</v>
      </c>
      <c r="M209" s="245" t="s">
        <v>9</v>
      </c>
      <c r="N209" s="245" t="s">
        <v>10</v>
      </c>
      <c r="O209" s="245" t="s">
        <v>57</v>
      </c>
      <c r="P209" s="245" t="s">
        <v>57</v>
      </c>
      <c r="Q209" s="250" t="s">
        <v>519</v>
      </c>
      <c r="R209" s="292"/>
    </row>
    <row r="210" spans="2:18" ht="11.25" x14ac:dyDescent="0.2">
      <c r="B210" s="332" t="s">
        <v>11</v>
      </c>
      <c r="C210" s="332"/>
      <c r="D210" s="245" t="s">
        <v>520</v>
      </c>
      <c r="E210" s="246" t="s">
        <v>490</v>
      </c>
      <c r="F210" s="246" t="s">
        <v>827</v>
      </c>
      <c r="G210" s="247" t="s">
        <v>490</v>
      </c>
      <c r="H210" s="248" t="s">
        <v>522</v>
      </c>
      <c r="I210" s="249" t="s">
        <v>523</v>
      </c>
      <c r="J210" s="245"/>
      <c r="K210" s="252" t="s">
        <v>524</v>
      </c>
      <c r="L210" s="252" t="s">
        <v>525</v>
      </c>
      <c r="M210" s="245"/>
      <c r="N210" s="245"/>
      <c r="O210" s="245" t="s">
        <v>59</v>
      </c>
      <c r="P210" s="245" t="s">
        <v>60</v>
      </c>
      <c r="Q210" s="250" t="s">
        <v>526</v>
      </c>
      <c r="R210" s="292" t="s">
        <v>540</v>
      </c>
    </row>
    <row r="211" spans="2:18" ht="13.5" thickBot="1" x14ac:dyDescent="0.25">
      <c r="B211" s="333"/>
      <c r="C211" s="333"/>
      <c r="D211" s="253"/>
      <c r="E211" s="254"/>
      <c r="F211" s="254"/>
      <c r="G211" s="255"/>
      <c r="H211" s="608"/>
      <c r="I211" s="257" t="s">
        <v>527</v>
      </c>
      <c r="J211" s="258"/>
      <c r="K211" s="258"/>
      <c r="L211" s="259"/>
      <c r="M211" s="259"/>
      <c r="N211" s="259"/>
      <c r="O211" s="259"/>
      <c r="P211" s="259"/>
      <c r="Q211" s="260"/>
      <c r="R211" s="334"/>
    </row>
    <row r="212" spans="2:18" x14ac:dyDescent="0.2">
      <c r="B212" s="134"/>
      <c r="C212" s="134"/>
      <c r="D212" s="123"/>
      <c r="E212" s="335"/>
      <c r="F212" s="335"/>
      <c r="G212" s="336"/>
      <c r="H212" s="337"/>
      <c r="I212" s="123"/>
      <c r="J212" s="135"/>
      <c r="K212" s="136"/>
      <c r="L212" s="136"/>
      <c r="M212" s="134"/>
      <c r="N212" s="134"/>
      <c r="O212" s="134"/>
      <c r="P212" s="134"/>
      <c r="Q212" s="134"/>
      <c r="R212" s="290"/>
    </row>
    <row r="213" spans="2:18" x14ac:dyDescent="0.2">
      <c r="B213" s="379"/>
      <c r="C213" s="101" t="s">
        <v>166</v>
      </c>
      <c r="D213" s="137"/>
      <c r="E213" s="347"/>
      <c r="F213" s="347"/>
      <c r="G213" s="350"/>
      <c r="H213" s="340"/>
      <c r="I213" s="140"/>
      <c r="J213" s="351"/>
      <c r="K213" s="351"/>
      <c r="L213" s="351"/>
      <c r="M213" s="140"/>
      <c r="N213" s="140"/>
      <c r="O213" s="140"/>
      <c r="P213" s="140"/>
      <c r="Q213" s="140"/>
      <c r="R213" s="346"/>
    </row>
    <row r="214" spans="2:18" x14ac:dyDescent="0.2">
      <c r="B214" s="139">
        <v>1070</v>
      </c>
      <c r="C214" s="119" t="s">
        <v>480</v>
      </c>
      <c r="D214" s="137"/>
      <c r="E214" s="347">
        <f>'[2]I-A.1 to II-F'!R204</f>
        <v>0</v>
      </c>
      <c r="F214" s="347"/>
      <c r="G214" s="352">
        <f>E214+F214</f>
        <v>0</v>
      </c>
      <c r="H214" s="272">
        <v>1</v>
      </c>
      <c r="I214" s="143" t="str">
        <f>VLOOKUP($H214,$B$1071:$Q$1194,3)</f>
        <v>DA</v>
      </c>
      <c r="J214" s="344">
        <f>HLOOKUP($J$1071,$B$1071:$P$1194, $H214+1)*$G214</f>
        <v>0</v>
      </c>
      <c r="K214" s="344">
        <f>HLOOKUP($K$1071,$B$1071:$P$1194, $H214+1)*$G214</f>
        <v>0</v>
      </c>
      <c r="L214" s="344">
        <f>HLOOKUP($L$1071,$B$1071:$P$1194, $H214+1)*$G214</f>
        <v>0</v>
      </c>
      <c r="M214" s="344">
        <f>HLOOKUP($M$1071,$B$1071:$P$1194, $H214+1)*$G214</f>
        <v>0</v>
      </c>
      <c r="N214" s="344">
        <f>HLOOKUP($N$1071,$B$1071:$P$1194, $H214+1)*$G214</f>
        <v>0</v>
      </c>
      <c r="O214" s="344">
        <f>HLOOKUP($O$1071,$B$1071:$P$1194, $H214+1)*$G214</f>
        <v>0</v>
      </c>
      <c r="P214" s="344">
        <f>HLOOKUP($P$1071,$B$1071:$P$1194, $H214+1)*$G214</f>
        <v>0</v>
      </c>
      <c r="Q214" s="344">
        <f>SUM(J214:P214)</f>
        <v>0</v>
      </c>
      <c r="R214" s="265">
        <f t="shared" ref="R214:R215" si="116">Q214-G214</f>
        <v>0</v>
      </c>
    </row>
    <row r="215" spans="2:18" x14ac:dyDescent="0.2">
      <c r="B215" s="119"/>
      <c r="C215" s="140" t="s">
        <v>18</v>
      </c>
      <c r="D215" s="137"/>
      <c r="E215" s="347">
        <f>E214</f>
        <v>0</v>
      </c>
      <c r="F215" s="347">
        <f>F214</f>
        <v>0</v>
      </c>
      <c r="G215" s="347">
        <f>G214</f>
        <v>0</v>
      </c>
      <c r="H215" s="340"/>
      <c r="I215" s="140"/>
      <c r="J215" s="347">
        <f t="shared" ref="J215:P215" si="117">J214</f>
        <v>0</v>
      </c>
      <c r="K215" s="347">
        <f t="shared" si="117"/>
        <v>0</v>
      </c>
      <c r="L215" s="347">
        <f t="shared" si="117"/>
        <v>0</v>
      </c>
      <c r="M215" s="347">
        <f t="shared" si="117"/>
        <v>0</v>
      </c>
      <c r="N215" s="347">
        <f t="shared" si="117"/>
        <v>0</v>
      </c>
      <c r="O215" s="347">
        <f t="shared" si="117"/>
        <v>0</v>
      </c>
      <c r="P215" s="347">
        <f t="shared" si="117"/>
        <v>0</v>
      </c>
      <c r="Q215" s="344">
        <f>SUM(J215:P215)</f>
        <v>0</v>
      </c>
      <c r="R215" s="265">
        <f t="shared" si="116"/>
        <v>0</v>
      </c>
    </row>
    <row r="216" spans="2:18" x14ac:dyDescent="0.2">
      <c r="B216" s="119"/>
      <c r="C216" s="140"/>
      <c r="D216" s="137"/>
      <c r="E216" s="347"/>
      <c r="F216" s="347"/>
      <c r="G216" s="350"/>
      <c r="H216" s="340"/>
      <c r="I216" s="140"/>
      <c r="J216" s="351"/>
      <c r="K216" s="351"/>
      <c r="L216" s="351"/>
      <c r="M216" s="140"/>
      <c r="N216" s="140"/>
      <c r="O216" s="140"/>
      <c r="P216" s="140"/>
      <c r="Q216" s="140"/>
      <c r="R216" s="346"/>
    </row>
    <row r="217" spans="2:18" ht="13.5" thickBot="1" x14ac:dyDescent="0.25">
      <c r="B217" s="119"/>
      <c r="C217" s="119"/>
      <c r="D217" s="137"/>
      <c r="E217" s="273"/>
      <c r="F217" s="273"/>
      <c r="G217" s="352"/>
      <c r="H217" s="272"/>
      <c r="I217" s="143"/>
      <c r="J217" s="354"/>
      <c r="K217" s="354"/>
      <c r="L217" s="354"/>
      <c r="M217" s="354"/>
      <c r="N217" s="354"/>
      <c r="O217" s="354"/>
      <c r="P217" s="354"/>
      <c r="Q217" s="354"/>
      <c r="R217" s="346"/>
    </row>
    <row r="218" spans="2:18" ht="13.5" thickBot="1" x14ac:dyDescent="0.25">
      <c r="B218" s="177" t="s">
        <v>167</v>
      </c>
      <c r="C218" s="389"/>
      <c r="D218" s="202" t="s">
        <v>150</v>
      </c>
      <c r="E218" s="400">
        <f>E215</f>
        <v>0</v>
      </c>
      <c r="F218" s="400">
        <f t="shared" ref="F218:G218" si="118">F215</f>
        <v>0</v>
      </c>
      <c r="G218" s="400">
        <f t="shared" si="118"/>
        <v>0</v>
      </c>
      <c r="H218" s="392"/>
      <c r="I218" s="311"/>
      <c r="J218" s="400">
        <f t="shared" ref="J218:P218" si="119">J215</f>
        <v>0</v>
      </c>
      <c r="K218" s="400">
        <f t="shared" si="119"/>
        <v>0</v>
      </c>
      <c r="L218" s="400">
        <f t="shared" si="119"/>
        <v>0</v>
      </c>
      <c r="M218" s="400">
        <f t="shared" si="119"/>
        <v>0</v>
      </c>
      <c r="N218" s="400">
        <f t="shared" si="119"/>
        <v>0</v>
      </c>
      <c r="O218" s="400">
        <f t="shared" si="119"/>
        <v>0</v>
      </c>
      <c r="P218" s="400">
        <f t="shared" si="119"/>
        <v>0</v>
      </c>
      <c r="Q218" s="393">
        <f>SUM(J218:P218)</f>
        <v>0</v>
      </c>
      <c r="R218" s="281">
        <f t="shared" ref="R218" si="120">Q218-G218</f>
        <v>0</v>
      </c>
    </row>
    <row r="219" spans="2:18" ht="13.5" thickBot="1" x14ac:dyDescent="0.25"/>
    <row r="220" spans="2:18" x14ac:dyDescent="0.2">
      <c r="B220" s="96" t="s">
        <v>0</v>
      </c>
      <c r="C220" s="239"/>
      <c r="D220" s="106"/>
      <c r="E220" s="221"/>
      <c r="F220" s="328"/>
      <c r="G220" s="233"/>
      <c r="H220" s="232"/>
      <c r="I220" s="106"/>
      <c r="J220" s="105"/>
      <c r="K220" s="105"/>
      <c r="L220" s="105"/>
      <c r="M220" s="105"/>
      <c r="N220" s="105"/>
      <c r="O220" s="105"/>
      <c r="P220" s="105"/>
      <c r="R220" s="105"/>
    </row>
    <row r="221" spans="2:18" x14ac:dyDescent="0.2">
      <c r="B221" s="102" t="s">
        <v>64</v>
      </c>
      <c r="C221" s="329"/>
      <c r="D221" s="106"/>
      <c r="E221" s="231"/>
      <c r="F221" s="231"/>
      <c r="G221" s="233"/>
      <c r="H221" s="232"/>
      <c r="I221" s="106"/>
      <c r="J221" s="105"/>
      <c r="K221" s="105"/>
      <c r="L221" s="105"/>
      <c r="M221" s="105"/>
      <c r="N221" s="105"/>
      <c r="O221" s="105"/>
      <c r="P221" s="105"/>
      <c r="Q221" s="105"/>
      <c r="R221" s="105"/>
    </row>
    <row r="222" spans="2:18" x14ac:dyDescent="0.2">
      <c r="B222" s="102" t="s">
        <v>531</v>
      </c>
      <c r="C222" s="329"/>
      <c r="D222" s="106"/>
      <c r="E222" s="231"/>
      <c r="F222" s="231"/>
      <c r="G222" s="233"/>
      <c r="H222" s="232"/>
      <c r="I222" s="106"/>
      <c r="J222" s="105"/>
      <c r="K222" s="105"/>
      <c r="L222" s="105"/>
      <c r="M222" s="105"/>
      <c r="N222" s="105"/>
      <c r="O222" s="105"/>
      <c r="P222" s="105"/>
      <c r="Q222" s="105"/>
      <c r="R222" s="105"/>
    </row>
    <row r="223" spans="2:18" ht="13.5" thickBot="1" x14ac:dyDescent="0.25">
      <c r="B223" s="103" t="s">
        <v>532</v>
      </c>
      <c r="C223" s="330"/>
      <c r="D223" s="104"/>
      <c r="E223" s="231" t="s">
        <v>539</v>
      </c>
      <c r="F223" s="231" t="s">
        <v>539</v>
      </c>
      <c r="G223" s="231" t="s">
        <v>539</v>
      </c>
      <c r="H223" s="232"/>
      <c r="J223" s="231" t="s">
        <v>539</v>
      </c>
      <c r="K223" s="231" t="s">
        <v>539</v>
      </c>
      <c r="L223" s="231" t="s">
        <v>539</v>
      </c>
      <c r="M223" s="231" t="s">
        <v>539</v>
      </c>
      <c r="N223" s="231" t="s">
        <v>539</v>
      </c>
      <c r="O223" s="231" t="s">
        <v>539</v>
      </c>
      <c r="P223" s="231" t="s">
        <v>539</v>
      </c>
      <c r="Q223" s="231" t="s">
        <v>539</v>
      </c>
      <c r="R223" s="105"/>
    </row>
    <row r="224" spans="2:18" ht="13.5" thickBot="1" x14ac:dyDescent="0.25">
      <c r="B224" s="105" t="s">
        <v>3</v>
      </c>
      <c r="C224" s="105"/>
      <c r="D224" s="105"/>
      <c r="E224" s="231"/>
      <c r="F224" s="231"/>
      <c r="G224" s="233"/>
      <c r="H224" s="232"/>
      <c r="I224" s="644" t="s">
        <v>512</v>
      </c>
      <c r="J224" s="645"/>
      <c r="K224" s="645"/>
      <c r="L224" s="645"/>
      <c r="M224" s="645"/>
      <c r="N224" s="645"/>
      <c r="O224" s="645"/>
      <c r="P224" s="645"/>
      <c r="Q224" s="646"/>
      <c r="R224" s="105"/>
    </row>
    <row r="225" spans="2:18" x14ac:dyDescent="0.2">
      <c r="B225" s="331"/>
      <c r="C225" s="331"/>
      <c r="D225" s="235"/>
      <c r="E225" s="236"/>
      <c r="F225" s="236" t="s">
        <v>513</v>
      </c>
      <c r="G225" s="237" t="s">
        <v>514</v>
      </c>
      <c r="H225" s="603"/>
      <c r="I225" s="239"/>
      <c r="J225" s="235"/>
      <c r="K225" s="240"/>
      <c r="L225" s="240"/>
      <c r="M225" s="240"/>
      <c r="N225" s="235"/>
      <c r="O225" s="240"/>
      <c r="P225" s="240"/>
      <c r="Q225" s="241"/>
      <c r="R225" s="242"/>
    </row>
    <row r="226" spans="2:18" ht="11.25" x14ac:dyDescent="0.2">
      <c r="B226" s="332" t="s">
        <v>4</v>
      </c>
      <c r="C226" s="332" t="s">
        <v>5</v>
      </c>
      <c r="D226" s="245" t="s">
        <v>6</v>
      </c>
      <c r="E226" s="246" t="s">
        <v>727</v>
      </c>
      <c r="F226" s="246" t="s">
        <v>515</v>
      </c>
      <c r="G226" s="247" t="s">
        <v>516</v>
      </c>
      <c r="H226" s="248" t="s">
        <v>517</v>
      </c>
      <c r="I226" s="249" t="s">
        <v>518</v>
      </c>
      <c r="J226" s="245" t="s">
        <v>7</v>
      </c>
      <c r="K226" s="245" t="s">
        <v>8</v>
      </c>
      <c r="L226" s="245" t="s">
        <v>8</v>
      </c>
      <c r="M226" s="245" t="s">
        <v>9</v>
      </c>
      <c r="N226" s="245" t="s">
        <v>10</v>
      </c>
      <c r="O226" s="245" t="s">
        <v>57</v>
      </c>
      <c r="P226" s="245" t="s">
        <v>57</v>
      </c>
      <c r="Q226" s="250" t="s">
        <v>519</v>
      </c>
      <c r="R226" s="292"/>
    </row>
    <row r="227" spans="2:18" ht="11.25" x14ac:dyDescent="0.2">
      <c r="B227" s="332" t="s">
        <v>11</v>
      </c>
      <c r="C227" s="332"/>
      <c r="D227" s="245" t="s">
        <v>520</v>
      </c>
      <c r="E227" s="246" t="s">
        <v>490</v>
      </c>
      <c r="F227" s="246" t="s">
        <v>827</v>
      </c>
      <c r="G227" s="247" t="s">
        <v>490</v>
      </c>
      <c r="H227" s="248" t="s">
        <v>522</v>
      </c>
      <c r="I227" s="249" t="s">
        <v>523</v>
      </c>
      <c r="J227" s="245"/>
      <c r="K227" s="252" t="s">
        <v>524</v>
      </c>
      <c r="L227" s="252" t="s">
        <v>525</v>
      </c>
      <c r="M227" s="245"/>
      <c r="N227" s="245"/>
      <c r="O227" s="245" t="s">
        <v>59</v>
      </c>
      <c r="P227" s="245" t="s">
        <v>60</v>
      </c>
      <c r="Q227" s="250" t="s">
        <v>526</v>
      </c>
      <c r="R227" s="292" t="s">
        <v>540</v>
      </c>
    </row>
    <row r="228" spans="2:18" ht="13.5" thickBot="1" x14ac:dyDescent="0.25">
      <c r="B228" s="333"/>
      <c r="C228" s="333"/>
      <c r="D228" s="253"/>
      <c r="E228" s="254"/>
      <c r="F228" s="254"/>
      <c r="G228" s="255"/>
      <c r="H228" s="608"/>
      <c r="I228" s="257" t="s">
        <v>527</v>
      </c>
      <c r="J228" s="258"/>
      <c r="K228" s="258"/>
      <c r="L228" s="259"/>
      <c r="M228" s="259"/>
      <c r="N228" s="259"/>
      <c r="O228" s="259"/>
      <c r="P228" s="259"/>
      <c r="Q228" s="260"/>
      <c r="R228" s="334"/>
    </row>
    <row r="229" spans="2:18" x14ac:dyDescent="0.2">
      <c r="B229" s="139"/>
      <c r="C229" s="139"/>
      <c r="D229" s="139"/>
      <c r="E229" s="328"/>
      <c r="F229" s="221"/>
      <c r="G229" s="283"/>
      <c r="H229" s="272"/>
      <c r="I229" s="139"/>
      <c r="J229" s="139"/>
      <c r="K229" s="139"/>
      <c r="L229" s="139"/>
      <c r="M229" s="139"/>
      <c r="N229" s="139"/>
      <c r="O229" s="139"/>
      <c r="P229" s="139"/>
      <c r="Q229" s="119"/>
      <c r="R229" s="374"/>
    </row>
    <row r="230" spans="2:18" x14ac:dyDescent="0.2">
      <c r="B230" s="101" t="s">
        <v>65</v>
      </c>
      <c r="C230" s="119"/>
      <c r="D230" s="139"/>
      <c r="E230" s="402"/>
      <c r="F230" s="402"/>
      <c r="G230" s="403"/>
      <c r="H230" s="272"/>
      <c r="I230" s="139"/>
      <c r="J230" s="138"/>
      <c r="K230" s="110"/>
      <c r="L230" s="110"/>
      <c r="M230" s="119"/>
      <c r="N230" s="119"/>
      <c r="O230" s="119"/>
      <c r="P230" s="119"/>
      <c r="Q230" s="119"/>
      <c r="R230" s="378"/>
    </row>
    <row r="231" spans="2:18" x14ac:dyDescent="0.2">
      <c r="B231" s="101" t="s">
        <v>66</v>
      </c>
      <c r="C231" s="119"/>
      <c r="D231" s="137" t="s">
        <v>67</v>
      </c>
      <c r="E231" s="404"/>
      <c r="F231" s="404"/>
      <c r="G231" s="405"/>
      <c r="H231" s="272"/>
      <c r="I231" s="139"/>
      <c r="J231" s="110"/>
      <c r="K231" s="110"/>
      <c r="L231" s="110"/>
      <c r="M231" s="119"/>
      <c r="N231" s="119"/>
      <c r="O231" s="119"/>
      <c r="P231" s="119"/>
      <c r="Q231" s="119"/>
      <c r="R231" s="378"/>
    </row>
    <row r="232" spans="2:18" x14ac:dyDescent="0.2">
      <c r="B232" s="119">
        <v>301</v>
      </c>
      <c r="C232" s="119" t="s">
        <v>17</v>
      </c>
      <c r="D232" s="137"/>
      <c r="E232" s="273">
        <f>'[2]I-A.1 to II-F'!R224</f>
        <v>0</v>
      </c>
      <c r="F232" s="273"/>
      <c r="G232" s="352">
        <f>E232+F232</f>
        <v>0</v>
      </c>
      <c r="H232" s="272">
        <v>13</v>
      </c>
      <c r="I232" s="143" t="str">
        <f>VLOOKUP($H232,$B$1071:$Q$1194,3)</f>
        <v>D3</v>
      </c>
      <c r="J232" s="344">
        <f>HLOOKUP($J$1071,$B$1071:$P$1194, $H232+1)*$G232</f>
        <v>0</v>
      </c>
      <c r="K232" s="344">
        <f>HLOOKUP($K$1071,$B$1071:$P$1194, $H232+1)*$G232</f>
        <v>0</v>
      </c>
      <c r="L232" s="344">
        <f>HLOOKUP($L$1071,$B$1071:$P$1194, $H232+1)*$G232</f>
        <v>0</v>
      </c>
      <c r="M232" s="344">
        <f>HLOOKUP($M$1071,$B$1071:$P$1194, $H232+1)*$G232</f>
        <v>0</v>
      </c>
      <c r="N232" s="344">
        <f>HLOOKUP($N$1071,$B$1071:$P$1194, $H232+1)*$G232</f>
        <v>0</v>
      </c>
      <c r="O232" s="344">
        <f>HLOOKUP($O$1071,$B$1071:$P$1194, $H232+1)*$G232</f>
        <v>0</v>
      </c>
      <c r="P232" s="344">
        <f>HLOOKUP($P$1071,$B$1071:$P$1194, $H232+1)*$G232</f>
        <v>0</v>
      </c>
      <c r="Q232" s="344">
        <f>SUM(J232:P232)</f>
        <v>0</v>
      </c>
      <c r="R232" s="265">
        <f t="shared" ref="R232:R288" si="121">Q232-G232</f>
        <v>0</v>
      </c>
    </row>
    <row r="233" spans="2:18" x14ac:dyDescent="0.2">
      <c r="B233" s="119">
        <v>302</v>
      </c>
      <c r="C233" s="119" t="s">
        <v>479</v>
      </c>
      <c r="D233" s="137"/>
      <c r="E233" s="273">
        <f>'[2]I-A.1 to II-F'!R225</f>
        <v>0</v>
      </c>
      <c r="F233" s="273"/>
      <c r="G233" s="352">
        <f>E233+F233</f>
        <v>0</v>
      </c>
      <c r="H233" s="272">
        <v>13</v>
      </c>
      <c r="I233" s="143" t="str">
        <f>VLOOKUP($H233,$B$1071:$Q$1194,3)</f>
        <v>D3</v>
      </c>
      <c r="J233" s="344">
        <f>HLOOKUP($J$1071,$B$1071:$P$1194, $H233+1)*$G233</f>
        <v>0</v>
      </c>
      <c r="K233" s="344">
        <f>HLOOKUP($K$1071,$B$1071:$P$1194, $H233+1)*$G233</f>
        <v>0</v>
      </c>
      <c r="L233" s="344">
        <f>HLOOKUP($L$1071,$B$1071:$P$1194, $H233+1)*$G233</f>
        <v>0</v>
      </c>
      <c r="M233" s="344">
        <f>HLOOKUP($M$1071,$B$1071:$P$1194, $H233+1)*$G233</f>
        <v>0</v>
      </c>
      <c r="N233" s="344">
        <f>HLOOKUP($N$1071,$B$1071:$P$1194, $H233+1)*$G233</f>
        <v>0</v>
      </c>
      <c r="O233" s="344">
        <f>HLOOKUP($O$1071,$B$1071:$P$1194, $H233+1)*$G233</f>
        <v>0</v>
      </c>
      <c r="P233" s="344">
        <f>HLOOKUP($P$1071,$B$1071:$P$1194, $H233+1)*$G233</f>
        <v>0</v>
      </c>
      <c r="Q233" s="344">
        <f t="shared" ref="Q233:Q236" si="122">SUM(J233:P233)</f>
        <v>0</v>
      </c>
      <c r="R233" s="265">
        <f t="shared" si="121"/>
        <v>0</v>
      </c>
    </row>
    <row r="234" spans="2:18" x14ac:dyDescent="0.2">
      <c r="B234" s="119">
        <v>303.01</v>
      </c>
      <c r="C234" s="119" t="s">
        <v>403</v>
      </c>
      <c r="D234" s="137"/>
      <c r="E234" s="273">
        <f>'[2]I-A.1 to II-F'!R226</f>
        <v>0</v>
      </c>
      <c r="F234" s="273"/>
      <c r="G234" s="352">
        <f>E234+F234</f>
        <v>0</v>
      </c>
      <c r="H234" s="272">
        <v>74</v>
      </c>
      <c r="I234" s="143" t="str">
        <f>VLOOKUP($H234,$B$1071:$Q$1194,3)</f>
        <v>MOMXAG</v>
      </c>
      <c r="J234" s="344">
        <f>HLOOKUP($J$1071,$B$1071:$P$1194, $H234+1)*$G234</f>
        <v>0</v>
      </c>
      <c r="K234" s="344">
        <f>HLOOKUP($K$1071,$B$1071:$P$1194, $H234+1)*$G234</f>
        <v>0</v>
      </c>
      <c r="L234" s="344">
        <f>HLOOKUP($L$1071,$B$1071:$P$1194, $H234+1)*$G234</f>
        <v>0</v>
      </c>
      <c r="M234" s="344">
        <f>HLOOKUP($M$1071,$B$1071:$P$1194, $H234+1)*$G234</f>
        <v>0</v>
      </c>
      <c r="N234" s="344">
        <f>HLOOKUP($N$1071,$B$1071:$P$1194, $H234+1)*$G234</f>
        <v>0</v>
      </c>
      <c r="O234" s="344">
        <f>HLOOKUP($O$1071,$B$1071:$P$1194, $H234+1)*$G234</f>
        <v>0</v>
      </c>
      <c r="P234" s="344">
        <f>HLOOKUP($P$1071,$B$1071:$P$1194, $H234+1)*$G234</f>
        <v>0</v>
      </c>
      <c r="Q234" s="344">
        <f t="shared" si="122"/>
        <v>0</v>
      </c>
      <c r="R234" s="265">
        <f t="shared" si="121"/>
        <v>0</v>
      </c>
    </row>
    <row r="235" spans="2:18" x14ac:dyDescent="0.2">
      <c r="B235" s="119">
        <v>303.02</v>
      </c>
      <c r="C235" s="119" t="s">
        <v>402</v>
      </c>
      <c r="D235" s="137"/>
      <c r="E235" s="273">
        <f>'[2]I-A.1 to II-F'!R227</f>
        <v>-51683.176695030241</v>
      </c>
      <c r="F235" s="273"/>
      <c r="G235" s="352">
        <f>E235+F235</f>
        <v>-51683.176695030241</v>
      </c>
      <c r="H235" s="272">
        <v>74</v>
      </c>
      <c r="I235" s="143" t="str">
        <f>VLOOKUP($H235,$B$1071:$Q$1194,3)</f>
        <v>MOMXAG</v>
      </c>
      <c r="J235" s="344">
        <f>HLOOKUP($J$1071,$B$1071:$P$1194, $H235+1)*$G235</f>
        <v>-37260.738431893231</v>
      </c>
      <c r="K235" s="344">
        <f>HLOOKUP($K$1071,$B$1071:$P$1194, $H235+1)*$G235</f>
        <v>-2556.8830001075517</v>
      </c>
      <c r="L235" s="344">
        <f>HLOOKUP($L$1071,$B$1071:$P$1194, $H235+1)*$G235</f>
        <v>-9307.729891473502</v>
      </c>
      <c r="M235" s="344">
        <f>HLOOKUP($M$1071,$B$1071:$P$1194, $H235+1)*$G235</f>
        <v>-1430.4529164475812</v>
      </c>
      <c r="N235" s="344">
        <f>HLOOKUP($N$1071,$B$1071:$P$1194, $H235+1)*$G235</f>
        <v>-1127.3724551083744</v>
      </c>
      <c r="O235" s="344">
        <f>HLOOKUP($O$1071,$B$1071:$P$1194, $H235+1)*$G235</f>
        <v>0</v>
      </c>
      <c r="P235" s="344">
        <f>HLOOKUP($P$1071,$B$1071:$P$1194, $H235+1)*$G235</f>
        <v>0</v>
      </c>
      <c r="Q235" s="344">
        <f t="shared" si="122"/>
        <v>-51683.176695030241</v>
      </c>
      <c r="R235" s="265">
        <f t="shared" si="121"/>
        <v>0</v>
      </c>
    </row>
    <row r="236" spans="2:18" x14ac:dyDescent="0.2">
      <c r="B236" s="119"/>
      <c r="C236" s="140" t="s">
        <v>18</v>
      </c>
      <c r="D236" s="139"/>
      <c r="E236" s="273">
        <f>SUM(E232:E235)</f>
        <v>-51683.176695030241</v>
      </c>
      <c r="F236" s="273">
        <f>SUM(F232:F235)</f>
        <v>0</v>
      </c>
      <c r="G236" s="273">
        <f>SUM(G232:G235)</f>
        <v>-51683.176695030241</v>
      </c>
      <c r="H236" s="406"/>
      <c r="I236" s="267"/>
      <c r="J236" s="273">
        <f t="shared" ref="J236:P236" si="123">SUM(J232:J235)</f>
        <v>-37260.738431893231</v>
      </c>
      <c r="K236" s="273">
        <f t="shared" si="123"/>
        <v>-2556.8830001075517</v>
      </c>
      <c r="L236" s="273">
        <f t="shared" si="123"/>
        <v>-9307.729891473502</v>
      </c>
      <c r="M236" s="273">
        <f t="shared" si="123"/>
        <v>-1430.4529164475812</v>
      </c>
      <c r="N236" s="273">
        <f t="shared" si="123"/>
        <v>-1127.3724551083744</v>
      </c>
      <c r="O236" s="273">
        <f t="shared" si="123"/>
        <v>0</v>
      </c>
      <c r="P236" s="273">
        <f t="shared" si="123"/>
        <v>0</v>
      </c>
      <c r="Q236" s="344">
        <f t="shared" si="122"/>
        <v>-51683.176695030241</v>
      </c>
      <c r="R236" s="265">
        <f t="shared" si="121"/>
        <v>0</v>
      </c>
    </row>
    <row r="237" spans="2:18" x14ac:dyDescent="0.2">
      <c r="B237" s="119"/>
      <c r="C237" s="140"/>
      <c r="D237" s="139"/>
      <c r="E237" s="273"/>
      <c r="F237" s="273"/>
      <c r="G237" s="273"/>
      <c r="H237" s="406"/>
      <c r="I237" s="267"/>
      <c r="J237" s="273"/>
      <c r="K237" s="273"/>
      <c r="L237" s="273"/>
      <c r="M237" s="273"/>
      <c r="N237" s="273"/>
      <c r="O237" s="273"/>
      <c r="P237" s="273"/>
      <c r="Q237" s="273"/>
      <c r="R237" s="346"/>
    </row>
    <row r="238" spans="2:18" x14ac:dyDescent="0.2">
      <c r="B238" s="119"/>
      <c r="C238" s="140"/>
      <c r="D238" s="139"/>
      <c r="E238" s="273"/>
      <c r="F238" s="273"/>
      <c r="G238" s="352"/>
      <c r="H238" s="406"/>
      <c r="I238" s="267"/>
      <c r="J238" s="267"/>
      <c r="K238" s="267"/>
      <c r="L238" s="267"/>
      <c r="M238" s="267"/>
      <c r="N238" s="267"/>
      <c r="O238" s="267"/>
      <c r="P238" s="267"/>
      <c r="Q238" s="267"/>
      <c r="R238" s="346"/>
    </row>
    <row r="239" spans="2:18" x14ac:dyDescent="0.2">
      <c r="B239" s="101" t="s">
        <v>68</v>
      </c>
      <c r="C239" s="119"/>
      <c r="D239" s="139"/>
      <c r="E239" s="273"/>
      <c r="F239" s="273"/>
      <c r="G239" s="352"/>
      <c r="H239" s="272"/>
      <c r="I239" s="143"/>
      <c r="J239" s="354"/>
      <c r="K239" s="354"/>
      <c r="L239" s="354"/>
      <c r="M239" s="354"/>
      <c r="N239" s="354"/>
      <c r="O239" s="354"/>
      <c r="P239" s="354"/>
      <c r="Q239" s="354"/>
      <c r="R239" s="346"/>
    </row>
    <row r="240" spans="2:18" x14ac:dyDescent="0.2">
      <c r="B240" s="101" t="s">
        <v>66</v>
      </c>
      <c r="C240" s="101"/>
      <c r="D240" s="137" t="s">
        <v>67</v>
      </c>
      <c r="E240" s="347"/>
      <c r="F240" s="347"/>
      <c r="G240" s="350"/>
      <c r="H240" s="340"/>
      <c r="I240" s="140"/>
      <c r="J240" s="351"/>
      <c r="K240" s="351"/>
      <c r="L240" s="351"/>
      <c r="M240" s="140"/>
      <c r="N240" s="140"/>
      <c r="O240" s="140"/>
      <c r="P240" s="140"/>
      <c r="Q240" s="140"/>
      <c r="R240" s="346"/>
    </row>
    <row r="241" spans="2:18" x14ac:dyDescent="0.2">
      <c r="B241" s="119">
        <v>350.01</v>
      </c>
      <c r="C241" s="119" t="s">
        <v>20</v>
      </c>
      <c r="D241" s="137"/>
      <c r="E241" s="273">
        <f>'[2]I-A.1 to II-F'!R232</f>
        <v>0</v>
      </c>
      <c r="F241" s="347"/>
      <c r="G241" s="352">
        <f>E241+F241</f>
        <v>0</v>
      </c>
      <c r="H241" s="272">
        <v>12</v>
      </c>
      <c r="I241" s="143" t="str">
        <f t="shared" ref="I241:I250" si="124">VLOOKUP($H241,$B$1071:$Q$1194,3)</f>
        <v>D2</v>
      </c>
      <c r="J241" s="344">
        <f t="shared" ref="J241:J250" si="125">HLOOKUP($J$1071,$B$1071:$P$1194, $H241+1)*$G241</f>
        <v>0</v>
      </c>
      <c r="K241" s="344">
        <f t="shared" ref="K241:K250" si="126">HLOOKUP($K$1071,$B$1071:$P$1194, $H241+1)*$G241</f>
        <v>0</v>
      </c>
      <c r="L241" s="344">
        <f t="shared" ref="L241:L250" si="127">HLOOKUP($L$1071,$B$1071:$P$1194, $H241+1)*$G241</f>
        <v>0</v>
      </c>
      <c r="M241" s="344">
        <f t="shared" ref="M241:M250" si="128">HLOOKUP($M$1071,$B$1071:$P$1194, $H241+1)*$G241</f>
        <v>0</v>
      </c>
      <c r="N241" s="344">
        <f t="shared" ref="N241:N250" si="129">HLOOKUP($N$1071,$B$1071:$P$1194, $H241+1)*$G241</f>
        <v>0</v>
      </c>
      <c r="O241" s="344">
        <f t="shared" ref="O241:O250" si="130">HLOOKUP($O$1071,$B$1071:$P$1194, $H241+1)*$G241</f>
        <v>0</v>
      </c>
      <c r="P241" s="344">
        <f t="shared" ref="P241:P250" si="131">HLOOKUP($P$1071,$B$1071:$P$1194, $H241+1)*$G241</f>
        <v>0</v>
      </c>
      <c r="Q241" s="344">
        <f t="shared" ref="Q241:Q252" si="132">SUM(J241:P241)</f>
        <v>0</v>
      </c>
      <c r="R241" s="265">
        <f t="shared" si="121"/>
        <v>0</v>
      </c>
    </row>
    <row r="242" spans="2:18" x14ac:dyDescent="0.2">
      <c r="B242" s="119">
        <v>350.02</v>
      </c>
      <c r="C242" s="119" t="s">
        <v>21</v>
      </c>
      <c r="D242" s="139"/>
      <c r="E242" s="273">
        <f>'[2]I-A.1 to II-F'!R233</f>
        <v>0</v>
      </c>
      <c r="F242" s="273"/>
      <c r="G242" s="352">
        <f t="shared" ref="G242:G250" si="133">E242+F242</f>
        <v>0</v>
      </c>
      <c r="H242" s="272">
        <v>12</v>
      </c>
      <c r="I242" s="143" t="str">
        <f t="shared" si="124"/>
        <v>D2</v>
      </c>
      <c r="J242" s="344">
        <f t="shared" si="125"/>
        <v>0</v>
      </c>
      <c r="K242" s="344">
        <f t="shared" si="126"/>
        <v>0</v>
      </c>
      <c r="L242" s="344">
        <f t="shared" si="127"/>
        <v>0</v>
      </c>
      <c r="M242" s="344">
        <f t="shared" si="128"/>
        <v>0</v>
      </c>
      <c r="N242" s="344">
        <f t="shared" si="129"/>
        <v>0</v>
      </c>
      <c r="O242" s="344">
        <f t="shared" si="130"/>
        <v>0</v>
      </c>
      <c r="P242" s="344">
        <f t="shared" si="131"/>
        <v>0</v>
      </c>
      <c r="Q242" s="344">
        <f t="shared" si="132"/>
        <v>0</v>
      </c>
      <c r="R242" s="265">
        <f t="shared" si="121"/>
        <v>0</v>
      </c>
    </row>
    <row r="243" spans="2:18" x14ac:dyDescent="0.2">
      <c r="B243" s="119">
        <v>352.01</v>
      </c>
      <c r="C243" s="119" t="s">
        <v>22</v>
      </c>
      <c r="D243" s="139"/>
      <c r="E243" s="273">
        <f>'[2]I-A.1 to II-F'!R234</f>
        <v>0</v>
      </c>
      <c r="F243" s="273"/>
      <c r="G243" s="352">
        <f t="shared" si="133"/>
        <v>0</v>
      </c>
      <c r="H243" s="272">
        <v>12</v>
      </c>
      <c r="I243" s="143" t="str">
        <f t="shared" si="124"/>
        <v>D2</v>
      </c>
      <c r="J243" s="344">
        <f t="shared" si="125"/>
        <v>0</v>
      </c>
      <c r="K243" s="344">
        <f t="shared" si="126"/>
        <v>0</v>
      </c>
      <c r="L243" s="344">
        <f t="shared" si="127"/>
        <v>0</v>
      </c>
      <c r="M243" s="344">
        <f t="shared" si="128"/>
        <v>0</v>
      </c>
      <c r="N243" s="344">
        <f t="shared" si="129"/>
        <v>0</v>
      </c>
      <c r="O243" s="344">
        <f t="shared" si="130"/>
        <v>0</v>
      </c>
      <c r="P243" s="344">
        <f t="shared" si="131"/>
        <v>0</v>
      </c>
      <c r="Q243" s="344">
        <f t="shared" si="132"/>
        <v>0</v>
      </c>
      <c r="R243" s="265">
        <f t="shared" si="121"/>
        <v>0</v>
      </c>
    </row>
    <row r="244" spans="2:18" x14ac:dyDescent="0.2">
      <c r="B244" s="119">
        <v>353.01</v>
      </c>
      <c r="C244" s="119" t="s">
        <v>23</v>
      </c>
      <c r="D244" s="139"/>
      <c r="E244" s="273">
        <f>'[2]I-A.1 to II-F'!R235</f>
        <v>0</v>
      </c>
      <c r="F244" s="273"/>
      <c r="G244" s="352">
        <f t="shared" si="133"/>
        <v>0</v>
      </c>
      <c r="H244" s="272">
        <v>12</v>
      </c>
      <c r="I244" s="143" t="str">
        <f t="shared" si="124"/>
        <v>D2</v>
      </c>
      <c r="J244" s="344">
        <f t="shared" si="125"/>
        <v>0</v>
      </c>
      <c r="K244" s="344">
        <f t="shared" si="126"/>
        <v>0</v>
      </c>
      <c r="L244" s="344">
        <f t="shared" si="127"/>
        <v>0</v>
      </c>
      <c r="M244" s="344">
        <f t="shared" si="128"/>
        <v>0</v>
      </c>
      <c r="N244" s="344">
        <f t="shared" si="129"/>
        <v>0</v>
      </c>
      <c r="O244" s="344">
        <f t="shared" si="130"/>
        <v>0</v>
      </c>
      <c r="P244" s="344">
        <f t="shared" si="131"/>
        <v>0</v>
      </c>
      <c r="Q244" s="344">
        <f t="shared" si="132"/>
        <v>0</v>
      </c>
      <c r="R244" s="265">
        <f t="shared" si="121"/>
        <v>0</v>
      </c>
    </row>
    <row r="245" spans="2:18" x14ac:dyDescent="0.2">
      <c r="B245" s="119">
        <v>354.01</v>
      </c>
      <c r="C245" s="110" t="s">
        <v>24</v>
      </c>
      <c r="D245" s="139"/>
      <c r="E245" s="273">
        <f>'[2]I-A.1 to II-F'!R236</f>
        <v>0</v>
      </c>
      <c r="F245" s="273"/>
      <c r="G245" s="352">
        <f t="shared" si="133"/>
        <v>0</v>
      </c>
      <c r="H245" s="272">
        <v>12</v>
      </c>
      <c r="I245" s="143" t="str">
        <f t="shared" si="124"/>
        <v>D2</v>
      </c>
      <c r="J245" s="344">
        <f t="shared" si="125"/>
        <v>0</v>
      </c>
      <c r="K245" s="344">
        <f t="shared" si="126"/>
        <v>0</v>
      </c>
      <c r="L245" s="344">
        <f t="shared" si="127"/>
        <v>0</v>
      </c>
      <c r="M245" s="344">
        <f t="shared" si="128"/>
        <v>0</v>
      </c>
      <c r="N245" s="344">
        <f t="shared" si="129"/>
        <v>0</v>
      </c>
      <c r="O245" s="344">
        <f t="shared" si="130"/>
        <v>0</v>
      </c>
      <c r="P245" s="344">
        <f t="shared" si="131"/>
        <v>0</v>
      </c>
      <c r="Q245" s="344">
        <f t="shared" si="132"/>
        <v>0</v>
      </c>
      <c r="R245" s="265">
        <f t="shared" si="121"/>
        <v>0</v>
      </c>
    </row>
    <row r="246" spans="2:18" x14ac:dyDescent="0.2">
      <c r="B246" s="119">
        <v>355.02</v>
      </c>
      <c r="C246" s="119" t="s">
        <v>25</v>
      </c>
      <c r="D246" s="139"/>
      <c r="E246" s="273">
        <f>'[2]I-A.1 to II-F'!R237</f>
        <v>0</v>
      </c>
      <c r="F246" s="273"/>
      <c r="G246" s="352">
        <f t="shared" si="133"/>
        <v>0</v>
      </c>
      <c r="H246" s="272">
        <v>12</v>
      </c>
      <c r="I246" s="143" t="str">
        <f t="shared" si="124"/>
        <v>D2</v>
      </c>
      <c r="J246" s="344">
        <f t="shared" si="125"/>
        <v>0</v>
      </c>
      <c r="K246" s="344">
        <f t="shared" si="126"/>
        <v>0</v>
      </c>
      <c r="L246" s="344">
        <f t="shared" si="127"/>
        <v>0</v>
      </c>
      <c r="M246" s="344">
        <f t="shared" si="128"/>
        <v>0</v>
      </c>
      <c r="N246" s="344">
        <f t="shared" si="129"/>
        <v>0</v>
      </c>
      <c r="O246" s="344">
        <f t="shared" si="130"/>
        <v>0</v>
      </c>
      <c r="P246" s="344">
        <f t="shared" si="131"/>
        <v>0</v>
      </c>
      <c r="Q246" s="344">
        <f t="shared" si="132"/>
        <v>0</v>
      </c>
      <c r="R246" s="265">
        <f t="shared" si="121"/>
        <v>0</v>
      </c>
    </row>
    <row r="247" spans="2:18" x14ac:dyDescent="0.2">
      <c r="B247" s="119">
        <v>356.01</v>
      </c>
      <c r="C247" s="119" t="s">
        <v>26</v>
      </c>
      <c r="D247" s="139"/>
      <c r="E247" s="273">
        <f>'[2]I-A.1 to II-F'!R238</f>
        <v>0</v>
      </c>
      <c r="F247" s="273"/>
      <c r="G247" s="352">
        <f t="shared" si="133"/>
        <v>0</v>
      </c>
      <c r="H247" s="272">
        <v>12</v>
      </c>
      <c r="I247" s="143" t="str">
        <f t="shared" si="124"/>
        <v>D2</v>
      </c>
      <c r="J247" s="344">
        <f t="shared" si="125"/>
        <v>0</v>
      </c>
      <c r="K247" s="344">
        <f t="shared" si="126"/>
        <v>0</v>
      </c>
      <c r="L247" s="344">
        <f t="shared" si="127"/>
        <v>0</v>
      </c>
      <c r="M247" s="344">
        <f t="shared" si="128"/>
        <v>0</v>
      </c>
      <c r="N247" s="344">
        <f t="shared" si="129"/>
        <v>0</v>
      </c>
      <c r="O247" s="344">
        <f t="shared" si="130"/>
        <v>0</v>
      </c>
      <c r="P247" s="344">
        <f t="shared" si="131"/>
        <v>0</v>
      </c>
      <c r="Q247" s="344">
        <f t="shared" si="132"/>
        <v>0</v>
      </c>
      <c r="R247" s="265">
        <f t="shared" si="121"/>
        <v>0</v>
      </c>
    </row>
    <row r="248" spans="2:18" x14ac:dyDescent="0.2">
      <c r="B248" s="119">
        <v>357.01</v>
      </c>
      <c r="C248" s="119" t="s">
        <v>27</v>
      </c>
      <c r="D248" s="142"/>
      <c r="E248" s="273">
        <f>'[2]I-A.1 to II-F'!R239</f>
        <v>0</v>
      </c>
      <c r="F248" s="273"/>
      <c r="G248" s="352">
        <f t="shared" si="133"/>
        <v>0</v>
      </c>
      <c r="H248" s="272">
        <v>12</v>
      </c>
      <c r="I248" s="143" t="str">
        <f t="shared" si="124"/>
        <v>D2</v>
      </c>
      <c r="J248" s="344">
        <f t="shared" si="125"/>
        <v>0</v>
      </c>
      <c r="K248" s="344">
        <f t="shared" si="126"/>
        <v>0</v>
      </c>
      <c r="L248" s="344">
        <f t="shared" si="127"/>
        <v>0</v>
      </c>
      <c r="M248" s="344">
        <f t="shared" si="128"/>
        <v>0</v>
      </c>
      <c r="N248" s="344">
        <f t="shared" si="129"/>
        <v>0</v>
      </c>
      <c r="O248" s="344">
        <f t="shared" si="130"/>
        <v>0</v>
      </c>
      <c r="P248" s="344">
        <f t="shared" si="131"/>
        <v>0</v>
      </c>
      <c r="Q248" s="344">
        <f t="shared" si="132"/>
        <v>0</v>
      </c>
      <c r="R248" s="265">
        <f t="shared" si="121"/>
        <v>0</v>
      </c>
    </row>
    <row r="249" spans="2:18" x14ac:dyDescent="0.2">
      <c r="B249" s="119">
        <v>358.01</v>
      </c>
      <c r="C249" s="119" t="s">
        <v>28</v>
      </c>
      <c r="D249" s="139"/>
      <c r="E249" s="273">
        <f>'[2]I-A.1 to II-F'!R240</f>
        <v>0</v>
      </c>
      <c r="F249" s="273"/>
      <c r="G249" s="352">
        <f t="shared" si="133"/>
        <v>0</v>
      </c>
      <c r="H249" s="272">
        <v>12</v>
      </c>
      <c r="I249" s="143" t="str">
        <f t="shared" si="124"/>
        <v>D2</v>
      </c>
      <c r="J249" s="344">
        <f t="shared" si="125"/>
        <v>0</v>
      </c>
      <c r="K249" s="344">
        <f t="shared" si="126"/>
        <v>0</v>
      </c>
      <c r="L249" s="344">
        <f t="shared" si="127"/>
        <v>0</v>
      </c>
      <c r="M249" s="344">
        <f t="shared" si="128"/>
        <v>0</v>
      </c>
      <c r="N249" s="344">
        <f t="shared" si="129"/>
        <v>0</v>
      </c>
      <c r="O249" s="344">
        <f t="shared" si="130"/>
        <v>0</v>
      </c>
      <c r="P249" s="344">
        <f t="shared" si="131"/>
        <v>0</v>
      </c>
      <c r="Q249" s="344">
        <f t="shared" si="132"/>
        <v>0</v>
      </c>
      <c r="R249" s="265">
        <f t="shared" si="121"/>
        <v>0</v>
      </c>
    </row>
    <row r="250" spans="2:18" x14ac:dyDescent="0.2">
      <c r="B250" s="119">
        <v>359.01</v>
      </c>
      <c r="C250" s="141" t="s">
        <v>29</v>
      </c>
      <c r="D250" s="139"/>
      <c r="E250" s="273">
        <f>'[2]I-A.1 to II-F'!R241</f>
        <v>0</v>
      </c>
      <c r="F250" s="273"/>
      <c r="G250" s="352">
        <f t="shared" si="133"/>
        <v>0</v>
      </c>
      <c r="H250" s="272">
        <v>12</v>
      </c>
      <c r="I250" s="143" t="str">
        <f t="shared" si="124"/>
        <v>D2</v>
      </c>
      <c r="J250" s="344">
        <f t="shared" si="125"/>
        <v>0</v>
      </c>
      <c r="K250" s="344">
        <f t="shared" si="126"/>
        <v>0</v>
      </c>
      <c r="L250" s="344">
        <f t="shared" si="127"/>
        <v>0</v>
      </c>
      <c r="M250" s="344">
        <f t="shared" si="128"/>
        <v>0</v>
      </c>
      <c r="N250" s="344">
        <f t="shared" si="129"/>
        <v>0</v>
      </c>
      <c r="O250" s="344">
        <f t="shared" si="130"/>
        <v>0</v>
      </c>
      <c r="P250" s="344">
        <f t="shared" si="131"/>
        <v>0</v>
      </c>
      <c r="Q250" s="344">
        <f t="shared" si="132"/>
        <v>0</v>
      </c>
      <c r="R250" s="265">
        <f t="shared" si="121"/>
        <v>0</v>
      </c>
    </row>
    <row r="251" spans="2:18" x14ac:dyDescent="0.2">
      <c r="B251" s="119"/>
      <c r="C251" s="119"/>
      <c r="D251" s="139"/>
      <c r="E251" s="273"/>
      <c r="F251" s="273"/>
      <c r="G251" s="352"/>
      <c r="H251" s="272"/>
      <c r="I251" s="143"/>
      <c r="J251" s="354"/>
      <c r="K251" s="354"/>
      <c r="L251" s="354"/>
      <c r="M251" s="354"/>
      <c r="N251" s="354"/>
      <c r="O251" s="354"/>
      <c r="P251" s="354"/>
      <c r="Q251" s="344">
        <f t="shared" si="132"/>
        <v>0</v>
      </c>
      <c r="R251" s="265">
        <f t="shared" si="121"/>
        <v>0</v>
      </c>
    </row>
    <row r="252" spans="2:18" x14ac:dyDescent="0.2">
      <c r="B252" s="101"/>
      <c r="C252" s="140" t="s">
        <v>18</v>
      </c>
      <c r="D252" s="137"/>
      <c r="E252" s="273">
        <f>SUM(E241:E250)</f>
        <v>0</v>
      </c>
      <c r="F252" s="273">
        <f>SUM(F241:F250)</f>
        <v>0</v>
      </c>
      <c r="G252" s="273">
        <f>SUM(G241:G250)</f>
        <v>0</v>
      </c>
      <c r="H252" s="340"/>
      <c r="I252" s="140"/>
      <c r="J252" s="273">
        <f t="shared" ref="J252:P252" si="134">SUM(J241:J250)</f>
        <v>0</v>
      </c>
      <c r="K252" s="273">
        <f t="shared" si="134"/>
        <v>0</v>
      </c>
      <c r="L252" s="273">
        <f t="shared" si="134"/>
        <v>0</v>
      </c>
      <c r="M252" s="273">
        <f t="shared" si="134"/>
        <v>0</v>
      </c>
      <c r="N252" s="273">
        <f t="shared" si="134"/>
        <v>0</v>
      </c>
      <c r="O252" s="273">
        <f t="shared" si="134"/>
        <v>0</v>
      </c>
      <c r="P252" s="273">
        <f t="shared" si="134"/>
        <v>0</v>
      </c>
      <c r="Q252" s="344">
        <f t="shared" si="132"/>
        <v>0</v>
      </c>
      <c r="R252" s="265">
        <f t="shared" si="121"/>
        <v>0</v>
      </c>
    </row>
    <row r="253" spans="2:18" x14ac:dyDescent="0.2">
      <c r="B253" s="141"/>
      <c r="C253" s="119"/>
      <c r="D253" s="139"/>
      <c r="E253" s="273"/>
      <c r="F253" s="273"/>
      <c r="G253" s="352"/>
      <c r="H253" s="272"/>
      <c r="I253" s="143"/>
      <c r="J253" s="354"/>
      <c r="K253" s="354"/>
      <c r="L253" s="354"/>
      <c r="M253" s="354"/>
      <c r="N253" s="354"/>
      <c r="O253" s="354"/>
      <c r="P253" s="354"/>
      <c r="Q253" s="354"/>
      <c r="R253" s="346"/>
    </row>
    <row r="254" spans="2:18" x14ac:dyDescent="0.2">
      <c r="B254" s="101" t="s">
        <v>69</v>
      </c>
      <c r="C254" s="119"/>
      <c r="D254" s="139"/>
      <c r="E254" s="273"/>
      <c r="F254" s="273"/>
      <c r="G254" s="352"/>
      <c r="H254" s="272"/>
      <c r="I254" s="143"/>
      <c r="J254" s="354"/>
      <c r="K254" s="354"/>
      <c r="L254" s="354"/>
      <c r="M254" s="354"/>
      <c r="N254" s="354"/>
      <c r="O254" s="354"/>
      <c r="P254" s="354"/>
      <c r="Q254" s="354"/>
      <c r="R254" s="346"/>
    </row>
    <row r="255" spans="2:18" x14ac:dyDescent="0.2">
      <c r="B255" s="101" t="s">
        <v>66</v>
      </c>
      <c r="C255" s="101"/>
      <c r="D255" s="137" t="s">
        <v>67</v>
      </c>
      <c r="E255" s="347"/>
      <c r="F255" s="347"/>
      <c r="G255" s="350"/>
      <c r="H255" s="340"/>
      <c r="I255" s="140"/>
      <c r="J255" s="351"/>
      <c r="K255" s="351"/>
      <c r="L255" s="351"/>
      <c r="M255" s="140"/>
      <c r="N255" s="140"/>
      <c r="O255" s="140"/>
      <c r="P255" s="140"/>
      <c r="Q255" s="140"/>
      <c r="R255" s="346"/>
    </row>
    <row r="256" spans="2:18" x14ac:dyDescent="0.2">
      <c r="B256" s="139">
        <v>360.01</v>
      </c>
      <c r="C256" s="119" t="s">
        <v>20</v>
      </c>
      <c r="D256" s="139"/>
      <c r="E256" s="273">
        <f>'[2]I-A.1 to II-F'!R247</f>
        <v>0</v>
      </c>
      <c r="F256" s="273"/>
      <c r="G256" s="352">
        <f t="shared" ref="G256:G280" si="135">E256+F256</f>
        <v>0</v>
      </c>
      <c r="H256" s="272">
        <v>13</v>
      </c>
      <c r="I256" s="143" t="str">
        <f t="shared" ref="I256:I280" si="136">VLOOKUP($H256,$B$1071:$Q$1194,3)</f>
        <v>D3</v>
      </c>
      <c r="J256" s="344">
        <f t="shared" ref="J256:J280" si="137">HLOOKUP($J$1071,$B$1071:$P$1194, $H256+1)*$G256</f>
        <v>0</v>
      </c>
      <c r="K256" s="344">
        <f t="shared" ref="K256:K280" si="138">HLOOKUP($K$1071,$B$1071:$P$1194, $H256+1)*$G256</f>
        <v>0</v>
      </c>
      <c r="L256" s="344">
        <f t="shared" ref="L256:L280" si="139">HLOOKUP($L$1071,$B$1071:$P$1194, $H256+1)*$G256</f>
        <v>0</v>
      </c>
      <c r="M256" s="344">
        <f t="shared" ref="M256:M280" si="140">HLOOKUP($M$1071,$B$1071:$P$1194, $H256+1)*$G256</f>
        <v>0</v>
      </c>
      <c r="N256" s="344">
        <f t="shared" ref="N256:N280" si="141">HLOOKUP($N$1071,$B$1071:$P$1194, $H256+1)*$G256</f>
        <v>0</v>
      </c>
      <c r="O256" s="344">
        <f t="shared" ref="O256:O280" si="142">HLOOKUP($O$1071,$B$1071:$P$1194, $H256+1)*$G256</f>
        <v>0</v>
      </c>
      <c r="P256" s="344">
        <f t="shared" ref="P256:P280" si="143">HLOOKUP($P$1071,$B$1071:$P$1194, $H256+1)*$G256</f>
        <v>0</v>
      </c>
      <c r="Q256" s="344">
        <f t="shared" ref="Q256:Q280" si="144">SUM(J256:P256)</f>
        <v>0</v>
      </c>
      <c r="R256" s="265">
        <f t="shared" si="121"/>
        <v>0</v>
      </c>
    </row>
    <row r="257" spans="2:18" x14ac:dyDescent="0.2">
      <c r="B257" s="139">
        <v>360.02</v>
      </c>
      <c r="C257" s="141" t="s">
        <v>21</v>
      </c>
      <c r="D257" s="139"/>
      <c r="E257" s="273">
        <f>'[2]I-A.1 to II-F'!R248</f>
        <v>0</v>
      </c>
      <c r="F257" s="273"/>
      <c r="G257" s="352">
        <f t="shared" si="135"/>
        <v>0</v>
      </c>
      <c r="H257" s="272">
        <v>13</v>
      </c>
      <c r="I257" s="143" t="str">
        <f t="shared" si="136"/>
        <v>D3</v>
      </c>
      <c r="J257" s="344">
        <f t="shared" si="137"/>
        <v>0</v>
      </c>
      <c r="K257" s="344">
        <f t="shared" si="138"/>
        <v>0</v>
      </c>
      <c r="L257" s="344">
        <f t="shared" si="139"/>
        <v>0</v>
      </c>
      <c r="M257" s="344">
        <f t="shared" si="140"/>
        <v>0</v>
      </c>
      <c r="N257" s="344">
        <f t="shared" si="141"/>
        <v>0</v>
      </c>
      <c r="O257" s="344">
        <f t="shared" si="142"/>
        <v>0</v>
      </c>
      <c r="P257" s="344">
        <f t="shared" si="143"/>
        <v>0</v>
      </c>
      <c r="Q257" s="344">
        <f t="shared" si="144"/>
        <v>0</v>
      </c>
      <c r="R257" s="265">
        <f t="shared" si="121"/>
        <v>0</v>
      </c>
    </row>
    <row r="258" spans="2:18" x14ac:dyDescent="0.2">
      <c r="B258" s="139">
        <v>361.01</v>
      </c>
      <c r="C258" s="141" t="s">
        <v>22</v>
      </c>
      <c r="D258" s="139"/>
      <c r="E258" s="273">
        <f>'[2]I-A.1 to II-F'!R249</f>
        <v>0</v>
      </c>
      <c r="F258" s="273"/>
      <c r="G258" s="352">
        <f t="shared" si="135"/>
        <v>0</v>
      </c>
      <c r="H258" s="272">
        <v>13</v>
      </c>
      <c r="I258" s="143" t="str">
        <f t="shared" si="136"/>
        <v>D3</v>
      </c>
      <c r="J258" s="344">
        <f t="shared" si="137"/>
        <v>0</v>
      </c>
      <c r="K258" s="344">
        <f t="shared" si="138"/>
        <v>0</v>
      </c>
      <c r="L258" s="344">
        <f t="shared" si="139"/>
        <v>0</v>
      </c>
      <c r="M258" s="344">
        <f t="shared" si="140"/>
        <v>0</v>
      </c>
      <c r="N258" s="344">
        <f t="shared" si="141"/>
        <v>0</v>
      </c>
      <c r="O258" s="344">
        <f t="shared" si="142"/>
        <v>0</v>
      </c>
      <c r="P258" s="344">
        <f t="shared" si="143"/>
        <v>0</v>
      </c>
      <c r="Q258" s="344">
        <f t="shared" si="144"/>
        <v>0</v>
      </c>
      <c r="R258" s="265">
        <f t="shared" si="121"/>
        <v>0</v>
      </c>
    </row>
    <row r="259" spans="2:18" x14ac:dyDescent="0.2">
      <c r="B259" s="139">
        <v>362.01</v>
      </c>
      <c r="C259" s="119" t="s">
        <v>23</v>
      </c>
      <c r="D259" s="139"/>
      <c r="E259" s="273">
        <f>'[2]I-A.1 to II-F'!R250</f>
        <v>0</v>
      </c>
      <c r="F259" s="273"/>
      <c r="G259" s="352">
        <f t="shared" si="135"/>
        <v>0</v>
      </c>
      <c r="H259" s="272">
        <v>13</v>
      </c>
      <c r="I259" s="143" t="str">
        <f t="shared" si="136"/>
        <v>D3</v>
      </c>
      <c r="J259" s="344">
        <f t="shared" si="137"/>
        <v>0</v>
      </c>
      <c r="K259" s="344">
        <f t="shared" si="138"/>
        <v>0</v>
      </c>
      <c r="L259" s="344">
        <f t="shared" si="139"/>
        <v>0</v>
      </c>
      <c r="M259" s="344">
        <f t="shared" si="140"/>
        <v>0</v>
      </c>
      <c r="N259" s="344">
        <f t="shared" si="141"/>
        <v>0</v>
      </c>
      <c r="O259" s="344">
        <f t="shared" si="142"/>
        <v>0</v>
      </c>
      <c r="P259" s="344">
        <f t="shared" si="143"/>
        <v>0</v>
      </c>
      <c r="Q259" s="344">
        <f t="shared" si="144"/>
        <v>0</v>
      </c>
      <c r="R259" s="265">
        <f t="shared" si="121"/>
        <v>0</v>
      </c>
    </row>
    <row r="260" spans="2:18" x14ac:dyDescent="0.2">
      <c r="B260" s="139">
        <v>364.01</v>
      </c>
      <c r="C260" s="170" t="s">
        <v>32</v>
      </c>
      <c r="D260" s="139"/>
      <c r="E260" s="273">
        <f>'[2]I-A.1 to II-F'!R251</f>
        <v>0</v>
      </c>
      <c r="F260" s="273"/>
      <c r="G260" s="352">
        <f t="shared" si="135"/>
        <v>0</v>
      </c>
      <c r="H260" s="272">
        <v>3</v>
      </c>
      <c r="I260" s="143" t="str">
        <f t="shared" si="136"/>
        <v>SEC&lt;10</v>
      </c>
      <c r="J260" s="344">
        <f t="shared" si="137"/>
        <v>0</v>
      </c>
      <c r="K260" s="344">
        <f t="shared" si="138"/>
        <v>0</v>
      </c>
      <c r="L260" s="344">
        <f t="shared" si="139"/>
        <v>0</v>
      </c>
      <c r="M260" s="344">
        <f t="shared" si="140"/>
        <v>0</v>
      </c>
      <c r="N260" s="344">
        <f t="shared" si="141"/>
        <v>0</v>
      </c>
      <c r="O260" s="344">
        <f t="shared" si="142"/>
        <v>0</v>
      </c>
      <c r="P260" s="344">
        <f t="shared" si="143"/>
        <v>0</v>
      </c>
      <c r="Q260" s="344">
        <f t="shared" si="144"/>
        <v>0</v>
      </c>
      <c r="R260" s="265">
        <f t="shared" si="121"/>
        <v>0</v>
      </c>
    </row>
    <row r="261" spans="2:18" x14ac:dyDescent="0.2">
      <c r="B261" s="139" t="s">
        <v>832</v>
      </c>
      <c r="C261" s="119" t="s">
        <v>88</v>
      </c>
      <c r="D261" s="139"/>
      <c r="E261" s="273"/>
      <c r="F261" s="273"/>
      <c r="G261" s="352">
        <f t="shared" si="135"/>
        <v>0</v>
      </c>
      <c r="H261" s="272">
        <v>15</v>
      </c>
      <c r="I261" s="143" t="str">
        <f t="shared" si="136"/>
        <v>D5</v>
      </c>
      <c r="J261" s="344">
        <f t="shared" si="137"/>
        <v>0</v>
      </c>
      <c r="K261" s="344">
        <f t="shared" si="138"/>
        <v>0</v>
      </c>
      <c r="L261" s="344">
        <f t="shared" si="139"/>
        <v>0</v>
      </c>
      <c r="M261" s="344">
        <f t="shared" si="140"/>
        <v>0</v>
      </c>
      <c r="N261" s="344">
        <f t="shared" si="141"/>
        <v>0</v>
      </c>
      <c r="O261" s="344">
        <f t="shared" si="142"/>
        <v>0</v>
      </c>
      <c r="P261" s="344">
        <f t="shared" si="143"/>
        <v>0</v>
      </c>
      <c r="Q261" s="344">
        <f t="shared" si="144"/>
        <v>0</v>
      </c>
      <c r="R261" s="265">
        <f t="shared" si="121"/>
        <v>0</v>
      </c>
    </row>
    <row r="262" spans="2:18" x14ac:dyDescent="0.2">
      <c r="B262" s="139" t="s">
        <v>833</v>
      </c>
      <c r="C262" s="141" t="s">
        <v>89</v>
      </c>
      <c r="D262" s="139"/>
      <c r="E262" s="273"/>
      <c r="F262" s="273"/>
      <c r="G262" s="352">
        <f t="shared" si="135"/>
        <v>0</v>
      </c>
      <c r="H262" s="272">
        <v>14</v>
      </c>
      <c r="I262" s="143" t="str">
        <f t="shared" si="136"/>
        <v>D4</v>
      </c>
      <c r="J262" s="344">
        <f t="shared" si="137"/>
        <v>0</v>
      </c>
      <c r="K262" s="344">
        <f t="shared" si="138"/>
        <v>0</v>
      </c>
      <c r="L262" s="344">
        <f t="shared" si="139"/>
        <v>0</v>
      </c>
      <c r="M262" s="344">
        <f t="shared" si="140"/>
        <v>0</v>
      </c>
      <c r="N262" s="344">
        <f t="shared" si="141"/>
        <v>0</v>
      </c>
      <c r="O262" s="344">
        <f t="shared" si="142"/>
        <v>0</v>
      </c>
      <c r="P262" s="344">
        <f t="shared" si="143"/>
        <v>0</v>
      </c>
      <c r="Q262" s="344">
        <f t="shared" si="144"/>
        <v>0</v>
      </c>
      <c r="R262" s="265">
        <f t="shared" si="121"/>
        <v>0</v>
      </c>
    </row>
    <row r="263" spans="2:18" x14ac:dyDescent="0.2">
      <c r="B263" s="139">
        <v>365.01</v>
      </c>
      <c r="C263" s="356" t="s">
        <v>26</v>
      </c>
      <c r="D263" s="139"/>
      <c r="E263" s="273">
        <f>'[2]I-A.1 to II-F'!R252</f>
        <v>0</v>
      </c>
      <c r="F263" s="273"/>
      <c r="G263" s="352">
        <f t="shared" si="135"/>
        <v>0</v>
      </c>
      <c r="H263" s="272">
        <v>3</v>
      </c>
      <c r="I263" s="143" t="str">
        <f t="shared" si="136"/>
        <v>SEC&lt;10</v>
      </c>
      <c r="J263" s="344">
        <f t="shared" si="137"/>
        <v>0</v>
      </c>
      <c r="K263" s="344">
        <f t="shared" si="138"/>
        <v>0</v>
      </c>
      <c r="L263" s="344">
        <f t="shared" si="139"/>
        <v>0</v>
      </c>
      <c r="M263" s="344">
        <f t="shared" si="140"/>
        <v>0</v>
      </c>
      <c r="N263" s="344">
        <f t="shared" si="141"/>
        <v>0</v>
      </c>
      <c r="O263" s="344">
        <f t="shared" si="142"/>
        <v>0</v>
      </c>
      <c r="P263" s="344">
        <f t="shared" si="143"/>
        <v>0</v>
      </c>
      <c r="Q263" s="344">
        <f t="shared" si="144"/>
        <v>0</v>
      </c>
      <c r="R263" s="265">
        <f t="shared" si="121"/>
        <v>0</v>
      </c>
    </row>
    <row r="264" spans="2:18" x14ac:dyDescent="0.2">
      <c r="B264" s="139" t="s">
        <v>834</v>
      </c>
      <c r="C264" s="119" t="s">
        <v>90</v>
      </c>
      <c r="D264" s="139"/>
      <c r="E264" s="273"/>
      <c r="F264" s="273"/>
      <c r="G264" s="352">
        <f t="shared" si="135"/>
        <v>0</v>
      </c>
      <c r="H264" s="272">
        <v>15</v>
      </c>
      <c r="I264" s="143" t="str">
        <f t="shared" si="136"/>
        <v>D5</v>
      </c>
      <c r="J264" s="344">
        <f t="shared" si="137"/>
        <v>0</v>
      </c>
      <c r="K264" s="344">
        <f t="shared" si="138"/>
        <v>0</v>
      </c>
      <c r="L264" s="344">
        <f t="shared" si="139"/>
        <v>0</v>
      </c>
      <c r="M264" s="344">
        <f t="shared" si="140"/>
        <v>0</v>
      </c>
      <c r="N264" s="344">
        <f t="shared" si="141"/>
        <v>0</v>
      </c>
      <c r="O264" s="344">
        <f t="shared" si="142"/>
        <v>0</v>
      </c>
      <c r="P264" s="344">
        <f t="shared" si="143"/>
        <v>0</v>
      </c>
      <c r="Q264" s="344">
        <f t="shared" si="144"/>
        <v>0</v>
      </c>
      <c r="R264" s="265">
        <f t="shared" si="121"/>
        <v>0</v>
      </c>
    </row>
    <row r="265" spans="2:18" x14ac:dyDescent="0.2">
      <c r="B265" s="139" t="s">
        <v>835</v>
      </c>
      <c r="C265" s="119" t="s">
        <v>91</v>
      </c>
      <c r="D265" s="139"/>
      <c r="E265" s="273"/>
      <c r="F265" s="273"/>
      <c r="G265" s="352">
        <f t="shared" si="135"/>
        <v>0</v>
      </c>
      <c r="H265" s="272">
        <v>14</v>
      </c>
      <c r="I265" s="143" t="str">
        <f t="shared" si="136"/>
        <v>D4</v>
      </c>
      <c r="J265" s="344">
        <f t="shared" si="137"/>
        <v>0</v>
      </c>
      <c r="K265" s="344">
        <f t="shared" si="138"/>
        <v>0</v>
      </c>
      <c r="L265" s="344">
        <f t="shared" si="139"/>
        <v>0</v>
      </c>
      <c r="M265" s="344">
        <f t="shared" si="140"/>
        <v>0</v>
      </c>
      <c r="N265" s="344">
        <f t="shared" si="141"/>
        <v>0</v>
      </c>
      <c r="O265" s="344">
        <f t="shared" si="142"/>
        <v>0</v>
      </c>
      <c r="P265" s="344">
        <f t="shared" si="143"/>
        <v>0</v>
      </c>
      <c r="Q265" s="344">
        <f t="shared" si="144"/>
        <v>0</v>
      </c>
      <c r="R265" s="265">
        <f t="shared" si="121"/>
        <v>0</v>
      </c>
    </row>
    <row r="266" spans="2:18" x14ac:dyDescent="0.2">
      <c r="B266" s="139">
        <v>366.01</v>
      </c>
      <c r="C266" s="119" t="s">
        <v>70</v>
      </c>
      <c r="D266" s="139"/>
      <c r="E266" s="273">
        <f>'[2]I-A.1 to II-F'!R253</f>
        <v>0</v>
      </c>
      <c r="F266" s="273"/>
      <c r="G266" s="352">
        <f t="shared" si="135"/>
        <v>0</v>
      </c>
      <c r="H266" s="272">
        <v>29</v>
      </c>
      <c r="I266" s="143" t="str">
        <f t="shared" si="136"/>
        <v>A366</v>
      </c>
      <c r="J266" s="344">
        <f t="shared" si="137"/>
        <v>0</v>
      </c>
      <c r="K266" s="344">
        <f t="shared" si="138"/>
        <v>0</v>
      </c>
      <c r="L266" s="344">
        <f t="shared" si="139"/>
        <v>0</v>
      </c>
      <c r="M266" s="344">
        <f t="shared" si="140"/>
        <v>0</v>
      </c>
      <c r="N266" s="344">
        <f t="shared" si="141"/>
        <v>0</v>
      </c>
      <c r="O266" s="344">
        <f t="shared" si="142"/>
        <v>0</v>
      </c>
      <c r="P266" s="344">
        <f t="shared" si="143"/>
        <v>0</v>
      </c>
      <c r="Q266" s="344">
        <f t="shared" si="144"/>
        <v>0</v>
      </c>
      <c r="R266" s="265">
        <f t="shared" si="121"/>
        <v>0</v>
      </c>
    </row>
    <row r="267" spans="2:18" x14ac:dyDescent="0.2">
      <c r="B267" s="139">
        <v>367.01</v>
      </c>
      <c r="C267" s="119" t="s">
        <v>71</v>
      </c>
      <c r="D267" s="139"/>
      <c r="E267" s="273">
        <f>'[2]I-A.1 to II-F'!R254</f>
        <v>0</v>
      </c>
      <c r="F267" s="273"/>
      <c r="G267" s="352">
        <f t="shared" si="135"/>
        <v>0</v>
      </c>
      <c r="H267" s="272">
        <v>30</v>
      </c>
      <c r="I267" s="143" t="str">
        <f t="shared" si="136"/>
        <v>A367</v>
      </c>
      <c r="J267" s="344">
        <f t="shared" si="137"/>
        <v>0</v>
      </c>
      <c r="K267" s="344">
        <f t="shared" si="138"/>
        <v>0</v>
      </c>
      <c r="L267" s="344">
        <f t="shared" si="139"/>
        <v>0</v>
      </c>
      <c r="M267" s="344">
        <f t="shared" si="140"/>
        <v>0</v>
      </c>
      <c r="N267" s="344">
        <f t="shared" si="141"/>
        <v>0</v>
      </c>
      <c r="O267" s="344">
        <f t="shared" si="142"/>
        <v>0</v>
      </c>
      <c r="P267" s="344">
        <f t="shared" si="143"/>
        <v>0</v>
      </c>
      <c r="Q267" s="344">
        <f t="shared" si="144"/>
        <v>0</v>
      </c>
      <c r="R267" s="265">
        <f t="shared" si="121"/>
        <v>0</v>
      </c>
    </row>
    <row r="268" spans="2:18" x14ac:dyDescent="0.2">
      <c r="B268" s="139">
        <v>368.01</v>
      </c>
      <c r="C268" s="356" t="s">
        <v>72</v>
      </c>
      <c r="D268" s="142"/>
      <c r="E268" s="273">
        <f>'[2]I-A.1 to II-F'!R255</f>
        <v>0</v>
      </c>
      <c r="F268" s="273"/>
      <c r="G268" s="352">
        <f t="shared" si="135"/>
        <v>0</v>
      </c>
      <c r="H268" s="272">
        <v>3</v>
      </c>
      <c r="I268" s="143" t="str">
        <f t="shared" si="136"/>
        <v>SEC&lt;10</v>
      </c>
      <c r="J268" s="344">
        <f t="shared" si="137"/>
        <v>0</v>
      </c>
      <c r="K268" s="344">
        <f t="shared" si="138"/>
        <v>0</v>
      </c>
      <c r="L268" s="344">
        <f t="shared" si="139"/>
        <v>0</v>
      </c>
      <c r="M268" s="344">
        <f t="shared" si="140"/>
        <v>0</v>
      </c>
      <c r="N268" s="344">
        <f t="shared" si="141"/>
        <v>0</v>
      </c>
      <c r="O268" s="344">
        <f t="shared" si="142"/>
        <v>0</v>
      </c>
      <c r="P268" s="344">
        <f t="shared" si="143"/>
        <v>0</v>
      </c>
      <c r="Q268" s="344">
        <f t="shared" si="144"/>
        <v>0</v>
      </c>
      <c r="R268" s="265">
        <f t="shared" si="121"/>
        <v>0</v>
      </c>
    </row>
    <row r="269" spans="2:18" x14ac:dyDescent="0.2">
      <c r="B269" s="139" t="s">
        <v>836</v>
      </c>
      <c r="C269" s="141" t="s">
        <v>92</v>
      </c>
      <c r="D269" s="142"/>
      <c r="E269" s="273"/>
      <c r="F269" s="273"/>
      <c r="G269" s="352">
        <f t="shared" si="135"/>
        <v>0</v>
      </c>
      <c r="H269" s="272">
        <v>15</v>
      </c>
      <c r="I269" s="143" t="str">
        <f t="shared" si="136"/>
        <v>D5</v>
      </c>
      <c r="J269" s="344">
        <f t="shared" si="137"/>
        <v>0</v>
      </c>
      <c r="K269" s="344">
        <f t="shared" si="138"/>
        <v>0</v>
      </c>
      <c r="L269" s="344">
        <f t="shared" si="139"/>
        <v>0</v>
      </c>
      <c r="M269" s="344">
        <f t="shared" si="140"/>
        <v>0</v>
      </c>
      <c r="N269" s="344">
        <f t="shared" si="141"/>
        <v>0</v>
      </c>
      <c r="O269" s="344">
        <f t="shared" si="142"/>
        <v>0</v>
      </c>
      <c r="P269" s="344">
        <f t="shared" si="143"/>
        <v>0</v>
      </c>
      <c r="Q269" s="344">
        <f t="shared" si="144"/>
        <v>0</v>
      </c>
      <c r="R269" s="265">
        <f t="shared" si="121"/>
        <v>0</v>
      </c>
    </row>
    <row r="270" spans="2:18" x14ac:dyDescent="0.2">
      <c r="B270" s="139" t="s">
        <v>837</v>
      </c>
      <c r="C270" s="119" t="s">
        <v>33</v>
      </c>
      <c r="D270" s="139"/>
      <c r="E270" s="273"/>
      <c r="F270" s="273"/>
      <c r="G270" s="352">
        <f t="shared" si="135"/>
        <v>0</v>
      </c>
      <c r="H270" s="272">
        <v>14</v>
      </c>
      <c r="I270" s="143" t="str">
        <f t="shared" si="136"/>
        <v>D4</v>
      </c>
      <c r="J270" s="344">
        <f t="shared" si="137"/>
        <v>0</v>
      </c>
      <c r="K270" s="344">
        <f t="shared" si="138"/>
        <v>0</v>
      </c>
      <c r="L270" s="344">
        <f t="shared" si="139"/>
        <v>0</v>
      </c>
      <c r="M270" s="344">
        <f t="shared" si="140"/>
        <v>0</v>
      </c>
      <c r="N270" s="344">
        <f t="shared" si="141"/>
        <v>0</v>
      </c>
      <c r="O270" s="344">
        <f t="shared" si="142"/>
        <v>0</v>
      </c>
      <c r="P270" s="344">
        <f t="shared" si="143"/>
        <v>0</v>
      </c>
      <c r="Q270" s="344">
        <f t="shared" si="144"/>
        <v>0</v>
      </c>
      <c r="R270" s="265">
        <f t="shared" si="121"/>
        <v>0</v>
      </c>
    </row>
    <row r="271" spans="2:18" x14ac:dyDescent="0.2">
      <c r="B271" s="139">
        <v>369.01</v>
      </c>
      <c r="C271" s="119" t="s">
        <v>34</v>
      </c>
      <c r="D271" s="139"/>
      <c r="E271" s="273">
        <f>'[2]I-A.1 to II-F'!R256</f>
        <v>0</v>
      </c>
      <c r="F271" s="273"/>
      <c r="G271" s="352">
        <f t="shared" si="135"/>
        <v>0</v>
      </c>
      <c r="H271" s="272">
        <v>34</v>
      </c>
      <c r="I271" s="143" t="str">
        <f t="shared" si="136"/>
        <v>A369Wt</v>
      </c>
      <c r="J271" s="344">
        <f t="shared" si="137"/>
        <v>0</v>
      </c>
      <c r="K271" s="344">
        <f t="shared" si="138"/>
        <v>0</v>
      </c>
      <c r="L271" s="344">
        <f t="shared" si="139"/>
        <v>0</v>
      </c>
      <c r="M271" s="344">
        <f t="shared" si="140"/>
        <v>0</v>
      </c>
      <c r="N271" s="344">
        <f t="shared" si="141"/>
        <v>0</v>
      </c>
      <c r="O271" s="344">
        <f t="shared" si="142"/>
        <v>0</v>
      </c>
      <c r="P271" s="344">
        <f t="shared" si="143"/>
        <v>0</v>
      </c>
      <c r="Q271" s="344">
        <f t="shared" si="144"/>
        <v>0</v>
      </c>
      <c r="R271" s="265">
        <f t="shared" si="121"/>
        <v>0</v>
      </c>
    </row>
    <row r="272" spans="2:18" x14ac:dyDescent="0.2">
      <c r="B272" s="139">
        <v>370.01</v>
      </c>
      <c r="C272" s="119" t="s">
        <v>401</v>
      </c>
      <c r="D272" s="139"/>
      <c r="E272" s="273">
        <f>'[2]I-A.1 to II-F'!R257*('[2]WP - Acct. 370'!E25/'[2]WP - Acct. 370'!E27)</f>
        <v>-15343.830563797506</v>
      </c>
      <c r="F272" s="273"/>
      <c r="G272" s="352">
        <f t="shared" si="135"/>
        <v>-15343.830563797506</v>
      </c>
      <c r="H272" s="272">
        <v>35</v>
      </c>
      <c r="I272" s="143" t="str">
        <f t="shared" si="136"/>
        <v>A370M</v>
      </c>
      <c r="J272" s="344">
        <f t="shared" si="137"/>
        <v>0</v>
      </c>
      <c r="K272" s="344">
        <f t="shared" si="138"/>
        <v>-53.980054753905044</v>
      </c>
      <c r="L272" s="344">
        <f t="shared" si="139"/>
        <v>-12624.585305569541</v>
      </c>
      <c r="M272" s="344">
        <f t="shared" si="140"/>
        <v>-1977.0195053617722</v>
      </c>
      <c r="N272" s="344">
        <f t="shared" si="141"/>
        <v>-688.24569811228923</v>
      </c>
      <c r="O272" s="344">
        <f t="shared" si="142"/>
        <v>0</v>
      </c>
      <c r="P272" s="344">
        <f t="shared" si="143"/>
        <v>0</v>
      </c>
      <c r="Q272" s="344">
        <f t="shared" si="144"/>
        <v>-15343.830563797506</v>
      </c>
      <c r="R272" s="265">
        <f t="shared" si="121"/>
        <v>0</v>
      </c>
    </row>
    <row r="273" spans="2:18" x14ac:dyDescent="0.2">
      <c r="B273" s="139" t="s">
        <v>494</v>
      </c>
      <c r="C273" s="119" t="s">
        <v>35</v>
      </c>
      <c r="D273" s="139"/>
      <c r="E273" s="273">
        <f>'[2]I-A.1 to II-F'!R257-E272</f>
        <v>-42416.169436202494</v>
      </c>
      <c r="F273" s="273"/>
      <c r="G273" s="352">
        <f t="shared" si="135"/>
        <v>-42416.169436202494</v>
      </c>
      <c r="H273" s="272">
        <v>36</v>
      </c>
      <c r="I273" s="143" t="str">
        <f t="shared" si="136"/>
        <v>A370T</v>
      </c>
      <c r="J273" s="344">
        <f t="shared" si="137"/>
        <v>0</v>
      </c>
      <c r="K273" s="344">
        <f t="shared" si="138"/>
        <v>0</v>
      </c>
      <c r="L273" s="344">
        <f t="shared" si="139"/>
        <v>-4605.3560552730687</v>
      </c>
      <c r="M273" s="344">
        <f t="shared" si="140"/>
        <v>-10668.368113710421</v>
      </c>
      <c r="N273" s="344">
        <f t="shared" si="141"/>
        <v>-27142.445267219005</v>
      </c>
      <c r="O273" s="344">
        <f t="shared" si="142"/>
        <v>0</v>
      </c>
      <c r="P273" s="344">
        <f t="shared" si="143"/>
        <v>0</v>
      </c>
      <c r="Q273" s="344">
        <f t="shared" si="144"/>
        <v>-42416.169436202494</v>
      </c>
      <c r="R273" s="265">
        <f t="shared" si="121"/>
        <v>0</v>
      </c>
    </row>
    <row r="274" spans="2:18" x14ac:dyDescent="0.2">
      <c r="B274" s="139">
        <v>370.02</v>
      </c>
      <c r="C274" s="141" t="s">
        <v>478</v>
      </c>
      <c r="D274" s="142"/>
      <c r="E274" s="273">
        <f>'[2]I-A.1 to II-F'!R258</f>
        <v>0</v>
      </c>
      <c r="F274" s="273"/>
      <c r="G274" s="352">
        <f t="shared" si="135"/>
        <v>0</v>
      </c>
      <c r="H274" s="272">
        <v>12</v>
      </c>
      <c r="I274" s="143" t="str">
        <f t="shared" si="136"/>
        <v>D2</v>
      </c>
      <c r="J274" s="344">
        <f t="shared" si="137"/>
        <v>0</v>
      </c>
      <c r="K274" s="344">
        <f t="shared" si="138"/>
        <v>0</v>
      </c>
      <c r="L274" s="344">
        <f t="shared" si="139"/>
        <v>0</v>
      </c>
      <c r="M274" s="344">
        <f t="shared" si="140"/>
        <v>0</v>
      </c>
      <c r="N274" s="344">
        <f t="shared" si="141"/>
        <v>0</v>
      </c>
      <c r="O274" s="344">
        <f t="shared" si="142"/>
        <v>0</v>
      </c>
      <c r="P274" s="344">
        <f t="shared" si="143"/>
        <v>0</v>
      </c>
      <c r="Q274" s="344">
        <f t="shared" si="144"/>
        <v>0</v>
      </c>
      <c r="R274" s="265">
        <f t="shared" si="121"/>
        <v>0</v>
      </c>
    </row>
    <row r="275" spans="2:18" x14ac:dyDescent="0.2">
      <c r="B275" s="139">
        <v>370.03</v>
      </c>
      <c r="C275" s="141" t="s">
        <v>400</v>
      </c>
      <c r="D275" s="142"/>
      <c r="E275" s="273">
        <f>'[2]I-A.1 to II-F'!R259*'[2]WP - Acct. 370'!E20/'[2]WP - Acct. 370'!E22</f>
        <v>-19476.370316628152</v>
      </c>
      <c r="F275" s="273"/>
      <c r="G275" s="352">
        <f t="shared" si="135"/>
        <v>-19476.370316628152</v>
      </c>
      <c r="H275" s="272">
        <v>37</v>
      </c>
      <c r="I275" s="143" t="str">
        <f t="shared" si="136"/>
        <v>A370M A</v>
      </c>
      <c r="J275" s="344">
        <f t="shared" si="137"/>
        <v>-17257.466302789519</v>
      </c>
      <c r="K275" s="344">
        <f t="shared" si="138"/>
        <v>-1162.7342795697652</v>
      </c>
      <c r="L275" s="344">
        <f t="shared" si="139"/>
        <v>-1052.9274212285504</v>
      </c>
      <c r="M275" s="344">
        <f t="shared" si="140"/>
        <v>-3.2423130403175615</v>
      </c>
      <c r="N275" s="344">
        <f t="shared" si="141"/>
        <v>0</v>
      </c>
      <c r="O275" s="344">
        <f t="shared" si="142"/>
        <v>0</v>
      </c>
      <c r="P275" s="344">
        <f t="shared" si="143"/>
        <v>0</v>
      </c>
      <c r="Q275" s="344">
        <f t="shared" si="144"/>
        <v>-19476.370316628152</v>
      </c>
      <c r="R275" s="265">
        <f t="shared" si="121"/>
        <v>0</v>
      </c>
    </row>
    <row r="276" spans="2:18" x14ac:dyDescent="0.2">
      <c r="B276" s="139" t="s">
        <v>495</v>
      </c>
      <c r="C276" s="141" t="s">
        <v>399</v>
      </c>
      <c r="D276" s="142"/>
      <c r="E276" s="273">
        <f>'[2]I-A.1 to II-F'!R259-E275</f>
        <v>-7240.6296833718479</v>
      </c>
      <c r="F276" s="273"/>
      <c r="G276" s="352">
        <f t="shared" si="135"/>
        <v>-7240.6296833718479</v>
      </c>
      <c r="H276" s="272">
        <v>38</v>
      </c>
      <c r="I276" s="143" t="str">
        <f t="shared" si="136"/>
        <v>A370T A</v>
      </c>
      <c r="J276" s="344">
        <f t="shared" si="137"/>
        <v>-282.54629254777552</v>
      </c>
      <c r="K276" s="344">
        <f t="shared" si="138"/>
        <v>-1093.8329122130756</v>
      </c>
      <c r="L276" s="344">
        <f t="shared" si="139"/>
        <v>-5819.0822538778202</v>
      </c>
      <c r="M276" s="344">
        <f t="shared" si="140"/>
        <v>-45.168224733176736</v>
      </c>
      <c r="N276" s="344">
        <f t="shared" si="141"/>
        <v>0</v>
      </c>
      <c r="O276" s="344">
        <f t="shared" si="142"/>
        <v>0</v>
      </c>
      <c r="P276" s="344">
        <f t="shared" si="143"/>
        <v>0</v>
      </c>
      <c r="Q276" s="344">
        <f t="shared" si="144"/>
        <v>-7240.6296833718479</v>
      </c>
      <c r="R276" s="265">
        <f t="shared" si="121"/>
        <v>0</v>
      </c>
    </row>
    <row r="277" spans="2:18" x14ac:dyDescent="0.2">
      <c r="B277" s="139">
        <v>373.01</v>
      </c>
      <c r="C277" s="119" t="s">
        <v>398</v>
      </c>
      <c r="D277" s="139"/>
      <c r="E277" s="273">
        <f>'[2]I-A.1 to II-F'!R260</f>
        <v>0</v>
      </c>
      <c r="F277" s="273"/>
      <c r="G277" s="352">
        <f t="shared" si="135"/>
        <v>0</v>
      </c>
      <c r="H277" s="272">
        <v>39</v>
      </c>
      <c r="I277" s="143" t="str">
        <f t="shared" si="136"/>
        <v>A373S</v>
      </c>
      <c r="J277" s="344">
        <f t="shared" si="137"/>
        <v>0</v>
      </c>
      <c r="K277" s="344">
        <f t="shared" si="138"/>
        <v>0</v>
      </c>
      <c r="L277" s="344">
        <f t="shared" si="139"/>
        <v>0</v>
      </c>
      <c r="M277" s="344">
        <f t="shared" si="140"/>
        <v>0</v>
      </c>
      <c r="N277" s="344">
        <f t="shared" si="141"/>
        <v>0</v>
      </c>
      <c r="O277" s="344">
        <f t="shared" si="142"/>
        <v>0</v>
      </c>
      <c r="P277" s="344">
        <f t="shared" si="143"/>
        <v>0</v>
      </c>
      <c r="Q277" s="344">
        <f t="shared" si="144"/>
        <v>0</v>
      </c>
      <c r="R277" s="265">
        <f t="shared" si="121"/>
        <v>0</v>
      </c>
    </row>
    <row r="278" spans="2:18" x14ac:dyDescent="0.2">
      <c r="B278" s="139">
        <v>373.02</v>
      </c>
      <c r="C278" s="119" t="s">
        <v>73</v>
      </c>
      <c r="D278" s="139"/>
      <c r="E278" s="273">
        <f>'[2]I-A.1 to II-F'!R261</f>
        <v>0</v>
      </c>
      <c r="F278" s="273"/>
      <c r="G278" s="352">
        <f t="shared" si="135"/>
        <v>0</v>
      </c>
      <c r="H278" s="272">
        <v>40</v>
      </c>
      <c r="I278" s="143" t="str">
        <f t="shared" si="136"/>
        <v>A373M</v>
      </c>
      <c r="J278" s="344">
        <f t="shared" si="137"/>
        <v>0</v>
      </c>
      <c r="K278" s="344">
        <f t="shared" si="138"/>
        <v>0</v>
      </c>
      <c r="L278" s="344">
        <f t="shared" si="139"/>
        <v>0</v>
      </c>
      <c r="M278" s="344">
        <f t="shared" si="140"/>
        <v>0</v>
      </c>
      <c r="N278" s="344">
        <f t="shared" si="141"/>
        <v>0</v>
      </c>
      <c r="O278" s="344">
        <f t="shared" si="142"/>
        <v>0</v>
      </c>
      <c r="P278" s="344">
        <f t="shared" si="143"/>
        <v>0</v>
      </c>
      <c r="Q278" s="344">
        <f t="shared" si="144"/>
        <v>0</v>
      </c>
      <c r="R278" s="265">
        <f t="shared" si="121"/>
        <v>0</v>
      </c>
    </row>
    <row r="279" spans="2:18" x14ac:dyDescent="0.2">
      <c r="B279" s="139">
        <v>374.01</v>
      </c>
      <c r="C279" s="119" t="s">
        <v>73</v>
      </c>
      <c r="D279" s="139"/>
      <c r="E279" s="273">
        <f>'[2]I-A.1 to II-F'!R262</f>
        <v>0</v>
      </c>
      <c r="F279" s="273"/>
      <c r="G279" s="352">
        <f t="shared" si="135"/>
        <v>0</v>
      </c>
      <c r="H279" s="272">
        <v>40</v>
      </c>
      <c r="I279" s="143" t="str">
        <f t="shared" si="136"/>
        <v>A373M</v>
      </c>
      <c r="J279" s="344">
        <f t="shared" si="137"/>
        <v>0</v>
      </c>
      <c r="K279" s="344">
        <f t="shared" si="138"/>
        <v>0</v>
      </c>
      <c r="L279" s="344">
        <f t="shared" si="139"/>
        <v>0</v>
      </c>
      <c r="M279" s="344">
        <f t="shared" si="140"/>
        <v>0</v>
      </c>
      <c r="N279" s="344">
        <f t="shared" si="141"/>
        <v>0</v>
      </c>
      <c r="O279" s="344">
        <f t="shared" si="142"/>
        <v>0</v>
      </c>
      <c r="P279" s="344">
        <f t="shared" si="143"/>
        <v>0</v>
      </c>
      <c r="Q279" s="344">
        <f t="shared" si="144"/>
        <v>0</v>
      </c>
      <c r="R279" s="265">
        <f t="shared" si="121"/>
        <v>0</v>
      </c>
    </row>
    <row r="280" spans="2:18" x14ac:dyDescent="0.2">
      <c r="B280" s="139">
        <v>374.03</v>
      </c>
      <c r="C280" s="119" t="s">
        <v>477</v>
      </c>
      <c r="D280" s="139"/>
      <c r="E280" s="273">
        <f>'[2]I-A.1 to II-F'!R263</f>
        <v>0</v>
      </c>
      <c r="F280" s="273"/>
      <c r="G280" s="352">
        <f t="shared" si="135"/>
        <v>0</v>
      </c>
      <c r="H280" s="272">
        <v>1</v>
      </c>
      <c r="I280" s="143" t="str">
        <f t="shared" si="136"/>
        <v>DA</v>
      </c>
      <c r="J280" s="344">
        <f t="shared" si="137"/>
        <v>0</v>
      </c>
      <c r="K280" s="344">
        <f t="shared" si="138"/>
        <v>0</v>
      </c>
      <c r="L280" s="344">
        <f t="shared" si="139"/>
        <v>0</v>
      </c>
      <c r="M280" s="344">
        <f t="shared" si="140"/>
        <v>0</v>
      </c>
      <c r="N280" s="344">
        <f t="shared" si="141"/>
        <v>0</v>
      </c>
      <c r="O280" s="344">
        <f t="shared" si="142"/>
        <v>0</v>
      </c>
      <c r="P280" s="344">
        <f t="shared" si="143"/>
        <v>0</v>
      </c>
      <c r="Q280" s="344">
        <f t="shared" si="144"/>
        <v>0</v>
      </c>
      <c r="R280" s="265">
        <f t="shared" si="121"/>
        <v>0</v>
      </c>
    </row>
    <row r="281" spans="2:18" x14ac:dyDescent="0.2">
      <c r="B281" s="119"/>
      <c r="C281" s="119"/>
      <c r="D281" s="139"/>
      <c r="E281" s="273"/>
      <c r="F281" s="273"/>
      <c r="G281" s="352"/>
      <c r="H281" s="272"/>
      <c r="I281" s="143"/>
      <c r="J281" s="354"/>
      <c r="K281" s="354"/>
      <c r="L281" s="354"/>
      <c r="M281" s="354"/>
      <c r="N281" s="354"/>
      <c r="O281" s="354"/>
      <c r="P281" s="354"/>
      <c r="Q281" s="354"/>
      <c r="R281" s="346"/>
    </row>
    <row r="282" spans="2:18" x14ac:dyDescent="0.2">
      <c r="B282" s="101"/>
      <c r="C282" s="140" t="s">
        <v>18</v>
      </c>
      <c r="D282" s="137"/>
      <c r="E282" s="273">
        <f>SUM(E256:E281)</f>
        <v>-84477</v>
      </c>
      <c r="F282" s="273">
        <f t="shared" ref="F282:G282" si="145">SUM(F256:F281)</f>
        <v>0</v>
      </c>
      <c r="G282" s="273">
        <f t="shared" si="145"/>
        <v>-84477</v>
      </c>
      <c r="H282" s="340"/>
      <c r="I282" s="140"/>
      <c r="J282" s="273">
        <f t="shared" ref="J282:Q282" si="146">SUM(J256:J281)</f>
        <v>-17540.012595337295</v>
      </c>
      <c r="K282" s="273">
        <f t="shared" si="146"/>
        <v>-2310.5472465367457</v>
      </c>
      <c r="L282" s="273">
        <f t="shared" si="146"/>
        <v>-24101.95103594898</v>
      </c>
      <c r="M282" s="273">
        <f t="shared" si="146"/>
        <v>-12693.798156845687</v>
      </c>
      <c r="N282" s="273">
        <f t="shared" si="146"/>
        <v>-27830.690965331294</v>
      </c>
      <c r="O282" s="273">
        <f t="shared" si="146"/>
        <v>0</v>
      </c>
      <c r="P282" s="273">
        <f t="shared" si="146"/>
        <v>0</v>
      </c>
      <c r="Q282" s="273">
        <f t="shared" si="146"/>
        <v>-84477</v>
      </c>
      <c r="R282" s="265">
        <f t="shared" si="121"/>
        <v>0</v>
      </c>
    </row>
    <row r="283" spans="2:18" ht="13.5" thickBot="1" x14ac:dyDescent="0.25">
      <c r="B283" s="119"/>
      <c r="C283" s="119"/>
      <c r="D283" s="139"/>
      <c r="E283" s="273"/>
      <c r="F283" s="273"/>
      <c r="G283" s="352"/>
      <c r="H283" s="272"/>
      <c r="I283" s="143"/>
      <c r="J283" s="354"/>
      <c r="K283" s="354"/>
      <c r="L283" s="354"/>
      <c r="M283" s="354"/>
      <c r="N283" s="354"/>
      <c r="O283" s="354"/>
      <c r="P283" s="354"/>
      <c r="Q283" s="354"/>
      <c r="R283" s="346"/>
    </row>
    <row r="284" spans="2:18" x14ac:dyDescent="0.2">
      <c r="B284" s="360" t="s">
        <v>74</v>
      </c>
      <c r="C284" s="407"/>
      <c r="D284" s="362" t="s">
        <v>67</v>
      </c>
      <c r="E284" s="363">
        <f>E282+E252+E236</f>
        <v>-136160.17669503024</v>
      </c>
      <c r="F284" s="363">
        <f t="shared" ref="F284:G284" si="147">F282+F252+F236</f>
        <v>0</v>
      </c>
      <c r="G284" s="363">
        <f t="shared" si="147"/>
        <v>-136160.17669503024</v>
      </c>
      <c r="H284" s="408"/>
      <c r="I284" s="365"/>
      <c r="J284" s="363">
        <f t="shared" ref="J284:P284" si="148">J282+J252+J236</f>
        <v>-54800.751027230523</v>
      </c>
      <c r="K284" s="363">
        <f t="shared" si="148"/>
        <v>-4867.4302466442969</v>
      </c>
      <c r="L284" s="363">
        <f t="shared" si="148"/>
        <v>-33409.68092742248</v>
      </c>
      <c r="M284" s="363">
        <f t="shared" si="148"/>
        <v>-14124.251073293268</v>
      </c>
      <c r="N284" s="363">
        <f t="shared" si="148"/>
        <v>-28958.06342043967</v>
      </c>
      <c r="O284" s="363">
        <f t="shared" si="148"/>
        <v>0</v>
      </c>
      <c r="P284" s="363">
        <f t="shared" si="148"/>
        <v>0</v>
      </c>
      <c r="Q284" s="409">
        <f t="shared" ref="Q284:Q285" si="149">SUM(J284:P284)</f>
        <v>-136160.17669503024</v>
      </c>
      <c r="R284" s="265">
        <f t="shared" si="121"/>
        <v>0</v>
      </c>
    </row>
    <row r="285" spans="2:18" ht="13.5" thickBot="1" x14ac:dyDescent="0.25">
      <c r="B285" s="367" t="s">
        <v>75</v>
      </c>
      <c r="C285" s="410"/>
      <c r="D285" s="201" t="s">
        <v>67</v>
      </c>
      <c r="E285" s="411">
        <f>E282+E252</f>
        <v>-84477</v>
      </c>
      <c r="F285" s="411">
        <f t="shared" ref="F285:G285" si="150">F282+F252</f>
        <v>0</v>
      </c>
      <c r="G285" s="411">
        <f t="shared" si="150"/>
        <v>-84477</v>
      </c>
      <c r="H285" s="412"/>
      <c r="I285" s="413"/>
      <c r="J285" s="411">
        <f t="shared" ref="J285:P285" si="151">J282+J252</f>
        <v>-17540.012595337295</v>
      </c>
      <c r="K285" s="411">
        <f t="shared" si="151"/>
        <v>-2310.5472465367457</v>
      </c>
      <c r="L285" s="411">
        <f t="shared" si="151"/>
        <v>-24101.95103594898</v>
      </c>
      <c r="M285" s="411">
        <f t="shared" si="151"/>
        <v>-12693.798156845687</v>
      </c>
      <c r="N285" s="411">
        <f t="shared" si="151"/>
        <v>-27830.690965331294</v>
      </c>
      <c r="O285" s="411">
        <f t="shared" si="151"/>
        <v>0</v>
      </c>
      <c r="P285" s="411">
        <f t="shared" si="151"/>
        <v>0</v>
      </c>
      <c r="Q285" s="414">
        <f t="shared" si="149"/>
        <v>-84477</v>
      </c>
      <c r="R285" s="265">
        <f t="shared" si="121"/>
        <v>0</v>
      </c>
    </row>
    <row r="286" spans="2:18" ht="13.5" thickBot="1" x14ac:dyDescent="0.25">
      <c r="B286" s="101"/>
      <c r="C286" s="101"/>
      <c r="D286" s="137"/>
      <c r="E286" s="347"/>
      <c r="F286" s="347"/>
      <c r="G286" s="347"/>
      <c r="H286" s="340"/>
      <c r="I286" s="140"/>
      <c r="J286" s="351"/>
      <c r="K286" s="351"/>
      <c r="L286" s="351"/>
      <c r="M286" s="351"/>
      <c r="N286" s="351"/>
      <c r="O286" s="351"/>
      <c r="P286" s="351"/>
      <c r="Q286" s="351"/>
      <c r="R286" s="346"/>
    </row>
    <row r="287" spans="2:18" x14ac:dyDescent="0.2">
      <c r="B287" s="415" t="s">
        <v>76</v>
      </c>
      <c r="C287" s="361"/>
      <c r="D287" s="362" t="s">
        <v>77</v>
      </c>
      <c r="E287" s="416">
        <f t="shared" ref="E287:G288" si="152">E284+E137</f>
        <v>153629.92080697109</v>
      </c>
      <c r="F287" s="416">
        <f t="shared" si="152"/>
        <v>0</v>
      </c>
      <c r="G287" s="416">
        <f t="shared" si="152"/>
        <v>153629.92080697109</v>
      </c>
      <c r="H287" s="364"/>
      <c r="I287" s="417"/>
      <c r="J287" s="416">
        <f t="shared" ref="J287:P288" si="153">J284+J137</f>
        <v>90443.194542584941</v>
      </c>
      <c r="K287" s="416">
        <f t="shared" si="153"/>
        <v>9578.2713561114615</v>
      </c>
      <c r="L287" s="416">
        <f t="shared" si="153"/>
        <v>36660.660545707404</v>
      </c>
      <c r="M287" s="416">
        <f t="shared" si="153"/>
        <v>5986.9124771049246</v>
      </c>
      <c r="N287" s="416">
        <f t="shared" si="153"/>
        <v>10960.881885462361</v>
      </c>
      <c r="O287" s="416">
        <f t="shared" si="153"/>
        <v>0</v>
      </c>
      <c r="P287" s="416">
        <f t="shared" si="153"/>
        <v>0</v>
      </c>
      <c r="Q287" s="409">
        <f t="shared" ref="Q287:Q288" si="154">SUM(J287:P287)</f>
        <v>153629.92080697109</v>
      </c>
      <c r="R287" s="265">
        <f t="shared" si="121"/>
        <v>0</v>
      </c>
    </row>
    <row r="288" spans="2:18" ht="13.5" thickBot="1" x14ac:dyDescent="0.25">
      <c r="B288" s="418" t="s">
        <v>78</v>
      </c>
      <c r="C288" s="368"/>
      <c r="D288" s="201" t="s">
        <v>77</v>
      </c>
      <c r="E288" s="369">
        <f t="shared" si="152"/>
        <v>105646</v>
      </c>
      <c r="F288" s="369">
        <f t="shared" si="152"/>
        <v>0</v>
      </c>
      <c r="G288" s="369">
        <f t="shared" si="152"/>
        <v>105646</v>
      </c>
      <c r="H288" s="370"/>
      <c r="I288" s="371"/>
      <c r="J288" s="369">
        <f t="shared" si="153"/>
        <v>55849.416906289756</v>
      </c>
      <c r="K288" s="369">
        <f t="shared" si="153"/>
        <v>7204.3988653818233</v>
      </c>
      <c r="L288" s="369">
        <f t="shared" si="153"/>
        <v>28019.137277109854</v>
      </c>
      <c r="M288" s="369">
        <f t="shared" si="153"/>
        <v>4658.8451281116158</v>
      </c>
      <c r="N288" s="369">
        <f t="shared" si="153"/>
        <v>9914.2018231069342</v>
      </c>
      <c r="O288" s="369">
        <f t="shared" si="153"/>
        <v>0</v>
      </c>
      <c r="P288" s="369">
        <f t="shared" si="153"/>
        <v>0</v>
      </c>
      <c r="Q288" s="414">
        <f t="shared" si="154"/>
        <v>105645.99999999999</v>
      </c>
      <c r="R288" s="265">
        <f t="shared" si="121"/>
        <v>0</v>
      </c>
    </row>
    <row r="289" spans="2:18" x14ac:dyDescent="0.2">
      <c r="B289" s="119"/>
      <c r="C289" s="119"/>
      <c r="D289" s="139"/>
      <c r="E289" s="404"/>
      <c r="F289" s="404"/>
      <c r="G289" s="405"/>
      <c r="H289" s="272"/>
      <c r="I289" s="139"/>
      <c r="J289" s="138"/>
      <c r="K289" s="138"/>
      <c r="L289" s="138"/>
      <c r="M289" s="138"/>
      <c r="N289" s="138"/>
      <c r="O289" s="138"/>
      <c r="P289" s="138"/>
      <c r="Q289" s="138"/>
      <c r="R289" s="378"/>
    </row>
    <row r="290" spans="2:18" x14ac:dyDescent="0.2">
      <c r="B290" s="101" t="s">
        <v>79</v>
      </c>
      <c r="C290" s="119"/>
      <c r="D290" s="137" t="s">
        <v>67</v>
      </c>
      <c r="E290" s="404"/>
      <c r="F290" s="404"/>
      <c r="G290" s="405"/>
      <c r="H290" s="272"/>
      <c r="I290" s="139"/>
      <c r="J290" s="138"/>
      <c r="K290" s="138"/>
      <c r="L290" s="138"/>
      <c r="M290" s="138"/>
      <c r="N290" s="138"/>
      <c r="O290" s="138"/>
      <c r="P290" s="138"/>
      <c r="Q290" s="138"/>
      <c r="R290" s="378"/>
    </row>
    <row r="291" spans="2:18" x14ac:dyDescent="0.2">
      <c r="B291" s="101" t="s">
        <v>66</v>
      </c>
      <c r="C291" s="101"/>
      <c r="D291" s="137"/>
      <c r="E291" s="419"/>
      <c r="F291" s="419"/>
      <c r="G291" s="420"/>
      <c r="H291" s="340"/>
      <c r="I291" s="137"/>
      <c r="J291" s="116"/>
      <c r="K291" s="116"/>
      <c r="L291" s="116"/>
      <c r="M291" s="101"/>
      <c r="N291" s="101"/>
      <c r="O291" s="101"/>
      <c r="P291" s="101"/>
      <c r="Q291" s="101"/>
      <c r="R291" s="378"/>
    </row>
    <row r="292" spans="2:18" x14ac:dyDescent="0.2">
      <c r="B292" s="139">
        <v>389.01</v>
      </c>
      <c r="C292" s="119" t="s">
        <v>20</v>
      </c>
      <c r="D292" s="137"/>
      <c r="E292" s="273">
        <f>'[2]I-A.1 to II-F'!R274</f>
        <v>0</v>
      </c>
      <c r="F292" s="347"/>
      <c r="G292" s="352">
        <f t="shared" ref="G292:G300" si="155">E292+F292</f>
        <v>0</v>
      </c>
      <c r="H292" s="272">
        <v>74</v>
      </c>
      <c r="I292" s="143" t="str">
        <f t="shared" ref="I292:I300" si="156">VLOOKUP($H292,$B$1071:$Q$1194,3)</f>
        <v>MOMXAG</v>
      </c>
      <c r="J292" s="344">
        <f t="shared" ref="J292:J300" si="157">HLOOKUP($J$1071,$B$1071:$P$1194, $H292+1)*$G292</f>
        <v>0</v>
      </c>
      <c r="K292" s="344">
        <f t="shared" ref="K292:K300" si="158">HLOOKUP($K$1071,$B$1071:$P$1194, $H292+1)*$G292</f>
        <v>0</v>
      </c>
      <c r="L292" s="344">
        <f t="shared" ref="L292:L300" si="159">HLOOKUP($L$1071,$B$1071:$P$1194, $H292+1)*$G292</f>
        <v>0</v>
      </c>
      <c r="M292" s="344">
        <f t="shared" ref="M292:M300" si="160">HLOOKUP($M$1071,$B$1071:$P$1194, $H292+1)*$G292</f>
        <v>0</v>
      </c>
      <c r="N292" s="344">
        <f t="shared" ref="N292:N300" si="161">HLOOKUP($N$1071,$B$1071:$P$1194, $H292+1)*$G292</f>
        <v>0</v>
      </c>
      <c r="O292" s="344">
        <f t="shared" ref="O292:O300" si="162">HLOOKUP($O$1071,$B$1071:$P$1194, $H292+1)*$G292</f>
        <v>0</v>
      </c>
      <c r="P292" s="344">
        <f t="shared" ref="P292:P300" si="163">HLOOKUP($P$1071,$B$1071:$P$1194, $H292+1)*$G292</f>
        <v>0</v>
      </c>
      <c r="Q292" s="344">
        <f t="shared" ref="Q292:Q301" si="164">SUM(J292:P292)</f>
        <v>0</v>
      </c>
      <c r="R292" s="265">
        <f t="shared" ref="R292:R327" si="165">Q292-G292</f>
        <v>0</v>
      </c>
    </row>
    <row r="293" spans="2:18" x14ac:dyDescent="0.2">
      <c r="B293" s="139">
        <v>389.02</v>
      </c>
      <c r="C293" s="119" t="s">
        <v>21</v>
      </c>
      <c r="D293" s="137"/>
      <c r="E293" s="273">
        <f>'[2]I-A.1 to II-F'!R275</f>
        <v>-0.22714843662716469</v>
      </c>
      <c r="F293" s="273"/>
      <c r="G293" s="352">
        <f t="shared" si="155"/>
        <v>-0.22714843662716469</v>
      </c>
      <c r="H293" s="272">
        <v>74</v>
      </c>
      <c r="I293" s="143" t="str">
        <f t="shared" si="156"/>
        <v>MOMXAG</v>
      </c>
      <c r="J293" s="344">
        <f t="shared" si="157"/>
        <v>-0.16376157627307986</v>
      </c>
      <c r="K293" s="344">
        <f t="shared" si="158"/>
        <v>-1.1237544076288424E-2</v>
      </c>
      <c r="L293" s="344">
        <f t="shared" si="159"/>
        <v>-4.0907630463036852E-2</v>
      </c>
      <c r="M293" s="344">
        <f t="shared" si="160"/>
        <v>-6.2868647869139304E-3</v>
      </c>
      <c r="N293" s="344">
        <f t="shared" si="161"/>
        <v>-4.9548210278456033E-3</v>
      </c>
      <c r="O293" s="344">
        <f t="shared" si="162"/>
        <v>0</v>
      </c>
      <c r="P293" s="344">
        <f t="shared" si="163"/>
        <v>0</v>
      </c>
      <c r="Q293" s="344">
        <f t="shared" si="164"/>
        <v>-0.22714843662716469</v>
      </c>
      <c r="R293" s="265">
        <f t="shared" si="165"/>
        <v>0</v>
      </c>
    </row>
    <row r="294" spans="2:18" x14ac:dyDescent="0.2">
      <c r="B294" s="139">
        <v>390.01</v>
      </c>
      <c r="C294" s="119" t="s">
        <v>22</v>
      </c>
      <c r="D294" s="137"/>
      <c r="E294" s="273">
        <f>'[2]I-A.1 to II-F'!R276</f>
        <v>-966.29459441820495</v>
      </c>
      <c r="F294" s="273"/>
      <c r="G294" s="352">
        <f t="shared" si="155"/>
        <v>-966.29459441820495</v>
      </c>
      <c r="H294" s="272">
        <v>74</v>
      </c>
      <c r="I294" s="143" t="str">
        <f t="shared" si="156"/>
        <v>MOMXAG</v>
      </c>
      <c r="J294" s="344">
        <f t="shared" si="157"/>
        <v>-696.64545473326621</v>
      </c>
      <c r="K294" s="344">
        <f t="shared" si="158"/>
        <v>-47.804767035562428</v>
      </c>
      <c r="L294" s="344">
        <f t="shared" si="159"/>
        <v>-174.02198656454564</v>
      </c>
      <c r="M294" s="344">
        <f t="shared" si="160"/>
        <v>-26.744465203625293</v>
      </c>
      <c r="N294" s="344">
        <f t="shared" si="161"/>
        <v>-21.077920881205333</v>
      </c>
      <c r="O294" s="344">
        <f t="shared" si="162"/>
        <v>0</v>
      </c>
      <c r="P294" s="344">
        <f t="shared" si="163"/>
        <v>0</v>
      </c>
      <c r="Q294" s="344">
        <f t="shared" si="164"/>
        <v>-966.29459441820495</v>
      </c>
      <c r="R294" s="265">
        <f t="shared" si="165"/>
        <v>0</v>
      </c>
    </row>
    <row r="295" spans="2:18" x14ac:dyDescent="0.2">
      <c r="B295" s="139">
        <v>391.01</v>
      </c>
      <c r="C295" s="119" t="s">
        <v>41</v>
      </c>
      <c r="D295" s="137"/>
      <c r="E295" s="273">
        <f>'[2]I-A.1 to II-F'!R277</f>
        <v>-28.239226790277261</v>
      </c>
      <c r="F295" s="273"/>
      <c r="G295" s="352">
        <f t="shared" si="155"/>
        <v>-28.239226790277261</v>
      </c>
      <c r="H295" s="272">
        <v>74</v>
      </c>
      <c r="I295" s="143" t="str">
        <f t="shared" si="156"/>
        <v>MOMXAG</v>
      </c>
      <c r="J295" s="344">
        <f t="shared" si="157"/>
        <v>-20.358935155249693</v>
      </c>
      <c r="K295" s="344">
        <f t="shared" si="158"/>
        <v>-1.397058066734213</v>
      </c>
      <c r="L295" s="344">
        <f t="shared" si="159"/>
        <v>-5.0856605982046288</v>
      </c>
      <c r="M295" s="344">
        <f t="shared" si="160"/>
        <v>-0.78158671551358172</v>
      </c>
      <c r="N295" s="344">
        <f t="shared" si="161"/>
        <v>-0.61598625457514422</v>
      </c>
      <c r="O295" s="344">
        <f t="shared" si="162"/>
        <v>0</v>
      </c>
      <c r="P295" s="344">
        <f t="shared" si="163"/>
        <v>0</v>
      </c>
      <c r="Q295" s="344">
        <f t="shared" si="164"/>
        <v>-28.239226790277264</v>
      </c>
      <c r="R295" s="265">
        <f t="shared" si="165"/>
        <v>0</v>
      </c>
    </row>
    <row r="296" spans="2:18" x14ac:dyDescent="0.2">
      <c r="B296" s="139">
        <v>392.01</v>
      </c>
      <c r="C296" s="119" t="s">
        <v>42</v>
      </c>
      <c r="D296" s="137"/>
      <c r="E296" s="273">
        <f>'[2]I-A.1 to II-F'!R278</f>
        <v>-1783.8161153439764</v>
      </c>
      <c r="F296" s="273"/>
      <c r="G296" s="352">
        <f t="shared" si="155"/>
        <v>-1783.8161153439764</v>
      </c>
      <c r="H296" s="272">
        <v>74</v>
      </c>
      <c r="I296" s="143" t="str">
        <f t="shared" si="156"/>
        <v>MOMXAG</v>
      </c>
      <c r="J296" s="344">
        <f t="shared" si="157"/>
        <v>-1286.0336754574737</v>
      </c>
      <c r="K296" s="344">
        <f t="shared" si="158"/>
        <v>-88.24939549583614</v>
      </c>
      <c r="L296" s="344">
        <f t="shared" si="159"/>
        <v>-321.25112346810943</v>
      </c>
      <c r="M296" s="344">
        <f t="shared" si="160"/>
        <v>-49.371287288642023</v>
      </c>
      <c r="N296" s="344">
        <f t="shared" si="161"/>
        <v>-38.910633633915126</v>
      </c>
      <c r="O296" s="344">
        <f t="shared" si="162"/>
        <v>0</v>
      </c>
      <c r="P296" s="344">
        <f t="shared" si="163"/>
        <v>0</v>
      </c>
      <c r="Q296" s="344">
        <f t="shared" si="164"/>
        <v>-1783.8161153439762</v>
      </c>
      <c r="R296" s="265">
        <f t="shared" si="165"/>
        <v>0</v>
      </c>
    </row>
    <row r="297" spans="2:18" x14ac:dyDescent="0.2">
      <c r="B297" s="139">
        <v>393.01</v>
      </c>
      <c r="C297" s="119" t="s">
        <v>43</v>
      </c>
      <c r="D297" s="137"/>
      <c r="E297" s="273">
        <f>'[2]I-A.1 to II-F'!R279</f>
        <v>-0.25371089356913429</v>
      </c>
      <c r="F297" s="273"/>
      <c r="G297" s="352">
        <f t="shared" si="155"/>
        <v>-0.25371089356913429</v>
      </c>
      <c r="H297" s="272">
        <v>74</v>
      </c>
      <c r="I297" s="143" t="str">
        <f t="shared" si="156"/>
        <v>MOMXAG</v>
      </c>
      <c r="J297" s="344">
        <f t="shared" si="157"/>
        <v>-0.18291165224583497</v>
      </c>
      <c r="K297" s="344">
        <f t="shared" si="158"/>
        <v>-1.2551648567132185E-2</v>
      </c>
      <c r="L297" s="344">
        <f t="shared" si="159"/>
        <v>-4.5691318120794973E-2</v>
      </c>
      <c r="M297" s="344">
        <f t="shared" si="160"/>
        <v>-7.0220429711973934E-3</v>
      </c>
      <c r="N297" s="344">
        <f t="shared" si="161"/>
        <v>-5.5342316641747418E-3</v>
      </c>
      <c r="O297" s="344">
        <f t="shared" si="162"/>
        <v>0</v>
      </c>
      <c r="P297" s="344">
        <f t="shared" si="163"/>
        <v>0</v>
      </c>
      <c r="Q297" s="344">
        <f t="shared" si="164"/>
        <v>-0.25371089356913423</v>
      </c>
      <c r="R297" s="265">
        <f t="shared" si="165"/>
        <v>0</v>
      </c>
    </row>
    <row r="298" spans="2:18" x14ac:dyDescent="0.2">
      <c r="B298" s="139">
        <v>394.01</v>
      </c>
      <c r="C298" s="119" t="s">
        <v>44</v>
      </c>
      <c r="D298" s="137"/>
      <c r="E298" s="273">
        <f>'[2]I-A.1 to II-F'!R280</f>
        <v>-25.714901553180564</v>
      </c>
      <c r="F298" s="273"/>
      <c r="G298" s="352">
        <f t="shared" si="155"/>
        <v>-25.714901553180564</v>
      </c>
      <c r="H298" s="272">
        <v>74</v>
      </c>
      <c r="I298" s="143" t="str">
        <f t="shared" si="156"/>
        <v>MOMXAG</v>
      </c>
      <c r="J298" s="344">
        <f t="shared" si="157"/>
        <v>-18.539034978998892</v>
      </c>
      <c r="K298" s="344">
        <f t="shared" si="158"/>
        <v>-1.2721740193862554</v>
      </c>
      <c r="L298" s="344">
        <f t="shared" si="159"/>
        <v>-4.631049659643935</v>
      </c>
      <c r="M298" s="344">
        <f t="shared" si="160"/>
        <v>-0.71172010458959756</v>
      </c>
      <c r="N298" s="344">
        <f t="shared" si="161"/>
        <v>-0.56092279056188465</v>
      </c>
      <c r="O298" s="344">
        <f t="shared" si="162"/>
        <v>0</v>
      </c>
      <c r="P298" s="344">
        <f t="shared" si="163"/>
        <v>0</v>
      </c>
      <c r="Q298" s="344">
        <f t="shared" si="164"/>
        <v>-25.714901553180567</v>
      </c>
      <c r="R298" s="265">
        <f t="shared" si="165"/>
        <v>0</v>
      </c>
    </row>
    <row r="299" spans="2:18" x14ac:dyDescent="0.2">
      <c r="B299" s="139">
        <v>395.01</v>
      </c>
      <c r="C299" s="119" t="s">
        <v>45</v>
      </c>
      <c r="D299" s="137"/>
      <c r="E299" s="273">
        <f>'[2]I-A.1 to II-F'!R281</f>
        <v>-6824.8686755203498</v>
      </c>
      <c r="F299" s="273"/>
      <c r="G299" s="352">
        <f t="shared" si="155"/>
        <v>-6824.8686755203498</v>
      </c>
      <c r="H299" s="272">
        <v>74</v>
      </c>
      <c r="I299" s="143" t="str">
        <f t="shared" si="156"/>
        <v>MOMXAG</v>
      </c>
      <c r="J299" s="344">
        <f t="shared" si="157"/>
        <v>-4920.3563482783811</v>
      </c>
      <c r="K299" s="344">
        <f t="shared" si="158"/>
        <v>-337.64160429562997</v>
      </c>
      <c r="L299" s="344">
        <f t="shared" si="159"/>
        <v>-1229.1046765828985</v>
      </c>
      <c r="M299" s="344">
        <f t="shared" si="160"/>
        <v>-188.89421907784134</v>
      </c>
      <c r="N299" s="344">
        <f t="shared" si="161"/>
        <v>-148.87182728559861</v>
      </c>
      <c r="O299" s="344">
        <f t="shared" si="162"/>
        <v>0</v>
      </c>
      <c r="P299" s="344">
        <f t="shared" si="163"/>
        <v>0</v>
      </c>
      <c r="Q299" s="344">
        <f t="shared" si="164"/>
        <v>-6824.8686755203498</v>
      </c>
      <c r="R299" s="265">
        <f t="shared" si="165"/>
        <v>0</v>
      </c>
    </row>
    <row r="300" spans="2:18" x14ac:dyDescent="0.2">
      <c r="B300" s="139">
        <v>396.01</v>
      </c>
      <c r="C300" s="119" t="s">
        <v>46</v>
      </c>
      <c r="D300" s="137"/>
      <c r="E300" s="273">
        <f>'[2]I-A.1 to II-F'!R282</f>
        <v>-58.356960824211782</v>
      </c>
      <c r="F300" s="273"/>
      <c r="G300" s="352">
        <f t="shared" si="155"/>
        <v>-58.356960824211782</v>
      </c>
      <c r="H300" s="272">
        <v>74</v>
      </c>
      <c r="I300" s="143" t="str">
        <f t="shared" si="156"/>
        <v>MOMXAG</v>
      </c>
      <c r="J300" s="344">
        <f t="shared" si="157"/>
        <v>-42.072171100896824</v>
      </c>
      <c r="K300" s="344">
        <f t="shared" si="158"/>
        <v>-2.8870501120670751</v>
      </c>
      <c r="L300" s="344">
        <f t="shared" si="159"/>
        <v>-10.509625440482928</v>
      </c>
      <c r="M300" s="344">
        <f t="shared" si="160"/>
        <v>-1.6151655169841364</v>
      </c>
      <c r="N300" s="344">
        <f t="shared" si="161"/>
        <v>-1.2729486537808175</v>
      </c>
      <c r="O300" s="344">
        <f t="shared" si="162"/>
        <v>0</v>
      </c>
      <c r="P300" s="344">
        <f t="shared" si="163"/>
        <v>0</v>
      </c>
      <c r="Q300" s="344">
        <f t="shared" si="164"/>
        <v>-58.356960824211775</v>
      </c>
      <c r="R300" s="265">
        <f t="shared" si="165"/>
        <v>0</v>
      </c>
    </row>
    <row r="301" spans="2:18" x14ac:dyDescent="0.2">
      <c r="B301" s="101"/>
      <c r="C301" s="140" t="s">
        <v>18</v>
      </c>
      <c r="D301" s="137"/>
      <c r="E301" s="347">
        <f>SUM(E292:E300)</f>
        <v>-9687.771333780398</v>
      </c>
      <c r="F301" s="347">
        <f t="shared" ref="F301:G301" si="166">SUM(F292:F300)</f>
        <v>0</v>
      </c>
      <c r="G301" s="347">
        <f t="shared" si="166"/>
        <v>-9687.771333780398</v>
      </c>
      <c r="H301" s="340"/>
      <c r="I301" s="140"/>
      <c r="J301" s="347">
        <f t="shared" ref="J301:P301" si="167">SUM(J292:J300)</f>
        <v>-6984.3522929327846</v>
      </c>
      <c r="K301" s="347">
        <f t="shared" si="167"/>
        <v>-479.27583821785947</v>
      </c>
      <c r="L301" s="347">
        <f t="shared" si="167"/>
        <v>-1744.690721262469</v>
      </c>
      <c r="M301" s="347">
        <f t="shared" si="167"/>
        <v>-268.1317528149541</v>
      </c>
      <c r="N301" s="347">
        <f t="shared" si="167"/>
        <v>-211.32072855232894</v>
      </c>
      <c r="O301" s="347">
        <f t="shared" si="167"/>
        <v>0</v>
      </c>
      <c r="P301" s="347">
        <f t="shared" si="167"/>
        <v>0</v>
      </c>
      <c r="Q301" s="344">
        <f t="shared" si="164"/>
        <v>-9687.7713337803962</v>
      </c>
      <c r="R301" s="265">
        <f t="shared" si="165"/>
        <v>0</v>
      </c>
    </row>
    <row r="302" spans="2:18" x14ac:dyDescent="0.2">
      <c r="B302" s="101"/>
      <c r="C302" s="140"/>
      <c r="D302" s="137"/>
      <c r="E302" s="347"/>
      <c r="F302" s="347"/>
      <c r="G302" s="347"/>
      <c r="H302" s="340"/>
      <c r="I302" s="140"/>
      <c r="J302" s="347"/>
      <c r="K302" s="347"/>
      <c r="L302" s="347"/>
      <c r="M302" s="347"/>
      <c r="N302" s="347"/>
      <c r="O302" s="347"/>
      <c r="P302" s="347"/>
      <c r="Q302" s="347"/>
      <c r="R302" s="346"/>
    </row>
    <row r="303" spans="2:18" x14ac:dyDescent="0.2">
      <c r="B303" s="119"/>
      <c r="C303" s="140"/>
      <c r="D303" s="137"/>
      <c r="E303" s="347"/>
      <c r="F303" s="347"/>
      <c r="G303" s="350"/>
      <c r="H303" s="272"/>
      <c r="I303" s="143"/>
      <c r="J303" s="351"/>
      <c r="K303" s="351"/>
      <c r="L303" s="351"/>
      <c r="M303" s="140"/>
      <c r="N303" s="140"/>
      <c r="O303" s="140"/>
      <c r="P303" s="140"/>
      <c r="Q303" s="140"/>
      <c r="R303" s="346"/>
    </row>
    <row r="304" spans="2:18" x14ac:dyDescent="0.2">
      <c r="B304" s="139">
        <v>397.01</v>
      </c>
      <c r="C304" s="119" t="s">
        <v>80</v>
      </c>
      <c r="D304" s="137"/>
      <c r="E304" s="273">
        <f>'[2]I-A.1 to II-F'!R285</f>
        <v>-6328.3271695165558</v>
      </c>
      <c r="F304" s="273"/>
      <c r="G304" s="352">
        <f t="shared" ref="G304:G307" si="168">E304+F304</f>
        <v>-6328.3271695165558</v>
      </c>
      <c r="H304" s="272">
        <v>74</v>
      </c>
      <c r="I304" s="143" t="str">
        <f>VLOOKUP($H304,$B$1071:$Q$1194,3)</f>
        <v>MOMXAG</v>
      </c>
      <c r="J304" s="344">
        <f>HLOOKUP($J$1071,$B$1071:$P$1194, $H304+1)*$G304</f>
        <v>-4562.3771303027033</v>
      </c>
      <c r="K304" s="344">
        <f>HLOOKUP($K$1071,$B$1071:$P$1194, $H304+1)*$G304</f>
        <v>-313.07657914169079</v>
      </c>
      <c r="L304" s="344">
        <f>HLOOKUP($L$1071,$B$1071:$P$1194, $H304+1)*$G304</f>
        <v>-1139.6814926122197</v>
      </c>
      <c r="M304" s="344">
        <f>HLOOKUP($M$1071,$B$1071:$P$1194, $H304+1)*$G304</f>
        <v>-175.15127038891717</v>
      </c>
      <c r="N304" s="344">
        <f>HLOOKUP($N$1071,$B$1071:$P$1194, $H304+1)*$G304</f>
        <v>-138.04069707102465</v>
      </c>
      <c r="O304" s="344">
        <f>HLOOKUP($O$1071,$B$1071:$P$1194, $H304+1)*$G304</f>
        <v>0</v>
      </c>
      <c r="P304" s="344">
        <f>HLOOKUP($P$1071,$B$1071:$P$1194, $H304+1)*$G304</f>
        <v>0</v>
      </c>
      <c r="Q304" s="344">
        <f t="shared" ref="Q304:Q310" si="169">SUM(J304:P304)</f>
        <v>-6328.3271695165558</v>
      </c>
      <c r="R304" s="265">
        <f t="shared" si="165"/>
        <v>0</v>
      </c>
    </row>
    <row r="305" spans="2:18" x14ac:dyDescent="0.2">
      <c r="B305" s="139">
        <v>397.02</v>
      </c>
      <c r="C305" s="119" t="s">
        <v>51</v>
      </c>
      <c r="D305" s="137"/>
      <c r="E305" s="273">
        <f>'[2]I-A.1 to II-F'!R286</f>
        <v>-4457.8926427051701</v>
      </c>
      <c r="F305" s="273"/>
      <c r="G305" s="352">
        <f t="shared" si="168"/>
        <v>-4457.8926427051701</v>
      </c>
      <c r="H305" s="272">
        <v>74</v>
      </c>
      <c r="I305" s="143" t="str">
        <f>VLOOKUP($H305,$B$1071:$Q$1194,3)</f>
        <v>MOMXAG</v>
      </c>
      <c r="J305" s="344">
        <f>HLOOKUP($J$1071,$B$1071:$P$1194, $H305+1)*$G305</f>
        <v>-3213.8963264088775</v>
      </c>
      <c r="K305" s="344">
        <f>HLOOKUP($K$1071,$B$1071:$P$1194, $H305+1)*$G305</f>
        <v>-220.5419760030621</v>
      </c>
      <c r="L305" s="344">
        <f>HLOOKUP($L$1071,$B$1071:$P$1194, $H305+1)*$G305</f>
        <v>-802.83108076591191</v>
      </c>
      <c r="M305" s="344">
        <f>HLOOKUP($M$1071,$B$1071:$P$1194, $H305+1)*$G305</f>
        <v>-123.38261577061705</v>
      </c>
      <c r="N305" s="344">
        <f>HLOOKUP($N$1071,$B$1071:$P$1194, $H305+1)*$G305</f>
        <v>-97.240643756701388</v>
      </c>
      <c r="O305" s="344">
        <f>HLOOKUP($O$1071,$B$1071:$P$1194, $H305+1)*$G305</f>
        <v>0</v>
      </c>
      <c r="P305" s="344">
        <f>HLOOKUP($P$1071,$B$1071:$P$1194, $H305+1)*$G305</f>
        <v>0</v>
      </c>
      <c r="Q305" s="344">
        <f t="shared" si="169"/>
        <v>-4457.8926427051701</v>
      </c>
      <c r="R305" s="265">
        <f t="shared" si="165"/>
        <v>0</v>
      </c>
    </row>
    <row r="306" spans="2:18" x14ac:dyDescent="0.2">
      <c r="B306" s="139">
        <v>398.01</v>
      </c>
      <c r="C306" s="119" t="s">
        <v>476</v>
      </c>
      <c r="D306" s="137"/>
      <c r="E306" s="273">
        <f>'[2]I-A.1 to II-F'!R287</f>
        <v>-16.294826919436257</v>
      </c>
      <c r="F306" s="273"/>
      <c r="G306" s="352">
        <f t="shared" si="168"/>
        <v>-16.294826919436257</v>
      </c>
      <c r="H306" s="272">
        <v>74</v>
      </c>
      <c r="I306" s="143" t="str">
        <f>VLOOKUP($H306,$B$1071:$Q$1194,3)</f>
        <v>MOMXAG</v>
      </c>
      <c r="J306" s="344">
        <f>HLOOKUP($J$1071,$B$1071:$P$1194, $H306+1)*$G306</f>
        <v>-11.747677338426259</v>
      </c>
      <c r="K306" s="344">
        <f>HLOOKUP($K$1071,$B$1071:$P$1194, $H306+1)*$G306</f>
        <v>-0.80614173903919117</v>
      </c>
      <c r="L306" s="344">
        <f>HLOOKUP($L$1071,$B$1071:$P$1194, $H306+1)*$G306</f>
        <v>-2.9345689892356801</v>
      </c>
      <c r="M306" s="344">
        <f>HLOOKUP($M$1071,$B$1071:$P$1194, $H306+1)*$G306</f>
        <v>-0.45099748468358952</v>
      </c>
      <c r="N306" s="344">
        <f>HLOOKUP($N$1071,$B$1071:$P$1194, $H306+1)*$G306</f>
        <v>-0.35544136805153742</v>
      </c>
      <c r="O306" s="344">
        <f>HLOOKUP($O$1071,$B$1071:$P$1194, $H306+1)*$G306</f>
        <v>0</v>
      </c>
      <c r="P306" s="344">
        <f>HLOOKUP($P$1071,$B$1071:$P$1194, $H306+1)*$G306</f>
        <v>0</v>
      </c>
      <c r="Q306" s="344">
        <f t="shared" si="169"/>
        <v>-16.294826919436257</v>
      </c>
      <c r="R306" s="265">
        <f t="shared" si="165"/>
        <v>0</v>
      </c>
    </row>
    <row r="307" spans="2:18" x14ac:dyDescent="0.2">
      <c r="B307" s="139">
        <v>399.11</v>
      </c>
      <c r="C307" s="119" t="s">
        <v>475</v>
      </c>
      <c r="D307" s="137"/>
      <c r="E307" s="273">
        <f>'[2]I-A.1 to II-F'!R288</f>
        <v>0</v>
      </c>
      <c r="F307" s="273"/>
      <c r="G307" s="352">
        <f t="shared" si="168"/>
        <v>0</v>
      </c>
      <c r="H307" s="272">
        <v>74</v>
      </c>
      <c r="I307" s="143" t="str">
        <f>VLOOKUP($H307,$B$1071:$Q$1194,3)</f>
        <v>MOMXAG</v>
      </c>
      <c r="J307" s="344">
        <f>HLOOKUP($J$1071,$B$1071:$P$1194, $H307+1)*$G307</f>
        <v>0</v>
      </c>
      <c r="K307" s="344">
        <f>HLOOKUP($K$1071,$B$1071:$P$1194, $H307+1)*$G307</f>
        <v>0</v>
      </c>
      <c r="L307" s="344">
        <f>HLOOKUP($L$1071,$B$1071:$P$1194, $H307+1)*$G307</f>
        <v>0</v>
      </c>
      <c r="M307" s="344">
        <f>HLOOKUP($M$1071,$B$1071:$P$1194, $H307+1)*$G307</f>
        <v>0</v>
      </c>
      <c r="N307" s="344">
        <f>HLOOKUP($N$1071,$B$1071:$P$1194, $H307+1)*$G307</f>
        <v>0</v>
      </c>
      <c r="O307" s="344">
        <f>HLOOKUP($O$1071,$B$1071:$P$1194, $H307+1)*$G307</f>
        <v>0</v>
      </c>
      <c r="P307" s="344">
        <f>HLOOKUP($P$1071,$B$1071:$P$1194, $H307+1)*$G307</f>
        <v>0</v>
      </c>
      <c r="Q307" s="344">
        <f t="shared" si="169"/>
        <v>0</v>
      </c>
      <c r="R307" s="265">
        <f t="shared" si="165"/>
        <v>0</v>
      </c>
    </row>
    <row r="308" spans="2:18" x14ac:dyDescent="0.2">
      <c r="B308" s="101"/>
      <c r="C308" s="140" t="s">
        <v>18</v>
      </c>
      <c r="D308" s="137"/>
      <c r="E308" s="347">
        <f>SUM(E304:E307)</f>
        <v>-10802.514639141164</v>
      </c>
      <c r="F308" s="347">
        <f t="shared" ref="F308:G308" si="170">SUM(F304:F307)</f>
        <v>0</v>
      </c>
      <c r="G308" s="347">
        <f t="shared" si="170"/>
        <v>-10802.514639141164</v>
      </c>
      <c r="H308" s="340"/>
      <c r="I308" s="140"/>
      <c r="J308" s="347">
        <f t="shared" ref="J308:P308" si="171">SUM(J304:J307)</f>
        <v>-7788.0211340500064</v>
      </c>
      <c r="K308" s="347">
        <f t="shared" si="171"/>
        <v>-534.42469688379208</v>
      </c>
      <c r="L308" s="347">
        <f t="shared" si="171"/>
        <v>-1945.4471423673672</v>
      </c>
      <c r="M308" s="347">
        <f t="shared" si="171"/>
        <v>-298.9848836442178</v>
      </c>
      <c r="N308" s="347">
        <f t="shared" si="171"/>
        <v>-235.63678219577758</v>
      </c>
      <c r="O308" s="347">
        <f t="shared" si="171"/>
        <v>0</v>
      </c>
      <c r="P308" s="347">
        <f t="shared" si="171"/>
        <v>0</v>
      </c>
      <c r="Q308" s="344">
        <f t="shared" si="169"/>
        <v>-10802.514639141162</v>
      </c>
      <c r="R308" s="265">
        <f t="shared" si="165"/>
        <v>0</v>
      </c>
    </row>
    <row r="309" spans="2:18" x14ac:dyDescent="0.2">
      <c r="B309" s="101"/>
      <c r="C309" s="140"/>
      <c r="D309" s="137"/>
      <c r="E309" s="347"/>
      <c r="F309" s="347"/>
      <c r="G309" s="347"/>
      <c r="H309" s="340"/>
      <c r="I309" s="140"/>
      <c r="J309" s="347"/>
      <c r="K309" s="347"/>
      <c r="L309" s="347"/>
      <c r="M309" s="347"/>
      <c r="N309" s="347"/>
      <c r="O309" s="347"/>
      <c r="P309" s="347"/>
      <c r="Q309" s="347"/>
      <c r="R309" s="346"/>
    </row>
    <row r="310" spans="2:18" x14ac:dyDescent="0.2">
      <c r="B310" s="101" t="s">
        <v>81</v>
      </c>
      <c r="C310" s="118" t="s">
        <v>82</v>
      </c>
      <c r="D310" s="139"/>
      <c r="E310" s="273">
        <f>'[2]I-A.1 to II-F'!R291</f>
        <v>0</v>
      </c>
      <c r="F310" s="273"/>
      <c r="G310" s="352">
        <f t="shared" ref="G310" si="172">E310+F310</f>
        <v>0</v>
      </c>
      <c r="H310" s="272">
        <v>74</v>
      </c>
      <c r="I310" s="143" t="str">
        <f>VLOOKUP($H310,$B$1071:$Q$1194,3)</f>
        <v>MOMXAG</v>
      </c>
      <c r="J310" s="344">
        <f>HLOOKUP($J$1071,$B$1071:$P$1194, $H310+1)*$G310</f>
        <v>0</v>
      </c>
      <c r="K310" s="344">
        <f>HLOOKUP($K$1071,$B$1071:$P$1194, $H310+1)*$G310</f>
        <v>0</v>
      </c>
      <c r="L310" s="344">
        <f>HLOOKUP($L$1071,$B$1071:$P$1194, $H310+1)*$G310</f>
        <v>0</v>
      </c>
      <c r="M310" s="344">
        <f>HLOOKUP($M$1071,$B$1071:$P$1194, $H310+1)*$G310</f>
        <v>0</v>
      </c>
      <c r="N310" s="344">
        <f>HLOOKUP($N$1071,$B$1071:$P$1194, $H310+1)*$G310</f>
        <v>0</v>
      </c>
      <c r="O310" s="344">
        <f>HLOOKUP($O$1071,$B$1071:$P$1194, $H310+1)*$G310</f>
        <v>0</v>
      </c>
      <c r="P310" s="344">
        <f>HLOOKUP($P$1071,$B$1071:$P$1194, $H310+1)*$G310</f>
        <v>0</v>
      </c>
      <c r="Q310" s="344">
        <f t="shared" si="169"/>
        <v>0</v>
      </c>
      <c r="R310" s="265">
        <f t="shared" si="165"/>
        <v>0</v>
      </c>
    </row>
    <row r="311" spans="2:18" x14ac:dyDescent="0.2">
      <c r="B311" s="101"/>
      <c r="C311" s="118"/>
      <c r="D311" s="137"/>
      <c r="E311" s="347"/>
      <c r="F311" s="347"/>
      <c r="G311" s="347"/>
      <c r="H311" s="340"/>
      <c r="I311" s="140"/>
      <c r="J311" s="347"/>
      <c r="K311" s="347"/>
      <c r="L311" s="347"/>
      <c r="M311" s="347"/>
      <c r="N311" s="347"/>
      <c r="O311" s="347"/>
      <c r="P311" s="347"/>
      <c r="Q311" s="347"/>
      <c r="R311" s="346"/>
    </row>
    <row r="312" spans="2:18" x14ac:dyDescent="0.2">
      <c r="B312" s="101"/>
      <c r="C312" s="118"/>
      <c r="D312" s="137"/>
      <c r="E312" s="347"/>
      <c r="F312" s="347"/>
      <c r="G312" s="347"/>
      <c r="H312" s="340"/>
      <c r="I312" s="140"/>
      <c r="J312" s="347"/>
      <c r="K312" s="347"/>
      <c r="L312" s="347"/>
      <c r="M312" s="347"/>
      <c r="N312" s="347"/>
      <c r="O312" s="347"/>
      <c r="P312" s="347"/>
      <c r="Q312" s="347"/>
      <c r="R312" s="346"/>
    </row>
    <row r="313" spans="2:18" x14ac:dyDescent="0.2">
      <c r="B313" s="101"/>
      <c r="C313" s="118"/>
      <c r="D313" s="137"/>
      <c r="E313" s="347"/>
      <c r="F313" s="347"/>
      <c r="G313" s="347"/>
      <c r="H313" s="340"/>
      <c r="I313" s="140"/>
      <c r="J313" s="347"/>
      <c r="K313" s="347"/>
      <c r="L313" s="347"/>
      <c r="M313" s="347"/>
      <c r="N313" s="347"/>
      <c r="O313" s="347"/>
      <c r="P313" s="347"/>
      <c r="Q313" s="347"/>
      <c r="R313" s="346"/>
    </row>
    <row r="314" spans="2:18" ht="13.5" thickBot="1" x14ac:dyDescent="0.25">
      <c r="B314" s="119"/>
      <c r="C314" s="119"/>
      <c r="D314" s="139"/>
      <c r="E314" s="273"/>
      <c r="F314" s="273"/>
      <c r="G314" s="352"/>
      <c r="H314" s="272"/>
      <c r="I314" s="143"/>
      <c r="J314" s="354"/>
      <c r="K314" s="354"/>
      <c r="L314" s="354"/>
      <c r="M314" s="354"/>
      <c r="N314" s="354"/>
      <c r="O314" s="354"/>
      <c r="P314" s="354"/>
      <c r="Q314" s="354"/>
      <c r="R314" s="346"/>
    </row>
    <row r="315" spans="2:18" ht="13.5" thickBot="1" x14ac:dyDescent="0.25">
      <c r="B315" s="177" t="s">
        <v>83</v>
      </c>
      <c r="C315" s="389"/>
      <c r="D315" s="202" t="s">
        <v>67</v>
      </c>
      <c r="E315" s="391">
        <f>E308+E301+E310</f>
        <v>-20490.285972921563</v>
      </c>
      <c r="F315" s="391">
        <f t="shared" ref="F315:G315" si="173">F308+F301+F310</f>
        <v>0</v>
      </c>
      <c r="G315" s="391">
        <f t="shared" si="173"/>
        <v>-20490.285972921563</v>
      </c>
      <c r="H315" s="392"/>
      <c r="I315" s="311"/>
      <c r="J315" s="391">
        <f t="shared" ref="J315:P315" si="174">J308+J301+J310</f>
        <v>-14772.373426982791</v>
      </c>
      <c r="K315" s="391">
        <f t="shared" si="174"/>
        <v>-1013.7005351016516</v>
      </c>
      <c r="L315" s="391">
        <f t="shared" si="174"/>
        <v>-3690.1378636298359</v>
      </c>
      <c r="M315" s="391">
        <f t="shared" si="174"/>
        <v>-567.1166364591719</v>
      </c>
      <c r="N315" s="391">
        <f t="shared" si="174"/>
        <v>-446.95751074810653</v>
      </c>
      <c r="O315" s="391">
        <f t="shared" si="174"/>
        <v>0</v>
      </c>
      <c r="P315" s="391">
        <f t="shared" si="174"/>
        <v>0</v>
      </c>
      <c r="Q315" s="421">
        <f t="shared" ref="Q315:Q325" si="175">SUM(J315:P315)</f>
        <v>-20490.28597292156</v>
      </c>
      <c r="R315" s="422">
        <f t="shared" si="165"/>
        <v>0</v>
      </c>
    </row>
    <row r="316" spans="2:18" x14ac:dyDescent="0.2">
      <c r="B316" s="139">
        <v>1</v>
      </c>
      <c r="C316" s="119"/>
      <c r="D316" s="137"/>
      <c r="E316" s="345"/>
      <c r="F316" s="345"/>
      <c r="G316" s="345"/>
      <c r="H316" s="272"/>
      <c r="I316" s="143"/>
      <c r="J316" s="345"/>
      <c r="K316" s="345"/>
      <c r="L316" s="345"/>
      <c r="M316" s="345"/>
      <c r="N316" s="345"/>
      <c r="O316" s="345"/>
      <c r="P316" s="345"/>
      <c r="Q316" s="344"/>
      <c r="R316" s="422"/>
    </row>
    <row r="317" spans="2:18" x14ac:dyDescent="0.2">
      <c r="B317" s="139">
        <v>2</v>
      </c>
      <c r="C317" s="119" t="s">
        <v>544</v>
      </c>
      <c r="D317" s="137"/>
      <c r="E317" s="345">
        <f>'[2]I-A.1 to II-F'!R296</f>
        <v>30.754889042638368</v>
      </c>
      <c r="F317" s="345"/>
      <c r="G317" s="352">
        <f t="shared" ref="G317:G319" si="176">E317+F317</f>
        <v>30.754889042638368</v>
      </c>
      <c r="H317" s="272">
        <v>37</v>
      </c>
      <c r="I317" s="143" t="str">
        <f>VLOOKUP($H317,$B$1071:$Q$1194,3)</f>
        <v>A370M A</v>
      </c>
      <c r="J317" s="344">
        <f>HLOOKUP($J$1071,$B$1071:$P$1194, $H317+1)*$G317</f>
        <v>27.251045891555457</v>
      </c>
      <c r="K317" s="344">
        <f>HLOOKUP($K$1071,$B$1071:$P$1194, $H317+1)*$G317</f>
        <v>1.8360589356688255</v>
      </c>
      <c r="L317" s="344">
        <f>HLOOKUP($L$1071,$B$1071:$P$1194, $H317+1)*$G317</f>
        <v>1.6626643200652425</v>
      </c>
      <c r="M317" s="344">
        <f>HLOOKUP($M$1071,$B$1071:$P$1194, $H317+1)*$G317</f>
        <v>5.1198953488439097E-3</v>
      </c>
      <c r="N317" s="344">
        <f>HLOOKUP($N$1071,$B$1071:$P$1194, $H317+1)*$G317</f>
        <v>0</v>
      </c>
      <c r="O317" s="344">
        <f>HLOOKUP($O$1071,$B$1071:$P$1194, $H317+1)*$G317</f>
        <v>0</v>
      </c>
      <c r="P317" s="344">
        <f>HLOOKUP($P$1071,$B$1071:$P$1194, $H317+1)*$G317</f>
        <v>0</v>
      </c>
      <c r="Q317" s="344">
        <f t="shared" ref="Q317:Q319" si="177">SUM(J317:P317)</f>
        <v>30.754889042638368</v>
      </c>
      <c r="R317" s="265">
        <f t="shared" ref="R317:R319" si="178">Q317-G317</f>
        <v>0</v>
      </c>
    </row>
    <row r="318" spans="2:18" x14ac:dyDescent="0.2">
      <c r="B318" s="139">
        <v>3</v>
      </c>
      <c r="C318" s="119" t="s">
        <v>545</v>
      </c>
      <c r="D318" s="137"/>
      <c r="E318" s="345">
        <f>'[2]I-A.1 to II-F'!R297</f>
        <v>13.25388035720958</v>
      </c>
      <c r="F318" s="345"/>
      <c r="G318" s="352">
        <f t="shared" si="176"/>
        <v>13.25388035720958</v>
      </c>
      <c r="H318" s="272">
        <v>37</v>
      </c>
      <c r="I318" s="143" t="str">
        <f>VLOOKUP($H318,$B$1071:$Q$1194,3)</f>
        <v>A370M A</v>
      </c>
      <c r="J318" s="344">
        <f>HLOOKUP($J$1071,$B$1071:$P$1194, $H318+1)*$G318</f>
        <v>11.743892210268205</v>
      </c>
      <c r="K318" s="344">
        <f>HLOOKUP($K$1071,$B$1071:$P$1194, $H318+1)*$G318</f>
        <v>0.79125323549054027</v>
      </c>
      <c r="L318" s="344">
        <f>HLOOKUP($L$1071,$B$1071:$P$1194, $H318+1)*$G318</f>
        <v>0.71652848240792988</v>
      </c>
      <c r="M318" s="344">
        <f>HLOOKUP($M$1071,$B$1071:$P$1194, $H318+1)*$G318</f>
        <v>2.2064290429054207E-3</v>
      </c>
      <c r="N318" s="344">
        <f>HLOOKUP($N$1071,$B$1071:$P$1194, $H318+1)*$G318</f>
        <v>0</v>
      </c>
      <c r="O318" s="344">
        <f>HLOOKUP($O$1071,$B$1071:$P$1194, $H318+1)*$G318</f>
        <v>0</v>
      </c>
      <c r="P318" s="344">
        <f>HLOOKUP($P$1071,$B$1071:$P$1194, $H318+1)*$G318</f>
        <v>0</v>
      </c>
      <c r="Q318" s="344">
        <f t="shared" si="177"/>
        <v>13.25388035720958</v>
      </c>
      <c r="R318" s="265">
        <f t="shared" si="178"/>
        <v>0</v>
      </c>
    </row>
    <row r="319" spans="2:18" x14ac:dyDescent="0.2">
      <c r="B319" s="139">
        <v>4</v>
      </c>
      <c r="C319" s="119" t="s">
        <v>546</v>
      </c>
      <c r="D319" s="137"/>
      <c r="E319" s="345">
        <f>'[2]I-A.1 to II-F'!R298</f>
        <v>0.82836752232559874</v>
      </c>
      <c r="F319" s="345"/>
      <c r="G319" s="352">
        <f t="shared" si="176"/>
        <v>0.82836752232559874</v>
      </c>
      <c r="H319" s="272">
        <v>37</v>
      </c>
      <c r="I319" s="143" t="str">
        <f>VLOOKUP($H319,$B$1071:$Q$1194,3)</f>
        <v>A370M A</v>
      </c>
      <c r="J319" s="344">
        <f>HLOOKUP($J$1071,$B$1071:$P$1194, $H319+1)*$G319</f>
        <v>0.73399326314176283</v>
      </c>
      <c r="K319" s="344">
        <f>HLOOKUP($K$1071,$B$1071:$P$1194, $H319+1)*$G319</f>
        <v>4.9453327218158767E-2</v>
      </c>
      <c r="L319" s="344">
        <f>HLOOKUP($L$1071,$B$1071:$P$1194, $H319+1)*$G319</f>
        <v>4.4783030150495617E-2</v>
      </c>
      <c r="M319" s="344">
        <f>HLOOKUP($M$1071,$B$1071:$P$1194, $H319+1)*$G319</f>
        <v>1.379018151815888E-4</v>
      </c>
      <c r="N319" s="344">
        <f>HLOOKUP($N$1071,$B$1071:$P$1194, $H319+1)*$G319</f>
        <v>0</v>
      </c>
      <c r="O319" s="344">
        <f>HLOOKUP($O$1071,$B$1071:$P$1194, $H319+1)*$G319</f>
        <v>0</v>
      </c>
      <c r="P319" s="344">
        <f>HLOOKUP($P$1071,$B$1071:$P$1194, $H319+1)*$G319</f>
        <v>0</v>
      </c>
      <c r="Q319" s="344">
        <f t="shared" si="177"/>
        <v>0.82836752232559874</v>
      </c>
      <c r="R319" s="265">
        <f t="shared" si="178"/>
        <v>0</v>
      </c>
    </row>
    <row r="320" spans="2:18" ht="13.5" thickBot="1" x14ac:dyDescent="0.25">
      <c r="B320" s="101"/>
      <c r="C320" s="119"/>
      <c r="D320" s="137"/>
      <c r="E320" s="345"/>
      <c r="F320" s="345"/>
      <c r="G320" s="345"/>
      <c r="H320" s="272"/>
      <c r="I320" s="143"/>
      <c r="J320" s="345"/>
      <c r="K320" s="345"/>
      <c r="L320" s="345"/>
      <c r="M320" s="345"/>
      <c r="N320" s="345"/>
      <c r="O320" s="345"/>
      <c r="P320" s="345"/>
      <c r="Q320" s="344"/>
      <c r="R320" s="422"/>
    </row>
    <row r="321" spans="2:18" ht="13.5" thickBot="1" x14ac:dyDescent="0.25">
      <c r="B321" s="177" t="s">
        <v>547</v>
      </c>
      <c r="C321" s="389"/>
      <c r="D321" s="202"/>
      <c r="E321" s="391">
        <f>E319+E318+E317+E315+E284</f>
        <v>-156605.62553102963</v>
      </c>
      <c r="F321" s="391">
        <f>F319+F318+F317+F315+F284</f>
        <v>0</v>
      </c>
      <c r="G321" s="391">
        <f>G319+G318+G317+G315+G284</f>
        <v>-156605.62553102963</v>
      </c>
      <c r="H321" s="392"/>
      <c r="I321" s="311"/>
      <c r="J321" s="391">
        <f>J319+J318+J317+J315+J284</f>
        <v>-69533.395522848354</v>
      </c>
      <c r="K321" s="391">
        <f t="shared" ref="K321:P321" si="179">K319+K318+K317+K315+K284</f>
        <v>-5878.4540162475705</v>
      </c>
      <c r="L321" s="391">
        <f t="shared" si="179"/>
        <v>-37097.39481521969</v>
      </c>
      <c r="M321" s="391">
        <f t="shared" si="179"/>
        <v>-14691.360245526233</v>
      </c>
      <c r="N321" s="391">
        <f t="shared" si="179"/>
        <v>-29405.020931187777</v>
      </c>
      <c r="O321" s="391">
        <f t="shared" si="179"/>
        <v>0</v>
      </c>
      <c r="P321" s="391">
        <f t="shared" si="179"/>
        <v>0</v>
      </c>
      <c r="Q321" s="421">
        <f t="shared" si="175"/>
        <v>-156605.62553102963</v>
      </c>
      <c r="R321" s="422">
        <f t="shared" si="165"/>
        <v>0</v>
      </c>
    </row>
    <row r="322" spans="2:18" ht="13.5" thickBot="1" x14ac:dyDescent="0.25">
      <c r="B322" s="101"/>
      <c r="C322" s="119"/>
      <c r="D322" s="137"/>
      <c r="E322" s="345"/>
      <c r="F322" s="345"/>
      <c r="G322" s="345"/>
      <c r="H322" s="272"/>
      <c r="I322" s="143"/>
      <c r="J322" s="345"/>
      <c r="K322" s="345"/>
      <c r="L322" s="345"/>
      <c r="M322" s="345"/>
      <c r="N322" s="345"/>
      <c r="O322" s="345"/>
      <c r="P322" s="345"/>
      <c r="Q322" s="344"/>
      <c r="R322" s="422"/>
    </row>
    <row r="323" spans="2:18" ht="13.5" thickBot="1" x14ac:dyDescent="0.25">
      <c r="B323" s="177" t="s">
        <v>548</v>
      </c>
      <c r="C323" s="389"/>
      <c r="D323" s="202" t="s">
        <v>84</v>
      </c>
      <c r="E323" s="400">
        <f>E315+E192</f>
        <v>38589.942760583479</v>
      </c>
      <c r="F323" s="400">
        <f>F315+F192</f>
        <v>0</v>
      </c>
      <c r="G323" s="400">
        <f>G315+G192</f>
        <v>38589.942760583479</v>
      </c>
      <c r="H323" s="392"/>
      <c r="I323" s="311"/>
      <c r="J323" s="400">
        <f t="shared" ref="J323:P323" si="180">J315+J192</f>
        <v>27821.234205251509</v>
      </c>
      <c r="K323" s="400">
        <f t="shared" si="180"/>
        <v>1909.1312672571717</v>
      </c>
      <c r="L323" s="400">
        <f t="shared" si="180"/>
        <v>6949.7423864325465</v>
      </c>
      <c r="M323" s="400">
        <f t="shared" si="180"/>
        <v>1068.067013240111</v>
      </c>
      <c r="N323" s="400">
        <f t="shared" si="180"/>
        <v>841.76788840214647</v>
      </c>
      <c r="O323" s="400">
        <f t="shared" si="180"/>
        <v>0</v>
      </c>
      <c r="P323" s="400">
        <f t="shared" si="180"/>
        <v>0</v>
      </c>
      <c r="Q323" s="421">
        <f t="shared" si="175"/>
        <v>38589.942760583486</v>
      </c>
      <c r="R323" s="422">
        <f t="shared" si="165"/>
        <v>0</v>
      </c>
    </row>
    <row r="324" spans="2:18" ht="13.5" thickBot="1" x14ac:dyDescent="0.25">
      <c r="B324" s="119"/>
      <c r="C324" s="141"/>
      <c r="D324" s="139"/>
      <c r="E324" s="273"/>
      <c r="F324" s="273"/>
      <c r="G324" s="273"/>
      <c r="H324" s="272"/>
      <c r="I324" s="143"/>
      <c r="J324" s="354"/>
      <c r="K324" s="354"/>
      <c r="L324" s="354"/>
      <c r="M324" s="354"/>
      <c r="N324" s="354"/>
      <c r="O324" s="354"/>
      <c r="P324" s="354"/>
      <c r="Q324" s="354"/>
      <c r="R324" s="346"/>
    </row>
    <row r="325" spans="2:18" ht="13.5" thickBot="1" x14ac:dyDescent="0.25">
      <c r="B325" s="177" t="s">
        <v>85</v>
      </c>
      <c r="C325" s="178"/>
      <c r="D325" s="202" t="s">
        <v>86</v>
      </c>
      <c r="E325" s="278">
        <f>E323+E319+E318+E317+E287+E197+E196+E195+E194</f>
        <v>190705.28879855404</v>
      </c>
      <c r="F325" s="278">
        <f t="shared" ref="F325:G325" si="181">F323+F319+F318+F317+F287+F197+F196+F195+F194</f>
        <v>0</v>
      </c>
      <c r="G325" s="278">
        <f t="shared" si="181"/>
        <v>190705.28879855404</v>
      </c>
      <c r="H325" s="381"/>
      <c r="I325" s="280"/>
      <c r="J325" s="278">
        <f t="shared" ref="J325:P325" si="182">J323+J319+J318+J317+J287+J197+J196+J195+J194</f>
        <v>117092.97249508338</v>
      </c>
      <c r="K325" s="278">
        <f t="shared" si="182"/>
        <v>11407.54728488621</v>
      </c>
      <c r="L325" s="278">
        <f t="shared" si="182"/>
        <v>43398.340624037432</v>
      </c>
      <c r="M325" s="278">
        <f t="shared" si="182"/>
        <v>7026.3102830420248</v>
      </c>
      <c r="N325" s="278">
        <f t="shared" si="182"/>
        <v>11780.118111505015</v>
      </c>
      <c r="O325" s="278">
        <f t="shared" si="182"/>
        <v>0</v>
      </c>
      <c r="P325" s="278">
        <f t="shared" si="182"/>
        <v>0</v>
      </c>
      <c r="Q325" s="421">
        <f t="shared" si="175"/>
        <v>190705.28879855407</v>
      </c>
      <c r="R325" s="265">
        <f t="shared" si="165"/>
        <v>0</v>
      </c>
    </row>
    <row r="326" spans="2:18" ht="13.5" thickBot="1" x14ac:dyDescent="0.25">
      <c r="B326" s="101"/>
      <c r="C326" s="101"/>
      <c r="D326" s="137"/>
      <c r="E326" s="347"/>
      <c r="F326" s="347"/>
      <c r="G326" s="347"/>
      <c r="H326" s="340"/>
      <c r="I326" s="140"/>
      <c r="J326" s="351"/>
      <c r="K326" s="351"/>
      <c r="L326" s="351"/>
      <c r="M326" s="351"/>
      <c r="N326" s="351"/>
      <c r="O326" s="351"/>
      <c r="P326" s="351"/>
      <c r="Q326" s="140"/>
      <c r="R326" s="346"/>
    </row>
    <row r="327" spans="2:18" ht="13.5" thickBot="1" x14ac:dyDescent="0.25">
      <c r="B327" s="177" t="s">
        <v>87</v>
      </c>
      <c r="C327" s="178"/>
      <c r="D327" s="202" t="s">
        <v>86</v>
      </c>
      <c r="E327" s="278">
        <f>E323+E288+E196+E197</f>
        <v>143203.00295290793</v>
      </c>
      <c r="F327" s="278">
        <f>F323+F288+F196+F197</f>
        <v>0</v>
      </c>
      <c r="G327" s="278">
        <f>G323+G288+G196+G197</f>
        <v>143203.00295290793</v>
      </c>
      <c r="H327" s="381"/>
      <c r="I327" s="280"/>
      <c r="J327" s="278">
        <f t="shared" ref="J327:P327" si="183">J323+J288+J196+J197</f>
        <v>82925.958109855288</v>
      </c>
      <c r="K327" s="278">
        <f t="shared" si="183"/>
        <v>9062.4282770010468</v>
      </c>
      <c r="L327" s="278">
        <f t="shared" si="183"/>
        <v>34782.855403061541</v>
      </c>
      <c r="M327" s="278">
        <f t="shared" si="183"/>
        <v>5698.3231138404526</v>
      </c>
      <c r="N327" s="278">
        <f t="shared" si="183"/>
        <v>10733.438049149589</v>
      </c>
      <c r="O327" s="278">
        <f t="shared" si="183"/>
        <v>0</v>
      </c>
      <c r="P327" s="278">
        <f t="shared" si="183"/>
        <v>0</v>
      </c>
      <c r="Q327" s="393">
        <f t="shared" ref="Q327" si="184">SUM(J327:P327)</f>
        <v>143203.0029529079</v>
      </c>
      <c r="R327" s="281">
        <f t="shared" si="165"/>
        <v>0</v>
      </c>
    </row>
    <row r="328" spans="2:18" ht="13.5" thickBot="1" x14ac:dyDescent="0.25"/>
    <row r="329" spans="2:18" x14ac:dyDescent="0.2">
      <c r="B329" s="96" t="s">
        <v>0</v>
      </c>
      <c r="C329" s="239"/>
      <c r="D329" s="151"/>
      <c r="E329" s="423"/>
      <c r="F329" s="424"/>
      <c r="G329" s="425"/>
      <c r="H329" s="426"/>
      <c r="I329" s="150"/>
      <c r="K329" s="151"/>
      <c r="L329" s="151"/>
      <c r="M329" s="151"/>
      <c r="N329" s="151"/>
      <c r="O329" s="151"/>
      <c r="P329" s="151"/>
      <c r="Q329" s="151"/>
    </row>
    <row r="330" spans="2:18" x14ac:dyDescent="0.2">
      <c r="B330" s="102" t="s">
        <v>168</v>
      </c>
      <c r="C330" s="329"/>
      <c r="D330" s="151"/>
      <c r="E330" s="427"/>
      <c r="F330" s="427"/>
      <c r="G330" s="425"/>
      <c r="H330" s="426"/>
      <c r="I330" s="150"/>
      <c r="J330" s="151"/>
      <c r="K330" s="151"/>
      <c r="L330" s="151"/>
      <c r="M330" s="151"/>
      <c r="N330" s="151"/>
      <c r="O330" s="151"/>
      <c r="P330" s="151"/>
      <c r="Q330" s="151"/>
      <c r="R330" s="151"/>
    </row>
    <row r="331" spans="2:18" x14ac:dyDescent="0.2">
      <c r="B331" s="102" t="s">
        <v>531</v>
      </c>
      <c r="C331" s="329"/>
      <c r="D331" s="151"/>
      <c r="E331" s="427"/>
      <c r="F331" s="427"/>
      <c r="G331" s="425"/>
      <c r="H331" s="426"/>
      <c r="I331" s="150"/>
      <c r="J331" s="151"/>
      <c r="K331" s="151"/>
      <c r="L331" s="151"/>
      <c r="M331" s="151"/>
      <c r="N331" s="151"/>
      <c r="O331" s="151"/>
      <c r="P331" s="151"/>
      <c r="Q331" s="151"/>
      <c r="R331" s="151"/>
    </row>
    <row r="332" spans="2:18" ht="13.5" thickBot="1" x14ac:dyDescent="0.25">
      <c r="B332" s="103" t="s">
        <v>532</v>
      </c>
      <c r="C332" s="330"/>
      <c r="D332" s="104"/>
      <c r="E332" s="231" t="s">
        <v>539</v>
      </c>
      <c r="F332" s="231" t="s">
        <v>539</v>
      </c>
      <c r="G332" s="231" t="s">
        <v>539</v>
      </c>
      <c r="H332" s="232"/>
      <c r="J332" s="231" t="s">
        <v>539</v>
      </c>
      <c r="K332" s="231" t="s">
        <v>539</v>
      </c>
      <c r="L332" s="231" t="s">
        <v>539</v>
      </c>
      <c r="M332" s="231" t="s">
        <v>539</v>
      </c>
      <c r="N332" s="231" t="s">
        <v>539</v>
      </c>
      <c r="O332" s="231" t="s">
        <v>539</v>
      </c>
      <c r="P332" s="231" t="s">
        <v>539</v>
      </c>
      <c r="Q332" s="231" t="s">
        <v>539</v>
      </c>
      <c r="R332" s="151"/>
    </row>
    <row r="333" spans="2:18" ht="13.5" thickBot="1" x14ac:dyDescent="0.25">
      <c r="B333" s="151" t="s">
        <v>3</v>
      </c>
      <c r="C333" s="151"/>
      <c r="D333" s="105"/>
      <c r="E333" s="231"/>
      <c r="F333" s="231"/>
      <c r="G333" s="233"/>
      <c r="H333" s="232"/>
      <c r="I333" s="644" t="s">
        <v>512</v>
      </c>
      <c r="J333" s="645"/>
      <c r="K333" s="645"/>
      <c r="L333" s="645"/>
      <c r="M333" s="645"/>
      <c r="N333" s="645"/>
      <c r="O333" s="645"/>
      <c r="P333" s="645"/>
      <c r="Q333" s="646"/>
      <c r="R333" s="150"/>
    </row>
    <row r="334" spans="2:18" x14ac:dyDescent="0.2">
      <c r="B334" s="373"/>
      <c r="C334" s="373"/>
      <c r="D334" s="235"/>
      <c r="E334" s="236"/>
      <c r="F334" s="236" t="s">
        <v>513</v>
      </c>
      <c r="G334" s="237" t="s">
        <v>514</v>
      </c>
      <c r="H334" s="603"/>
      <c r="I334" s="239"/>
      <c r="J334" s="235"/>
      <c r="K334" s="240"/>
      <c r="L334" s="240"/>
      <c r="M334" s="240"/>
      <c r="N334" s="235"/>
      <c r="O334" s="240"/>
      <c r="P334" s="240"/>
      <c r="Q334" s="241"/>
      <c r="R334" s="242"/>
    </row>
    <row r="335" spans="2:18" ht="11.25" x14ac:dyDescent="0.2">
      <c r="B335" s="245" t="s">
        <v>4</v>
      </c>
      <c r="C335" s="245" t="s">
        <v>5</v>
      </c>
      <c r="D335" s="245" t="s">
        <v>6</v>
      </c>
      <c r="E335" s="246" t="s">
        <v>727</v>
      </c>
      <c r="F335" s="246" t="s">
        <v>515</v>
      </c>
      <c r="G335" s="247" t="s">
        <v>516</v>
      </c>
      <c r="H335" s="248" t="s">
        <v>517</v>
      </c>
      <c r="I335" s="249" t="s">
        <v>518</v>
      </c>
      <c r="J335" s="245" t="s">
        <v>7</v>
      </c>
      <c r="K335" s="245" t="s">
        <v>8</v>
      </c>
      <c r="L335" s="245" t="s">
        <v>8</v>
      </c>
      <c r="M335" s="245" t="s">
        <v>9</v>
      </c>
      <c r="N335" s="245" t="s">
        <v>10</v>
      </c>
      <c r="O335" s="245" t="s">
        <v>57</v>
      </c>
      <c r="P335" s="245" t="s">
        <v>57</v>
      </c>
      <c r="Q335" s="250" t="s">
        <v>519</v>
      </c>
      <c r="R335" s="292"/>
    </row>
    <row r="336" spans="2:18" ht="11.25" x14ac:dyDescent="0.2">
      <c r="B336" s="245" t="s">
        <v>11</v>
      </c>
      <c r="C336" s="245"/>
      <c r="D336" s="245" t="s">
        <v>520</v>
      </c>
      <c r="E336" s="246" t="s">
        <v>490</v>
      </c>
      <c r="F336" s="246" t="s">
        <v>827</v>
      </c>
      <c r="G336" s="247" t="s">
        <v>490</v>
      </c>
      <c r="H336" s="248" t="s">
        <v>522</v>
      </c>
      <c r="I336" s="249" t="s">
        <v>523</v>
      </c>
      <c r="J336" s="245"/>
      <c r="K336" s="252" t="s">
        <v>524</v>
      </c>
      <c r="L336" s="252" t="s">
        <v>525</v>
      </c>
      <c r="M336" s="245"/>
      <c r="N336" s="245"/>
      <c r="O336" s="245" t="s">
        <v>59</v>
      </c>
      <c r="P336" s="245" t="s">
        <v>60</v>
      </c>
      <c r="Q336" s="250" t="s">
        <v>526</v>
      </c>
      <c r="R336" s="292" t="s">
        <v>540</v>
      </c>
    </row>
    <row r="337" spans="2:18" ht="13.5" thickBot="1" x14ac:dyDescent="0.25">
      <c r="B337" s="258"/>
      <c r="C337" s="258"/>
      <c r="D337" s="253"/>
      <c r="E337" s="254"/>
      <c r="F337" s="254"/>
      <c r="G337" s="255"/>
      <c r="H337" s="608"/>
      <c r="I337" s="257" t="s">
        <v>527</v>
      </c>
      <c r="J337" s="258"/>
      <c r="K337" s="258"/>
      <c r="L337" s="259"/>
      <c r="M337" s="259"/>
      <c r="N337" s="259"/>
      <c r="O337" s="259"/>
      <c r="P337" s="259"/>
      <c r="Q337" s="260"/>
      <c r="R337" s="334"/>
    </row>
    <row r="338" spans="2:18" x14ac:dyDescent="0.2">
      <c r="B338" s="152"/>
      <c r="C338" s="152"/>
      <c r="D338" s="152"/>
      <c r="E338" s="428"/>
      <c r="F338" s="428"/>
      <c r="G338" s="429"/>
      <c r="H338" s="430"/>
      <c r="I338" s="159"/>
      <c r="J338" s="152"/>
      <c r="K338" s="152"/>
      <c r="L338" s="152"/>
      <c r="M338" s="152"/>
      <c r="N338" s="152"/>
      <c r="O338" s="152"/>
      <c r="P338" s="152"/>
      <c r="Q338" s="152"/>
      <c r="R338" s="431"/>
    </row>
    <row r="339" spans="2:18" x14ac:dyDescent="0.2">
      <c r="B339" s="153" t="s">
        <v>169</v>
      </c>
      <c r="C339" s="154"/>
      <c r="D339" s="155"/>
      <c r="E339" s="432"/>
      <c r="F339" s="432"/>
      <c r="G339" s="433"/>
      <c r="H339" s="434"/>
      <c r="I339" s="157"/>
      <c r="J339" s="162"/>
      <c r="K339" s="162"/>
      <c r="L339" s="162"/>
      <c r="M339" s="162"/>
      <c r="N339" s="162"/>
      <c r="O339" s="162"/>
      <c r="P339" s="162"/>
      <c r="Q339" s="157"/>
      <c r="R339" s="435"/>
    </row>
    <row r="340" spans="2:18" x14ac:dyDescent="0.2">
      <c r="B340" s="153"/>
      <c r="C340" s="149"/>
      <c r="D340" s="132"/>
      <c r="E340" s="313"/>
      <c r="F340" s="313"/>
      <c r="G340" s="436"/>
      <c r="H340" s="437"/>
      <c r="I340" s="161"/>
      <c r="J340" s="160"/>
      <c r="K340" s="160"/>
      <c r="L340" s="160"/>
      <c r="M340" s="160"/>
      <c r="N340" s="160"/>
      <c r="O340" s="160"/>
      <c r="P340" s="160"/>
      <c r="Q340" s="161"/>
      <c r="R340" s="438"/>
    </row>
    <row r="341" spans="2:18" x14ac:dyDescent="0.2">
      <c r="B341" s="164">
        <v>1050</v>
      </c>
      <c r="C341" s="149" t="s">
        <v>151</v>
      </c>
      <c r="D341" s="156" t="s">
        <v>152</v>
      </c>
      <c r="E341" s="313">
        <f>'[2]I-A.1 to II-F'!R330</f>
        <v>39.953852190540438</v>
      </c>
      <c r="F341" s="313"/>
      <c r="G341" s="352">
        <f t="shared" ref="G341" si="185">E341+F341</f>
        <v>39.953852190540438</v>
      </c>
      <c r="H341" s="272">
        <v>44</v>
      </c>
      <c r="I341" s="143" t="str">
        <f>VLOOKUP($H341,$B$1071:$Q$1194,3)</f>
        <v>METPLT</v>
      </c>
      <c r="J341" s="344">
        <f>HLOOKUP($J$1071,$B$1071:$P$1194, $H341+1)*$G341</f>
        <v>24.531649568258064</v>
      </c>
      <c r="K341" s="344">
        <f>HLOOKUP($K$1071,$B$1071:$P$1194, $H341+1)*$G341</f>
        <v>2.3899466079222873</v>
      </c>
      <c r="L341" s="344">
        <f>HLOOKUP($L$1071,$B$1071:$P$1194, $H341+1)*$G341</f>
        <v>9.0922013622763505</v>
      </c>
      <c r="M341" s="344">
        <f>HLOOKUP($M$1071,$B$1071:$P$1194, $H341+1)*$G341</f>
        <v>1.4720523183291176</v>
      </c>
      <c r="N341" s="344">
        <f>HLOOKUP($N$1071,$B$1071:$P$1194, $H341+1)*$G341</f>
        <v>2.4680023337546171</v>
      </c>
      <c r="O341" s="344">
        <f>HLOOKUP($O$1071,$B$1071:$P$1194, $H341+1)*$G341</f>
        <v>0</v>
      </c>
      <c r="P341" s="344">
        <f>HLOOKUP($P$1071,$B$1071:$P$1194, $H341+1)*$G341</f>
        <v>0</v>
      </c>
      <c r="Q341" s="344">
        <f t="shared" ref="Q341" si="186">SUM(J341:P341)</f>
        <v>39.953852190540438</v>
      </c>
      <c r="R341" s="265">
        <f t="shared" ref="R341" si="187">Q341-G341</f>
        <v>0</v>
      </c>
    </row>
    <row r="342" spans="2:18" x14ac:dyDescent="0.2">
      <c r="B342" s="154"/>
      <c r="C342" s="157"/>
      <c r="D342" s="158"/>
      <c r="E342" s="439"/>
      <c r="F342" s="439"/>
      <c r="G342" s="440"/>
      <c r="H342" s="434"/>
      <c r="I342" s="156"/>
      <c r="J342" s="158"/>
      <c r="K342" s="158"/>
      <c r="L342" s="158"/>
      <c r="M342" s="158"/>
      <c r="N342" s="158"/>
      <c r="O342" s="158"/>
      <c r="P342" s="158"/>
      <c r="Q342" s="158"/>
      <c r="R342" s="441"/>
    </row>
    <row r="343" spans="2:18" x14ac:dyDescent="0.2">
      <c r="B343" s="154"/>
      <c r="C343" s="157"/>
      <c r="D343" s="158"/>
      <c r="E343" s="439"/>
      <c r="F343" s="439"/>
      <c r="G343" s="440"/>
      <c r="H343" s="434"/>
      <c r="I343" s="156"/>
      <c r="J343" s="158"/>
      <c r="K343" s="158"/>
      <c r="L343" s="158"/>
      <c r="M343" s="158"/>
      <c r="N343" s="158"/>
      <c r="O343" s="158"/>
      <c r="P343" s="158"/>
      <c r="Q343" s="158"/>
      <c r="R343" s="441"/>
    </row>
    <row r="344" spans="2:18" ht="13.5" thickBot="1" x14ac:dyDescent="0.25">
      <c r="B344" s="149"/>
      <c r="C344" s="149"/>
      <c r="D344" s="132"/>
      <c r="E344" s="442"/>
      <c r="F344" s="442"/>
      <c r="G344" s="443"/>
      <c r="H344" s="437"/>
      <c r="I344" s="164"/>
      <c r="J344" s="132"/>
      <c r="K344" s="132"/>
      <c r="L344" s="132"/>
      <c r="M344" s="132"/>
      <c r="N344" s="132"/>
      <c r="O344" s="132"/>
      <c r="P344" s="132"/>
      <c r="Q344" s="149"/>
      <c r="R344" s="444"/>
    </row>
    <row r="345" spans="2:18" ht="13.5" thickBot="1" x14ac:dyDescent="0.25">
      <c r="B345" s="445" t="s">
        <v>170</v>
      </c>
      <c r="C345" s="446"/>
      <c r="D345" s="447" t="s">
        <v>152</v>
      </c>
      <c r="E345" s="448">
        <f>E341</f>
        <v>39.953852190540438</v>
      </c>
      <c r="F345" s="448">
        <f t="shared" ref="F345:G345" si="188">F341</f>
        <v>0</v>
      </c>
      <c r="G345" s="448">
        <f t="shared" si="188"/>
        <v>39.953852190540438</v>
      </c>
      <c r="H345" s="449"/>
      <c r="I345" s="450"/>
      <c r="J345" s="451">
        <f t="shared" ref="J345:P345" si="189">J341</f>
        <v>24.531649568258064</v>
      </c>
      <c r="K345" s="451">
        <f t="shared" si="189"/>
        <v>2.3899466079222873</v>
      </c>
      <c r="L345" s="451">
        <f t="shared" si="189"/>
        <v>9.0922013622763505</v>
      </c>
      <c r="M345" s="451">
        <f t="shared" si="189"/>
        <v>1.4720523183291176</v>
      </c>
      <c r="N345" s="451">
        <f t="shared" si="189"/>
        <v>2.4680023337546171</v>
      </c>
      <c r="O345" s="451">
        <f t="shared" si="189"/>
        <v>0</v>
      </c>
      <c r="P345" s="451">
        <f t="shared" si="189"/>
        <v>0</v>
      </c>
      <c r="Q345" s="393">
        <f t="shared" ref="Q345" si="190">SUM(J345:P345)</f>
        <v>39.953852190540438</v>
      </c>
      <c r="R345" s="281">
        <f t="shared" ref="R345" si="191">Q345-G345</f>
        <v>0</v>
      </c>
    </row>
    <row r="346" spans="2:18" ht="13.5" thickBot="1" x14ac:dyDescent="0.25"/>
    <row r="347" spans="2:18" x14ac:dyDescent="0.2">
      <c r="B347" s="96" t="s">
        <v>0</v>
      </c>
      <c r="C347" s="239"/>
      <c r="D347" s="151"/>
      <c r="E347" s="423"/>
      <c r="F347" s="424"/>
      <c r="G347" s="425"/>
      <c r="H347" s="426"/>
      <c r="I347" s="150"/>
      <c r="K347" s="151"/>
      <c r="L347" s="151"/>
      <c r="M347" s="151"/>
      <c r="N347" s="151"/>
      <c r="O347" s="151"/>
      <c r="P347" s="151"/>
      <c r="Q347" s="151"/>
    </row>
    <row r="348" spans="2:18" x14ac:dyDescent="0.2">
      <c r="B348" s="102" t="s">
        <v>171</v>
      </c>
      <c r="C348" s="329"/>
      <c r="D348" s="151"/>
      <c r="E348" s="427"/>
      <c r="F348" s="427"/>
      <c r="G348" s="425"/>
      <c r="H348" s="426"/>
      <c r="I348" s="150"/>
      <c r="J348" s="151"/>
      <c r="K348" s="151"/>
      <c r="L348" s="151"/>
      <c r="M348" s="151"/>
      <c r="N348" s="151"/>
      <c r="O348" s="151"/>
      <c r="P348" s="151"/>
      <c r="Q348" s="151"/>
      <c r="R348" s="151"/>
    </row>
    <row r="349" spans="2:18" x14ac:dyDescent="0.2">
      <c r="B349" s="102" t="s">
        <v>531</v>
      </c>
      <c r="C349" s="329"/>
      <c r="D349" s="151"/>
      <c r="E349" s="427"/>
      <c r="F349" s="427"/>
      <c r="G349" s="425"/>
      <c r="H349" s="426"/>
      <c r="I349" s="150"/>
      <c r="J349" s="151"/>
      <c r="K349" s="151"/>
      <c r="L349" s="151"/>
      <c r="M349" s="151"/>
      <c r="N349" s="151"/>
      <c r="O349" s="151"/>
      <c r="P349" s="151"/>
      <c r="Q349" s="151"/>
      <c r="R349" s="151"/>
    </row>
    <row r="350" spans="2:18" ht="13.5" thickBot="1" x14ac:dyDescent="0.25">
      <c r="B350" s="103" t="s">
        <v>532</v>
      </c>
      <c r="C350" s="330"/>
      <c r="D350" s="104"/>
      <c r="E350" s="231" t="s">
        <v>539</v>
      </c>
      <c r="F350" s="231" t="s">
        <v>539</v>
      </c>
      <c r="G350" s="231" t="s">
        <v>539</v>
      </c>
      <c r="H350" s="232"/>
      <c r="J350" s="231" t="s">
        <v>539</v>
      </c>
      <c r="K350" s="231" t="s">
        <v>539</v>
      </c>
      <c r="L350" s="231" t="s">
        <v>539</v>
      </c>
      <c r="M350" s="231" t="s">
        <v>539</v>
      </c>
      <c r="N350" s="231" t="s">
        <v>539</v>
      </c>
      <c r="O350" s="231" t="s">
        <v>539</v>
      </c>
      <c r="P350" s="231" t="s">
        <v>539</v>
      </c>
      <c r="Q350" s="231" t="s">
        <v>539</v>
      </c>
      <c r="R350" s="151"/>
    </row>
    <row r="351" spans="2:18" ht="13.5" thickBot="1" x14ac:dyDescent="0.25">
      <c r="B351" s="151" t="s">
        <v>3</v>
      </c>
      <c r="C351" s="151"/>
      <c r="D351" s="105"/>
      <c r="E351" s="231"/>
      <c r="F351" s="231"/>
      <c r="G351" s="233"/>
      <c r="H351" s="232"/>
      <c r="I351" s="644" t="s">
        <v>512</v>
      </c>
      <c r="J351" s="645"/>
      <c r="K351" s="645"/>
      <c r="L351" s="645"/>
      <c r="M351" s="645"/>
      <c r="N351" s="645"/>
      <c r="O351" s="645"/>
      <c r="P351" s="645"/>
      <c r="Q351" s="646"/>
      <c r="R351" s="150"/>
    </row>
    <row r="352" spans="2:18" x14ac:dyDescent="0.2">
      <c r="B352" s="373"/>
      <c r="C352" s="373"/>
      <c r="D352" s="235"/>
      <c r="E352" s="236"/>
      <c r="F352" s="236" t="s">
        <v>513</v>
      </c>
      <c r="G352" s="237" t="s">
        <v>514</v>
      </c>
      <c r="H352" s="603"/>
      <c r="I352" s="239"/>
      <c r="J352" s="235"/>
      <c r="K352" s="240"/>
      <c r="L352" s="240"/>
      <c r="M352" s="240"/>
      <c r="N352" s="235"/>
      <c r="O352" s="240"/>
      <c r="P352" s="240"/>
      <c r="Q352" s="241"/>
      <c r="R352" s="242"/>
    </row>
    <row r="353" spans="2:18" ht="11.25" x14ac:dyDescent="0.2">
      <c r="B353" s="245" t="s">
        <v>4</v>
      </c>
      <c r="C353" s="245" t="s">
        <v>5</v>
      </c>
      <c r="D353" s="245" t="s">
        <v>6</v>
      </c>
      <c r="E353" s="246" t="s">
        <v>727</v>
      </c>
      <c r="F353" s="246" t="s">
        <v>515</v>
      </c>
      <c r="G353" s="247" t="s">
        <v>516</v>
      </c>
      <c r="H353" s="248" t="s">
        <v>517</v>
      </c>
      <c r="I353" s="249" t="s">
        <v>518</v>
      </c>
      <c r="J353" s="245" t="s">
        <v>7</v>
      </c>
      <c r="K353" s="245" t="s">
        <v>8</v>
      </c>
      <c r="L353" s="245" t="s">
        <v>8</v>
      </c>
      <c r="M353" s="245" t="s">
        <v>9</v>
      </c>
      <c r="N353" s="245" t="s">
        <v>10</v>
      </c>
      <c r="O353" s="245" t="s">
        <v>57</v>
      </c>
      <c r="P353" s="245" t="s">
        <v>57</v>
      </c>
      <c r="Q353" s="250" t="s">
        <v>519</v>
      </c>
      <c r="R353" s="292"/>
    </row>
    <row r="354" spans="2:18" ht="11.25" x14ac:dyDescent="0.2">
      <c r="B354" s="245" t="s">
        <v>11</v>
      </c>
      <c r="C354" s="245"/>
      <c r="D354" s="245" t="s">
        <v>520</v>
      </c>
      <c r="E354" s="246" t="s">
        <v>490</v>
      </c>
      <c r="F354" s="246" t="s">
        <v>827</v>
      </c>
      <c r="G354" s="247" t="s">
        <v>490</v>
      </c>
      <c r="H354" s="248" t="s">
        <v>522</v>
      </c>
      <c r="I354" s="249" t="s">
        <v>523</v>
      </c>
      <c r="J354" s="245"/>
      <c r="K354" s="252" t="s">
        <v>524</v>
      </c>
      <c r="L354" s="252" t="s">
        <v>525</v>
      </c>
      <c r="M354" s="245"/>
      <c r="N354" s="245"/>
      <c r="O354" s="245" t="s">
        <v>59</v>
      </c>
      <c r="P354" s="245" t="s">
        <v>60</v>
      </c>
      <c r="Q354" s="250" t="s">
        <v>526</v>
      </c>
      <c r="R354" s="292" t="s">
        <v>540</v>
      </c>
    </row>
    <row r="355" spans="2:18" ht="13.5" thickBot="1" x14ac:dyDescent="0.25">
      <c r="B355" s="258"/>
      <c r="C355" s="258"/>
      <c r="D355" s="253"/>
      <c r="E355" s="254"/>
      <c r="F355" s="254"/>
      <c r="G355" s="255"/>
      <c r="H355" s="608"/>
      <c r="I355" s="257" t="s">
        <v>527</v>
      </c>
      <c r="J355" s="258"/>
      <c r="K355" s="258"/>
      <c r="L355" s="259"/>
      <c r="M355" s="259"/>
      <c r="N355" s="259"/>
      <c r="O355" s="259"/>
      <c r="P355" s="259"/>
      <c r="Q355" s="260"/>
      <c r="R355" s="334"/>
    </row>
    <row r="356" spans="2:18" x14ac:dyDescent="0.2">
      <c r="B356" s="152"/>
      <c r="C356" s="152"/>
      <c r="D356" s="152"/>
      <c r="E356" s="428"/>
      <c r="F356" s="428"/>
      <c r="G356" s="429"/>
      <c r="H356" s="430"/>
      <c r="I356" s="159"/>
      <c r="J356" s="152"/>
      <c r="K356" s="152"/>
      <c r="L356" s="152"/>
      <c r="M356" s="152"/>
      <c r="N356" s="152"/>
      <c r="O356" s="152"/>
      <c r="P356" s="152"/>
      <c r="Q356" s="152"/>
      <c r="R356" s="431"/>
    </row>
    <row r="357" spans="2:18" x14ac:dyDescent="0.2">
      <c r="B357" s="153" t="s">
        <v>169</v>
      </c>
      <c r="C357" s="154"/>
      <c r="D357" s="155"/>
      <c r="E357" s="432"/>
      <c r="F357" s="432"/>
      <c r="G357" s="433"/>
      <c r="H357" s="434"/>
      <c r="I357" s="157"/>
      <c r="J357" s="162"/>
      <c r="K357" s="162"/>
      <c r="L357" s="162"/>
      <c r="M357" s="162"/>
      <c r="N357" s="162"/>
      <c r="O357" s="162"/>
      <c r="P357" s="162"/>
      <c r="Q357" s="157"/>
      <c r="R357" s="435"/>
    </row>
    <row r="358" spans="2:18" x14ac:dyDescent="0.2">
      <c r="B358" s="153"/>
      <c r="C358" s="149"/>
      <c r="D358" s="132"/>
      <c r="E358" s="313"/>
      <c r="F358" s="313"/>
      <c r="G358" s="436"/>
      <c r="H358" s="437"/>
      <c r="I358" s="161"/>
      <c r="J358" s="160"/>
      <c r="K358" s="160"/>
      <c r="L358" s="160"/>
      <c r="M358" s="160"/>
      <c r="N358" s="160"/>
      <c r="O358" s="160"/>
      <c r="P358" s="160"/>
      <c r="Q358" s="161"/>
      <c r="R358" s="438"/>
    </row>
    <row r="359" spans="2:18" x14ac:dyDescent="0.2">
      <c r="B359" s="149" t="s">
        <v>474</v>
      </c>
      <c r="C359" s="149"/>
      <c r="D359" s="155" t="s">
        <v>153</v>
      </c>
      <c r="E359" s="313"/>
      <c r="F359" s="313"/>
      <c r="G359" s="436"/>
      <c r="H359" s="437"/>
      <c r="I359" s="161"/>
      <c r="J359" s="160"/>
      <c r="K359" s="452"/>
      <c r="L359" s="452"/>
      <c r="M359" s="452"/>
      <c r="N359" s="452"/>
      <c r="O359" s="452"/>
      <c r="P359" s="452"/>
      <c r="Q359" s="452"/>
      <c r="R359" s="346"/>
    </row>
    <row r="360" spans="2:18" x14ac:dyDescent="0.2">
      <c r="B360" s="164">
        <v>2281</v>
      </c>
      <c r="C360" s="453" t="s">
        <v>175</v>
      </c>
      <c r="D360" s="155"/>
      <c r="E360" s="313">
        <f>'[2]I-A.1 to II-F'!R348</f>
        <v>0</v>
      </c>
      <c r="F360" s="313"/>
      <c r="G360" s="352">
        <f t="shared" ref="G360:G363" si="192">E360+F360</f>
        <v>0</v>
      </c>
      <c r="H360" s="272">
        <v>44</v>
      </c>
      <c r="I360" s="143" t="str">
        <f>VLOOKUP($H360,$B$1071:$Q$1194,3)</f>
        <v>METPLT</v>
      </c>
      <c r="J360" s="344">
        <f>HLOOKUP($J$1071,$B$1071:$P$1194, $H360+1)*$G360</f>
        <v>0</v>
      </c>
      <c r="K360" s="344">
        <f>HLOOKUP($K$1071,$B$1071:$P$1194, $H360+1)*$G360</f>
        <v>0</v>
      </c>
      <c r="L360" s="344">
        <f>HLOOKUP($L$1071,$B$1071:$P$1194, $H360+1)*$G360</f>
        <v>0</v>
      </c>
      <c r="M360" s="344">
        <f>HLOOKUP($M$1071,$B$1071:$P$1194, $H360+1)*$G360</f>
        <v>0</v>
      </c>
      <c r="N360" s="344">
        <f>HLOOKUP($N$1071,$B$1071:$P$1194, $H360+1)*$G360</f>
        <v>0</v>
      </c>
      <c r="O360" s="344">
        <f>HLOOKUP($O$1071,$B$1071:$P$1194, $H360+1)*$G360</f>
        <v>0</v>
      </c>
      <c r="P360" s="344">
        <f>HLOOKUP($P$1071,$B$1071:$P$1194, $H360+1)*$G360</f>
        <v>0</v>
      </c>
      <c r="Q360" s="344">
        <f t="shared" ref="Q360:Q365" si="193">SUM(J360:P360)</f>
        <v>0</v>
      </c>
      <c r="R360" s="265">
        <f t="shared" ref="R360:R363" si="194">Q360-G360</f>
        <v>0</v>
      </c>
    </row>
    <row r="361" spans="2:18" x14ac:dyDescent="0.2">
      <c r="B361" s="164">
        <v>2282</v>
      </c>
      <c r="C361" s="453" t="s">
        <v>172</v>
      </c>
      <c r="D361" s="158"/>
      <c r="E361" s="313">
        <f>'[2]I-A.1 to II-F'!R349</f>
        <v>-81.899813763136592</v>
      </c>
      <c r="F361" s="432"/>
      <c r="G361" s="352">
        <f t="shared" si="192"/>
        <v>-81.899813763136592</v>
      </c>
      <c r="H361" s="272">
        <v>44</v>
      </c>
      <c r="I361" s="143" t="str">
        <f>VLOOKUP($H361,$B$1071:$Q$1194,3)</f>
        <v>METPLT</v>
      </c>
      <c r="J361" s="344">
        <f>HLOOKUP($J$1071,$B$1071:$P$1194, $H361+1)*$G361</f>
        <v>-50.286453515452351</v>
      </c>
      <c r="K361" s="344">
        <f>HLOOKUP($K$1071,$B$1071:$P$1194, $H361+1)*$G361</f>
        <v>-4.8990565705456133</v>
      </c>
      <c r="L361" s="344">
        <f>HLOOKUP($L$1071,$B$1071:$P$1194, $H361+1)*$G361</f>
        <v>-18.637742231115197</v>
      </c>
      <c r="M361" s="344">
        <f>HLOOKUP($M$1071,$B$1071:$P$1194, $H361+1)*$G361</f>
        <v>-3.0175015451774745</v>
      </c>
      <c r="N361" s="344">
        <f>HLOOKUP($N$1071,$B$1071:$P$1194, $H361+1)*$G361</f>
        <v>-5.05905990084596</v>
      </c>
      <c r="O361" s="344">
        <f>HLOOKUP($O$1071,$B$1071:$P$1194, $H361+1)*$G361</f>
        <v>0</v>
      </c>
      <c r="P361" s="344">
        <f>HLOOKUP($P$1071,$B$1071:$P$1194, $H361+1)*$G361</f>
        <v>0</v>
      </c>
      <c r="Q361" s="344">
        <f t="shared" si="193"/>
        <v>-81.899813763136606</v>
      </c>
      <c r="R361" s="265">
        <f t="shared" si="194"/>
        <v>0</v>
      </c>
    </row>
    <row r="362" spans="2:18" x14ac:dyDescent="0.2">
      <c r="B362" s="164">
        <v>2282</v>
      </c>
      <c r="C362" s="453" t="s">
        <v>173</v>
      </c>
      <c r="D362" s="132"/>
      <c r="E362" s="313">
        <f>'[2]I-A.1 to II-F'!R350</f>
        <v>-415.21929805256934</v>
      </c>
      <c r="F362" s="313"/>
      <c r="G362" s="352">
        <f t="shared" si="192"/>
        <v>-415.21929805256934</v>
      </c>
      <c r="H362" s="272">
        <v>44</v>
      </c>
      <c r="I362" s="143" t="str">
        <f>VLOOKUP($H362,$B$1071:$Q$1194,3)</f>
        <v>METPLT</v>
      </c>
      <c r="J362" s="344">
        <f>HLOOKUP($J$1071,$B$1071:$P$1194, $H362+1)*$G362</f>
        <v>-254.94448608425779</v>
      </c>
      <c r="K362" s="344">
        <f>HLOOKUP($K$1071,$B$1071:$P$1194, $H362+1)*$G362</f>
        <v>-24.837453675106772</v>
      </c>
      <c r="L362" s="344">
        <f>HLOOKUP($L$1071,$B$1071:$P$1194, $H362+1)*$G362</f>
        <v>-94.49044986683009</v>
      </c>
      <c r="M362" s="344">
        <f>HLOOKUP($M$1071,$B$1071:$P$1194, $H362+1)*$G362</f>
        <v>-15.298262790740074</v>
      </c>
      <c r="N362" s="344">
        <f>HLOOKUP($N$1071,$B$1071:$P$1194, $H362+1)*$G362</f>
        <v>-25.648645635634605</v>
      </c>
      <c r="O362" s="344">
        <f>HLOOKUP($O$1071,$B$1071:$P$1194, $H362+1)*$G362</f>
        <v>0</v>
      </c>
      <c r="P362" s="344">
        <f>HLOOKUP($P$1071,$B$1071:$P$1194, $H362+1)*$G362</f>
        <v>0</v>
      </c>
      <c r="Q362" s="344">
        <f t="shared" si="193"/>
        <v>-415.21929805256929</v>
      </c>
      <c r="R362" s="265">
        <f t="shared" si="194"/>
        <v>0</v>
      </c>
    </row>
    <row r="363" spans="2:18" x14ac:dyDescent="0.2">
      <c r="B363" s="164">
        <v>2282</v>
      </c>
      <c r="C363" s="453" t="s">
        <v>174</v>
      </c>
      <c r="D363" s="155"/>
      <c r="E363" s="313">
        <f>'[2]I-A.1 to II-F'!R351</f>
        <v>-733.45526333466125</v>
      </c>
      <c r="F363" s="432"/>
      <c r="G363" s="352">
        <f t="shared" si="192"/>
        <v>-733.45526333466125</v>
      </c>
      <c r="H363" s="272">
        <v>79</v>
      </c>
      <c r="I363" s="143" t="str">
        <f>VLOOKUP($H363,$B$1071:$Q$1194,3)</f>
        <v>METO&amp;M</v>
      </c>
      <c r="J363" s="344">
        <f>HLOOKUP($J$1071,$B$1071:$P$1194, $H363+1)*$G363</f>
        <v>-528.32138066488244</v>
      </c>
      <c r="K363" s="344">
        <f>HLOOKUP($K$1071,$B$1071:$P$1194, $H363+1)*$G363</f>
        <v>-36.330148437613524</v>
      </c>
      <c r="L363" s="344">
        <f>HLOOKUP($L$1071,$B$1071:$P$1194, $H363+1)*$G363</f>
        <v>-132.29353095292086</v>
      </c>
      <c r="M363" s="344">
        <f>HLOOKUP($M$1071,$B$1071:$P$1194, $H363+1)*$G363</f>
        <v>-20.339491023495267</v>
      </c>
      <c r="N363" s="344">
        <f>HLOOKUP($N$1071,$B$1071:$P$1194, $H363+1)*$G363</f>
        <v>-16.170712255749081</v>
      </c>
      <c r="O363" s="344">
        <f>HLOOKUP($O$1071,$B$1071:$P$1194, $H363+1)*$G363</f>
        <v>0</v>
      </c>
      <c r="P363" s="344">
        <f>HLOOKUP($P$1071,$B$1071:$P$1194, $H363+1)*$G363</f>
        <v>0</v>
      </c>
      <c r="Q363" s="344">
        <f t="shared" si="193"/>
        <v>-733.45526333466114</v>
      </c>
      <c r="R363" s="265">
        <f t="shared" si="194"/>
        <v>0</v>
      </c>
    </row>
    <row r="364" spans="2:18" x14ac:dyDescent="0.2">
      <c r="B364" s="149"/>
      <c r="C364" s="161"/>
      <c r="D364" s="155"/>
      <c r="E364" s="432"/>
      <c r="F364" s="432"/>
      <c r="G364" s="436"/>
      <c r="H364" s="437"/>
      <c r="I364" s="161"/>
      <c r="J364" s="160"/>
      <c r="K364" s="452"/>
      <c r="L364" s="452"/>
      <c r="M364" s="452"/>
      <c r="N364" s="452"/>
      <c r="O364" s="452"/>
      <c r="P364" s="452"/>
      <c r="Q364" s="452"/>
      <c r="R364" s="346"/>
    </row>
    <row r="365" spans="2:18" x14ac:dyDescent="0.2">
      <c r="B365" s="149"/>
      <c r="C365" s="157" t="s">
        <v>18</v>
      </c>
      <c r="D365" s="155"/>
      <c r="E365" s="432">
        <f>SUM(E360:E363)</f>
        <v>-1230.5743751503671</v>
      </c>
      <c r="F365" s="432">
        <f>SUM(F360:F363)</f>
        <v>0</v>
      </c>
      <c r="G365" s="432">
        <f>SUM(G360:G363)</f>
        <v>-1230.5743751503671</v>
      </c>
      <c r="H365" s="437"/>
      <c r="I365" s="161"/>
      <c r="J365" s="432">
        <f t="shared" ref="J365:P365" si="195">SUM(J360:J363)</f>
        <v>-833.55232026459259</v>
      </c>
      <c r="K365" s="432">
        <f t="shared" si="195"/>
        <v>-66.066658683265914</v>
      </c>
      <c r="L365" s="432">
        <f t="shared" si="195"/>
        <v>-245.42172305086615</v>
      </c>
      <c r="M365" s="432">
        <f t="shared" si="195"/>
        <v>-38.65525535941282</v>
      </c>
      <c r="N365" s="432">
        <f t="shared" si="195"/>
        <v>-46.878417792229641</v>
      </c>
      <c r="O365" s="432">
        <f t="shared" si="195"/>
        <v>0</v>
      </c>
      <c r="P365" s="432">
        <f t="shared" si="195"/>
        <v>0</v>
      </c>
      <c r="Q365" s="344">
        <f t="shared" si="193"/>
        <v>-1230.5743751503671</v>
      </c>
      <c r="R365" s="265">
        <f t="shared" ref="R365" si="196">Q365-G365</f>
        <v>0</v>
      </c>
    </row>
    <row r="366" spans="2:18" x14ac:dyDescent="0.2">
      <c r="B366" s="149"/>
      <c r="C366" s="161"/>
      <c r="D366" s="155"/>
      <c r="E366" s="432"/>
      <c r="F366" s="432"/>
      <c r="G366" s="436"/>
      <c r="H366" s="437"/>
      <c r="I366" s="161"/>
      <c r="J366" s="160"/>
      <c r="K366" s="452"/>
      <c r="L366" s="452"/>
      <c r="M366" s="452"/>
      <c r="N366" s="452"/>
      <c r="O366" s="452"/>
      <c r="P366" s="452"/>
      <c r="Q366" s="452"/>
      <c r="R366" s="346"/>
    </row>
    <row r="367" spans="2:18" x14ac:dyDescent="0.2">
      <c r="B367" s="149" t="s">
        <v>473</v>
      </c>
      <c r="C367" s="161"/>
      <c r="D367" s="155"/>
      <c r="E367" s="432"/>
      <c r="F367" s="432"/>
      <c r="G367" s="436"/>
      <c r="H367" s="437"/>
      <c r="I367" s="161"/>
      <c r="J367" s="160"/>
      <c r="K367" s="452"/>
      <c r="L367" s="452"/>
      <c r="M367" s="452"/>
      <c r="N367" s="452"/>
      <c r="O367" s="452"/>
      <c r="P367" s="452"/>
      <c r="Q367" s="452"/>
      <c r="R367" s="346"/>
    </row>
    <row r="368" spans="2:18" x14ac:dyDescent="0.2">
      <c r="B368" s="164">
        <v>1900</v>
      </c>
      <c r="C368" s="453" t="s">
        <v>472</v>
      </c>
      <c r="D368" s="155"/>
      <c r="E368" s="313">
        <f>'[2]I-A.1 to II-F'!R355</f>
        <v>5204.8661950067144</v>
      </c>
      <c r="F368" s="432"/>
      <c r="G368" s="352">
        <f t="shared" ref="G368:G370" si="197">E368+F368</f>
        <v>5204.8661950067144</v>
      </c>
      <c r="H368" s="272">
        <v>44</v>
      </c>
      <c r="I368" s="143" t="str">
        <f>VLOOKUP($H368,$B$1071:$Q$1194,3)</f>
        <v>METPLT</v>
      </c>
      <c r="J368" s="344">
        <f>HLOOKUP($J$1071,$B$1071:$P$1194, $H368+1)*$G368</f>
        <v>3195.7858014954613</v>
      </c>
      <c r="K368" s="344">
        <f>HLOOKUP($K$1071,$B$1071:$P$1194, $H368+1)*$G368</f>
        <v>311.34300262518491</v>
      </c>
      <c r="L368" s="344">
        <f>HLOOKUP($L$1071,$B$1071:$P$1194, $H368+1)*$G368</f>
        <v>1184.4587921840146</v>
      </c>
      <c r="M368" s="344">
        <f>HLOOKUP($M$1071,$B$1071:$P$1194, $H368+1)*$G368</f>
        <v>191.76712454191139</v>
      </c>
      <c r="N368" s="344">
        <f>HLOOKUP($N$1071,$B$1071:$P$1194, $H368+1)*$G368</f>
        <v>321.51147416014226</v>
      </c>
      <c r="O368" s="344">
        <f>HLOOKUP($O$1071,$B$1071:$P$1194, $H368+1)*$G368</f>
        <v>0</v>
      </c>
      <c r="P368" s="344">
        <f>HLOOKUP($P$1071,$B$1071:$P$1194, $H368+1)*$G368</f>
        <v>0</v>
      </c>
      <c r="Q368" s="344">
        <f>SUM(J368:P368)</f>
        <v>5204.8661950067144</v>
      </c>
      <c r="R368" s="265">
        <f t="shared" ref="R368:R370" si="198">Q368-G368</f>
        <v>0</v>
      </c>
    </row>
    <row r="369" spans="2:18" x14ac:dyDescent="0.2">
      <c r="B369" s="164">
        <v>2820</v>
      </c>
      <c r="C369" s="453" t="s">
        <v>471</v>
      </c>
      <c r="D369" s="155"/>
      <c r="E369" s="313">
        <f>'[2]I-A.1 to II-F'!R356</f>
        <v>-31687.293227796883</v>
      </c>
      <c r="F369" s="432"/>
      <c r="G369" s="352">
        <f t="shared" si="197"/>
        <v>-31687.293227796883</v>
      </c>
      <c r="H369" s="272">
        <v>44</v>
      </c>
      <c r="I369" s="143" t="str">
        <f>VLOOKUP($H369,$B$1071:$Q$1194,3)</f>
        <v>METPLT</v>
      </c>
      <c r="J369" s="344">
        <f>HLOOKUP($J$1071,$B$1071:$P$1194, $H369+1)*$G369</f>
        <v>-19455.985608691699</v>
      </c>
      <c r="K369" s="344">
        <f>HLOOKUP($K$1071,$B$1071:$P$1194, $H369+1)*$G369</f>
        <v>-1895.4602575704141</v>
      </c>
      <c r="L369" s="344">
        <f>HLOOKUP($L$1071,$B$1071:$P$1194, $H369+1)*$G369</f>
        <v>-7211.0005633158416</v>
      </c>
      <c r="M369" s="344">
        <f>HLOOKUP($M$1071,$B$1071:$P$1194, $H369+1)*$G369</f>
        <v>-1167.4807534227402</v>
      </c>
      <c r="N369" s="344">
        <f>HLOOKUP($N$1071,$B$1071:$P$1194, $H369+1)*$G369</f>
        <v>-1957.3660447961865</v>
      </c>
      <c r="O369" s="344">
        <f>HLOOKUP($O$1071,$B$1071:$P$1194, $H369+1)*$G369</f>
        <v>0</v>
      </c>
      <c r="P369" s="344">
        <f>HLOOKUP($P$1071,$B$1071:$P$1194, $H369+1)*$G369</f>
        <v>0</v>
      </c>
      <c r="Q369" s="344">
        <f>SUM(J369:P369)</f>
        <v>-31687.293227796879</v>
      </c>
      <c r="R369" s="265">
        <f t="shared" si="198"/>
        <v>0</v>
      </c>
    </row>
    <row r="370" spans="2:18" x14ac:dyDescent="0.2">
      <c r="B370" s="164">
        <v>2830</v>
      </c>
      <c r="C370" s="453" t="s">
        <v>470</v>
      </c>
      <c r="D370" s="155"/>
      <c r="E370" s="313">
        <f>'[2]I-A.1 to II-F'!R357</f>
        <v>-199.74972327990764</v>
      </c>
      <c r="F370" s="432"/>
      <c r="G370" s="352">
        <f t="shared" si="197"/>
        <v>-199.74972327990764</v>
      </c>
      <c r="H370" s="272">
        <v>44</v>
      </c>
      <c r="I370" s="143" t="str">
        <f>VLOOKUP($H370,$B$1071:$Q$1194,3)</f>
        <v>METPLT</v>
      </c>
      <c r="J370" s="344">
        <f>HLOOKUP($J$1071,$B$1071:$P$1194, $H370+1)*$G370</f>
        <v>-122.64625171786049</v>
      </c>
      <c r="K370" s="344">
        <f>HLOOKUP($K$1071,$B$1071:$P$1194, $H370+1)*$G370</f>
        <v>-11.948564341419349</v>
      </c>
      <c r="L370" s="344">
        <f>HLOOKUP($L$1071,$B$1071:$P$1194, $H370+1)*$G370</f>
        <v>-45.45656067051025</v>
      </c>
      <c r="M370" s="344">
        <f>HLOOKUP($M$1071,$B$1071:$P$1194, $H370+1)*$G370</f>
        <v>-7.35954174925355</v>
      </c>
      <c r="N370" s="344">
        <f>HLOOKUP($N$1071,$B$1071:$P$1194, $H370+1)*$G370</f>
        <v>-12.338804800864002</v>
      </c>
      <c r="O370" s="344">
        <f>HLOOKUP($O$1071,$B$1071:$P$1194, $H370+1)*$G370</f>
        <v>0</v>
      </c>
      <c r="P370" s="344">
        <f>HLOOKUP($P$1071,$B$1071:$P$1194, $H370+1)*$G370</f>
        <v>0</v>
      </c>
      <c r="Q370" s="344">
        <f>SUM(J370:P370)</f>
        <v>-199.74972327990764</v>
      </c>
      <c r="R370" s="265">
        <f t="shared" si="198"/>
        <v>0</v>
      </c>
    </row>
    <row r="371" spans="2:18" x14ac:dyDescent="0.2">
      <c r="B371" s="149"/>
      <c r="C371" s="161"/>
      <c r="D371" s="155"/>
      <c r="E371" s="432"/>
      <c r="F371" s="432"/>
      <c r="G371" s="436"/>
      <c r="H371" s="437"/>
      <c r="I371" s="161"/>
      <c r="J371" s="160"/>
      <c r="K371" s="452"/>
      <c r="L371" s="452"/>
      <c r="M371" s="452"/>
      <c r="N371" s="452"/>
      <c r="O371" s="452"/>
      <c r="P371" s="452"/>
      <c r="Q371" s="452"/>
      <c r="R371" s="346"/>
    </row>
    <row r="372" spans="2:18" x14ac:dyDescent="0.2">
      <c r="B372" s="149"/>
      <c r="C372" s="157" t="s">
        <v>18</v>
      </c>
      <c r="D372" s="155"/>
      <c r="E372" s="432">
        <f>SUM(E368:E370)</f>
        <v>-26682.176756070075</v>
      </c>
      <c r="F372" s="432">
        <f>SUM(F368:F370)</f>
        <v>0</v>
      </c>
      <c r="G372" s="432">
        <f>SUM(G368:G370)</f>
        <v>-26682.176756070075</v>
      </c>
      <c r="H372" s="437"/>
      <c r="I372" s="161"/>
      <c r="J372" s="432">
        <f t="shared" ref="J372:P372" si="199">SUM(J368:J370)</f>
        <v>-16382.846058914098</v>
      </c>
      <c r="K372" s="432">
        <f t="shared" si="199"/>
        <v>-1596.0658192866485</v>
      </c>
      <c r="L372" s="432">
        <f t="shared" si="199"/>
        <v>-6071.9983318023369</v>
      </c>
      <c r="M372" s="432">
        <f t="shared" si="199"/>
        <v>-983.07317063008247</v>
      </c>
      <c r="N372" s="432">
        <f t="shared" si="199"/>
        <v>-1648.1933754369081</v>
      </c>
      <c r="O372" s="432">
        <f t="shared" si="199"/>
        <v>0</v>
      </c>
      <c r="P372" s="432">
        <f t="shared" si="199"/>
        <v>0</v>
      </c>
      <c r="Q372" s="344">
        <f t="shared" ref="Q372" si="200">SUM(J372:P372)</f>
        <v>-26682.176756070075</v>
      </c>
      <c r="R372" s="265">
        <f t="shared" ref="R372" si="201">Q372-G372</f>
        <v>0</v>
      </c>
    </row>
    <row r="373" spans="2:18" ht="13.5" thickBot="1" x14ac:dyDescent="0.25">
      <c r="B373" s="149"/>
      <c r="C373" s="149"/>
      <c r="D373" s="132"/>
      <c r="E373" s="313"/>
      <c r="F373" s="313"/>
      <c r="G373" s="436"/>
      <c r="H373" s="437"/>
      <c r="I373" s="161"/>
      <c r="J373" s="160"/>
      <c r="K373" s="160"/>
      <c r="L373" s="160"/>
      <c r="M373" s="160"/>
      <c r="N373" s="160"/>
      <c r="O373" s="160"/>
      <c r="P373" s="160"/>
      <c r="Q373" s="161"/>
      <c r="R373" s="438"/>
    </row>
    <row r="374" spans="2:18" ht="13.5" thickBot="1" x14ac:dyDescent="0.25">
      <c r="B374" s="454" t="s">
        <v>176</v>
      </c>
      <c r="C374" s="455"/>
      <c r="D374" s="447" t="s">
        <v>153</v>
      </c>
      <c r="E374" s="456">
        <f>E372+E365</f>
        <v>-27912.751131220444</v>
      </c>
      <c r="F374" s="456">
        <f t="shared" ref="F374:G374" si="202">F372+F365</f>
        <v>0</v>
      </c>
      <c r="G374" s="456">
        <f t="shared" si="202"/>
        <v>-27912.751131220444</v>
      </c>
      <c r="H374" s="457"/>
      <c r="I374" s="458"/>
      <c r="J374" s="456">
        <f t="shared" ref="J374:P374" si="203">J372+J365</f>
        <v>-17216.398379178689</v>
      </c>
      <c r="K374" s="456">
        <f t="shared" si="203"/>
        <v>-1662.1324779699144</v>
      </c>
      <c r="L374" s="456">
        <f t="shared" si="203"/>
        <v>-6317.4200548532026</v>
      </c>
      <c r="M374" s="456">
        <f t="shared" si="203"/>
        <v>-1021.7284259894952</v>
      </c>
      <c r="N374" s="456">
        <f t="shared" si="203"/>
        <v>-1695.0717932291377</v>
      </c>
      <c r="O374" s="456">
        <f t="shared" si="203"/>
        <v>0</v>
      </c>
      <c r="P374" s="456">
        <f t="shared" si="203"/>
        <v>0</v>
      </c>
      <c r="Q374" s="393">
        <f t="shared" ref="Q374" si="204">SUM(J374:P374)</f>
        <v>-27912.751131220437</v>
      </c>
      <c r="R374" s="281">
        <f t="shared" ref="R374" si="205">Q374-G374</f>
        <v>0</v>
      </c>
    </row>
    <row r="375" spans="2:18" ht="13.5" thickBot="1" x14ac:dyDescent="0.25"/>
    <row r="376" spans="2:18" x14ac:dyDescent="0.2">
      <c r="B376" s="96" t="s">
        <v>0</v>
      </c>
      <c r="C376" s="239"/>
      <c r="D376" s="151"/>
      <c r="E376" s="423"/>
      <c r="F376" s="424"/>
      <c r="G376" s="425"/>
      <c r="H376" s="426"/>
      <c r="I376" s="150"/>
      <c r="K376" s="151"/>
      <c r="L376" s="151"/>
      <c r="M376" s="151"/>
      <c r="N376" s="151"/>
      <c r="O376" s="151"/>
      <c r="P376" s="151"/>
      <c r="Q376" s="151"/>
    </row>
    <row r="377" spans="2:18" x14ac:dyDescent="0.2">
      <c r="B377" s="102" t="s">
        <v>177</v>
      </c>
      <c r="C377" s="329"/>
      <c r="D377" s="151"/>
      <c r="E377" s="427"/>
      <c r="F377" s="427"/>
      <c r="G377" s="425"/>
      <c r="H377" s="426"/>
      <c r="I377" s="150"/>
      <c r="J377" s="151"/>
      <c r="K377" s="151"/>
      <c r="L377" s="151"/>
      <c r="M377" s="151"/>
      <c r="N377" s="151"/>
      <c r="O377" s="151"/>
      <c r="P377" s="151"/>
      <c r="Q377" s="151"/>
      <c r="R377" s="151"/>
    </row>
    <row r="378" spans="2:18" x14ac:dyDescent="0.2">
      <c r="B378" s="102" t="s">
        <v>531</v>
      </c>
      <c r="C378" s="329"/>
      <c r="D378" s="151"/>
      <c r="E378" s="427"/>
      <c r="F378" s="427"/>
      <c r="G378" s="425"/>
      <c r="H378" s="426"/>
      <c r="I378" s="150"/>
      <c r="J378" s="151"/>
      <c r="K378" s="151"/>
      <c r="L378" s="151"/>
      <c r="M378" s="151"/>
      <c r="N378" s="151"/>
      <c r="O378" s="151"/>
      <c r="P378" s="151"/>
      <c r="Q378" s="151"/>
      <c r="R378" s="151"/>
    </row>
    <row r="379" spans="2:18" ht="13.5" thickBot="1" x14ac:dyDescent="0.25">
      <c r="B379" s="103" t="s">
        <v>532</v>
      </c>
      <c r="C379" s="330"/>
      <c r="D379" s="104"/>
      <c r="E379" s="231" t="s">
        <v>539</v>
      </c>
      <c r="F379" s="231" t="s">
        <v>539</v>
      </c>
      <c r="G379" s="231" t="s">
        <v>539</v>
      </c>
      <c r="H379" s="232"/>
      <c r="J379" s="231" t="s">
        <v>539</v>
      </c>
      <c r="K379" s="231" t="s">
        <v>539</v>
      </c>
      <c r="L379" s="231" t="s">
        <v>539</v>
      </c>
      <c r="M379" s="231" t="s">
        <v>539</v>
      </c>
      <c r="N379" s="231" t="s">
        <v>539</v>
      </c>
      <c r="O379" s="231" t="s">
        <v>539</v>
      </c>
      <c r="P379" s="231" t="s">
        <v>539</v>
      </c>
      <c r="Q379" s="231" t="s">
        <v>539</v>
      </c>
      <c r="R379" s="151"/>
    </row>
    <row r="380" spans="2:18" ht="13.5" thickBot="1" x14ac:dyDescent="0.25">
      <c r="B380" s="151" t="s">
        <v>3</v>
      </c>
      <c r="C380" s="151"/>
      <c r="D380" s="105"/>
      <c r="E380" s="231"/>
      <c r="F380" s="231"/>
      <c r="G380" s="233"/>
      <c r="H380" s="232"/>
      <c r="I380" s="644" t="s">
        <v>512</v>
      </c>
      <c r="J380" s="645"/>
      <c r="K380" s="645"/>
      <c r="L380" s="645"/>
      <c r="M380" s="645"/>
      <c r="N380" s="645"/>
      <c r="O380" s="645"/>
      <c r="P380" s="645"/>
      <c r="Q380" s="646"/>
      <c r="R380" s="150"/>
    </row>
    <row r="381" spans="2:18" x14ac:dyDescent="0.2">
      <c r="B381" s="373"/>
      <c r="C381" s="373"/>
      <c r="D381" s="235"/>
      <c r="E381" s="236"/>
      <c r="F381" s="236" t="s">
        <v>513</v>
      </c>
      <c r="G381" s="237" t="s">
        <v>514</v>
      </c>
      <c r="H381" s="603"/>
      <c r="I381" s="239"/>
      <c r="J381" s="235"/>
      <c r="K381" s="240"/>
      <c r="L381" s="240"/>
      <c r="M381" s="240"/>
      <c r="N381" s="235"/>
      <c r="O381" s="240"/>
      <c r="P381" s="240"/>
      <c r="Q381" s="241"/>
      <c r="R381" s="242"/>
    </row>
    <row r="382" spans="2:18" ht="11.25" x14ac:dyDescent="0.2">
      <c r="B382" s="245" t="s">
        <v>4</v>
      </c>
      <c r="C382" s="245" t="s">
        <v>5</v>
      </c>
      <c r="D382" s="245" t="s">
        <v>6</v>
      </c>
      <c r="E382" s="246" t="s">
        <v>727</v>
      </c>
      <c r="F382" s="246" t="s">
        <v>515</v>
      </c>
      <c r="G382" s="247" t="s">
        <v>516</v>
      </c>
      <c r="H382" s="248" t="s">
        <v>517</v>
      </c>
      <c r="I382" s="249" t="s">
        <v>518</v>
      </c>
      <c r="J382" s="245" t="s">
        <v>7</v>
      </c>
      <c r="K382" s="245" t="s">
        <v>8</v>
      </c>
      <c r="L382" s="245" t="s">
        <v>8</v>
      </c>
      <c r="M382" s="245" t="s">
        <v>9</v>
      </c>
      <c r="N382" s="245" t="s">
        <v>10</v>
      </c>
      <c r="O382" s="245" t="s">
        <v>57</v>
      </c>
      <c r="P382" s="245" t="s">
        <v>57</v>
      </c>
      <c r="Q382" s="250" t="s">
        <v>519</v>
      </c>
      <c r="R382" s="292"/>
    </row>
    <row r="383" spans="2:18" ht="11.25" x14ac:dyDescent="0.2">
      <c r="B383" s="245" t="s">
        <v>11</v>
      </c>
      <c r="C383" s="245"/>
      <c r="D383" s="245" t="s">
        <v>520</v>
      </c>
      <c r="E383" s="246" t="s">
        <v>490</v>
      </c>
      <c r="F383" s="246" t="s">
        <v>827</v>
      </c>
      <c r="G383" s="247" t="s">
        <v>490</v>
      </c>
      <c r="H383" s="248" t="s">
        <v>522</v>
      </c>
      <c r="I383" s="249" t="s">
        <v>523</v>
      </c>
      <c r="J383" s="245"/>
      <c r="K383" s="252" t="s">
        <v>524</v>
      </c>
      <c r="L383" s="252" t="s">
        <v>525</v>
      </c>
      <c r="M383" s="245"/>
      <c r="N383" s="245"/>
      <c r="O383" s="245" t="s">
        <v>59</v>
      </c>
      <c r="P383" s="245" t="s">
        <v>60</v>
      </c>
      <c r="Q383" s="250" t="s">
        <v>526</v>
      </c>
      <c r="R383" s="292" t="s">
        <v>540</v>
      </c>
    </row>
    <row r="384" spans="2:18" ht="13.5" thickBot="1" x14ac:dyDescent="0.25">
      <c r="B384" s="258"/>
      <c r="C384" s="258"/>
      <c r="D384" s="253"/>
      <c r="E384" s="254"/>
      <c r="F384" s="254"/>
      <c r="G384" s="255"/>
      <c r="H384" s="608"/>
      <c r="I384" s="257" t="s">
        <v>527</v>
      </c>
      <c r="J384" s="258"/>
      <c r="K384" s="258"/>
      <c r="L384" s="259"/>
      <c r="M384" s="259"/>
      <c r="N384" s="259"/>
      <c r="O384" s="259"/>
      <c r="P384" s="259"/>
      <c r="Q384" s="260"/>
      <c r="R384" s="334"/>
    </row>
    <row r="385" spans="2:18" x14ac:dyDescent="0.2">
      <c r="B385" s="163"/>
      <c r="C385" s="149"/>
      <c r="D385" s="132"/>
      <c r="E385" s="442"/>
      <c r="F385" s="442"/>
      <c r="G385" s="443"/>
      <c r="H385" s="437"/>
      <c r="I385" s="459"/>
      <c r="J385" s="132"/>
      <c r="K385" s="165"/>
      <c r="L385" s="165"/>
      <c r="M385" s="165"/>
      <c r="N385" s="165"/>
      <c r="O385" s="165"/>
      <c r="P385" s="165"/>
      <c r="Q385" s="165"/>
      <c r="R385" s="460"/>
    </row>
    <row r="386" spans="2:18" x14ac:dyDescent="0.2">
      <c r="B386" s="153" t="s">
        <v>169</v>
      </c>
      <c r="C386" s="149"/>
      <c r="D386" s="132"/>
      <c r="E386" s="313"/>
      <c r="F386" s="313"/>
      <c r="G386" s="436"/>
      <c r="H386" s="437"/>
      <c r="I386" s="461"/>
      <c r="J386" s="160"/>
      <c r="K386" s="452"/>
      <c r="L386" s="452"/>
      <c r="M386" s="452"/>
      <c r="N386" s="452"/>
      <c r="O386" s="452"/>
      <c r="P386" s="452"/>
      <c r="Q386" s="452"/>
      <c r="R386" s="462"/>
    </row>
    <row r="387" spans="2:18" x14ac:dyDescent="0.2">
      <c r="B387" s="163" t="s">
        <v>469</v>
      </c>
      <c r="C387" s="157"/>
      <c r="D387" s="149"/>
      <c r="E387" s="463"/>
      <c r="F387" s="463"/>
      <c r="G387" s="464"/>
      <c r="H387" s="465"/>
      <c r="I387" s="161"/>
      <c r="J387" s="161"/>
      <c r="K387" s="161"/>
      <c r="L387" s="161"/>
      <c r="M387" s="161"/>
      <c r="N387" s="161"/>
      <c r="O387" s="161"/>
      <c r="P387" s="161"/>
      <c r="Q387" s="161"/>
      <c r="R387" s="438"/>
    </row>
    <row r="388" spans="2:18" x14ac:dyDescent="0.2">
      <c r="B388" s="164">
        <v>1540</v>
      </c>
      <c r="C388" s="149" t="s">
        <v>179</v>
      </c>
      <c r="D388" s="155" t="s">
        <v>155</v>
      </c>
      <c r="E388" s="313">
        <f>'[2]I-A.1 to II-F'!R378</f>
        <v>2205.3123588354597</v>
      </c>
      <c r="F388" s="313"/>
      <c r="G388" s="352">
        <f t="shared" ref="G388:G389" si="206">E388+F388</f>
        <v>2205.3123588354597</v>
      </c>
      <c r="H388" s="272">
        <v>44</v>
      </c>
      <c r="I388" s="143" t="str">
        <f>VLOOKUP($H388,$B$1071:$Q$1194,3)</f>
        <v>METPLT</v>
      </c>
      <c r="J388" s="344">
        <f>HLOOKUP($J$1071,$B$1071:$P$1194, $H388+1)*$G388</f>
        <v>1354.060923024311</v>
      </c>
      <c r="K388" s="344">
        <f>HLOOKUP($K$1071,$B$1071:$P$1194, $H388+1)*$G388</f>
        <v>131.91666140907881</v>
      </c>
      <c r="L388" s="344">
        <f>HLOOKUP($L$1071,$B$1071:$P$1194, $H388+1)*$G388</f>
        <v>501.85759154397607</v>
      </c>
      <c r="M388" s="344">
        <f>HLOOKUP($M$1071,$B$1071:$P$1194, $H388+1)*$G388</f>
        <v>81.252119444747876</v>
      </c>
      <c r="N388" s="344">
        <f>HLOOKUP($N$1071,$B$1071:$P$1194, $H388+1)*$G388</f>
        <v>136.22506341334577</v>
      </c>
      <c r="O388" s="344">
        <f>HLOOKUP($O$1071,$B$1071:$P$1194, $H388+1)*$G388</f>
        <v>0</v>
      </c>
      <c r="P388" s="344">
        <f>HLOOKUP($P$1071,$B$1071:$P$1194, $H388+1)*$G388</f>
        <v>0</v>
      </c>
      <c r="Q388" s="344">
        <f>SUM(J388:P388)</f>
        <v>2205.3123588354592</v>
      </c>
      <c r="R388" s="265">
        <f t="shared" ref="R388:R390" si="207">Q388-G388</f>
        <v>0</v>
      </c>
    </row>
    <row r="389" spans="2:18" x14ac:dyDescent="0.2">
      <c r="B389" s="164">
        <v>1630</v>
      </c>
      <c r="C389" s="149" t="s">
        <v>180</v>
      </c>
      <c r="D389" s="132"/>
      <c r="E389" s="313">
        <f>'[2]I-A.1 to II-F'!R379</f>
        <v>13.536910741034452</v>
      </c>
      <c r="F389" s="313"/>
      <c r="G389" s="352">
        <f t="shared" si="206"/>
        <v>13.536910741034452</v>
      </c>
      <c r="H389" s="272">
        <v>44</v>
      </c>
      <c r="I389" s="143" t="str">
        <f>VLOOKUP($H389,$B$1071:$Q$1194,3)</f>
        <v>METPLT</v>
      </c>
      <c r="J389" s="344">
        <f>HLOOKUP($J$1071,$B$1071:$P$1194, $H389+1)*$G389</f>
        <v>8.3116578835036687</v>
      </c>
      <c r="K389" s="344">
        <f>HLOOKUP($K$1071,$B$1071:$P$1194, $H389+1)*$G389</f>
        <v>0.80974654841772464</v>
      </c>
      <c r="L389" s="344">
        <f>HLOOKUP($L$1071,$B$1071:$P$1194, $H389+1)*$G389</f>
        <v>3.0805619867059422</v>
      </c>
      <c r="M389" s="344">
        <f>HLOOKUP($M$1071,$B$1071:$P$1194, $H389+1)*$G389</f>
        <v>0.49875142813067891</v>
      </c>
      <c r="N389" s="344">
        <f>HLOOKUP($N$1071,$B$1071:$P$1194, $H389+1)*$G389</f>
        <v>0.83619289427643706</v>
      </c>
      <c r="O389" s="344">
        <f>HLOOKUP($O$1071,$B$1071:$P$1194, $H389+1)*$G389</f>
        <v>0</v>
      </c>
      <c r="P389" s="344">
        <f>HLOOKUP($P$1071,$B$1071:$P$1194, $H389+1)*$G389</f>
        <v>0</v>
      </c>
      <c r="Q389" s="344">
        <f>SUM(J389:P389)</f>
        <v>13.536910741034452</v>
      </c>
      <c r="R389" s="265">
        <f t="shared" si="207"/>
        <v>0</v>
      </c>
    </row>
    <row r="390" spans="2:18" x14ac:dyDescent="0.2">
      <c r="B390" s="154"/>
      <c r="C390" s="157" t="s">
        <v>18</v>
      </c>
      <c r="D390" s="158"/>
      <c r="E390" s="432">
        <f>SUM(E388:E389)</f>
        <v>2218.849269576494</v>
      </c>
      <c r="F390" s="432">
        <f t="shared" ref="F390:G390" si="208">SUM(F388:F389)</f>
        <v>0</v>
      </c>
      <c r="G390" s="432">
        <f t="shared" si="208"/>
        <v>2218.849269576494</v>
      </c>
      <c r="H390" s="434"/>
      <c r="I390" s="157"/>
      <c r="J390" s="432">
        <f t="shared" ref="J390:P390" si="209">SUM(J388:J389)</f>
        <v>1362.3725809078146</v>
      </c>
      <c r="K390" s="432">
        <f t="shared" si="209"/>
        <v>132.72640795749655</v>
      </c>
      <c r="L390" s="432">
        <f t="shared" si="209"/>
        <v>504.93815353068203</v>
      </c>
      <c r="M390" s="432">
        <f t="shared" si="209"/>
        <v>81.750870872878551</v>
      </c>
      <c r="N390" s="432">
        <f t="shared" si="209"/>
        <v>137.06125630762222</v>
      </c>
      <c r="O390" s="432">
        <f t="shared" si="209"/>
        <v>0</v>
      </c>
      <c r="P390" s="432">
        <f t="shared" si="209"/>
        <v>0</v>
      </c>
      <c r="Q390" s="344">
        <f t="shared" ref="Q390" si="210">SUM(J390:P390)</f>
        <v>2218.8492695764944</v>
      </c>
      <c r="R390" s="265">
        <f t="shared" si="207"/>
        <v>0</v>
      </c>
    </row>
    <row r="391" spans="2:18" ht="13.5" thickBot="1" x14ac:dyDescent="0.25">
      <c r="B391" s="149"/>
      <c r="C391" s="161"/>
      <c r="D391" s="132"/>
      <c r="E391" s="313"/>
      <c r="F391" s="313"/>
      <c r="G391" s="436"/>
      <c r="H391" s="437"/>
      <c r="I391" s="161"/>
      <c r="J391" s="160"/>
      <c r="K391" s="160"/>
      <c r="L391" s="160"/>
      <c r="M391" s="160"/>
      <c r="N391" s="160"/>
      <c r="O391" s="160"/>
      <c r="P391" s="160"/>
      <c r="Q391" s="161"/>
      <c r="R391" s="438"/>
    </row>
    <row r="392" spans="2:18" ht="13.5" thickBot="1" x14ac:dyDescent="0.25">
      <c r="B392" s="445" t="s">
        <v>181</v>
      </c>
      <c r="C392" s="446"/>
      <c r="D392" s="447" t="s">
        <v>155</v>
      </c>
      <c r="E392" s="309">
        <f>E390</f>
        <v>2218.849269576494</v>
      </c>
      <c r="F392" s="309">
        <f t="shared" ref="F392:G392" si="211">F390</f>
        <v>0</v>
      </c>
      <c r="G392" s="309">
        <f t="shared" si="211"/>
        <v>2218.849269576494</v>
      </c>
      <c r="H392" s="449"/>
      <c r="I392" s="466"/>
      <c r="J392" s="309">
        <f t="shared" ref="J392:P392" si="212">J390</f>
        <v>1362.3725809078146</v>
      </c>
      <c r="K392" s="309">
        <f t="shared" si="212"/>
        <v>132.72640795749655</v>
      </c>
      <c r="L392" s="309">
        <f t="shared" si="212"/>
        <v>504.93815353068203</v>
      </c>
      <c r="M392" s="309">
        <f t="shared" si="212"/>
        <v>81.750870872878551</v>
      </c>
      <c r="N392" s="309">
        <f t="shared" si="212"/>
        <v>137.06125630762222</v>
      </c>
      <c r="O392" s="309">
        <f t="shared" si="212"/>
        <v>0</v>
      </c>
      <c r="P392" s="309">
        <f t="shared" si="212"/>
        <v>0</v>
      </c>
      <c r="Q392" s="393">
        <f t="shared" ref="Q392" si="213">SUM(J392:P392)</f>
        <v>2218.8492695764944</v>
      </c>
      <c r="R392" s="281">
        <f t="shared" ref="R392" si="214">Q392-G392</f>
        <v>0</v>
      </c>
    </row>
    <row r="394" spans="2:18" ht="13.5" thickBot="1" x14ac:dyDescent="0.25"/>
    <row r="395" spans="2:18" x14ac:dyDescent="0.2">
      <c r="B395" s="96" t="s">
        <v>0</v>
      </c>
      <c r="C395" s="239"/>
      <c r="D395" s="151"/>
      <c r="E395" s="423"/>
      <c r="F395" s="424"/>
      <c r="G395" s="425"/>
      <c r="H395" s="426"/>
      <c r="I395" s="150"/>
      <c r="K395" s="151"/>
      <c r="L395" s="151"/>
      <c r="M395" s="151"/>
      <c r="N395" s="151"/>
      <c r="O395" s="151"/>
      <c r="P395" s="151"/>
      <c r="Q395" s="151"/>
    </row>
    <row r="396" spans="2:18" x14ac:dyDescent="0.2">
      <c r="B396" s="100" t="s">
        <v>530</v>
      </c>
      <c r="C396" s="329"/>
      <c r="D396" s="151"/>
      <c r="E396" s="423"/>
      <c r="F396" s="424"/>
      <c r="G396" s="425"/>
      <c r="H396" s="426"/>
      <c r="I396" s="150"/>
      <c r="K396" s="151"/>
      <c r="L396" s="151"/>
      <c r="M396" s="151"/>
      <c r="N396" s="151"/>
      <c r="O396" s="151"/>
      <c r="P396" s="151"/>
      <c r="Q396" s="151"/>
    </row>
    <row r="397" spans="2:18" x14ac:dyDescent="0.2">
      <c r="B397" s="102" t="s">
        <v>182</v>
      </c>
      <c r="C397" s="329"/>
      <c r="D397" s="151"/>
      <c r="E397" s="427"/>
      <c r="F397" s="427"/>
      <c r="G397" s="425"/>
      <c r="H397" s="426"/>
      <c r="I397" s="150"/>
      <c r="J397" s="151"/>
      <c r="K397" s="151"/>
      <c r="L397" s="151"/>
      <c r="M397" s="151"/>
      <c r="N397" s="151"/>
      <c r="O397" s="151"/>
      <c r="P397" s="151"/>
      <c r="Q397" s="151"/>
      <c r="R397" s="151"/>
    </row>
    <row r="398" spans="2:18" x14ac:dyDescent="0.2">
      <c r="B398" s="102" t="s">
        <v>531</v>
      </c>
      <c r="C398" s="329"/>
      <c r="D398" s="151"/>
      <c r="E398" s="427"/>
      <c r="F398" s="427"/>
      <c r="G398" s="425"/>
      <c r="H398" s="426"/>
      <c r="I398" s="150"/>
      <c r="J398" s="151"/>
      <c r="K398" s="151"/>
      <c r="L398" s="151"/>
      <c r="M398" s="151"/>
      <c r="N398" s="151"/>
      <c r="O398" s="151"/>
      <c r="P398" s="151"/>
      <c r="Q398" s="151"/>
      <c r="R398" s="151"/>
    </row>
    <row r="399" spans="2:18" ht="13.5" thickBot="1" x14ac:dyDescent="0.25">
      <c r="B399" s="103" t="s">
        <v>532</v>
      </c>
      <c r="C399" s="330"/>
      <c r="D399" s="151"/>
      <c r="E399" s="427"/>
      <c r="F399" s="427"/>
      <c r="G399" s="425"/>
      <c r="H399" s="426"/>
      <c r="I399" s="150"/>
      <c r="J399" s="151"/>
      <c r="K399" s="151"/>
      <c r="L399" s="151"/>
      <c r="M399" s="151"/>
      <c r="N399" s="151"/>
      <c r="O399" s="151"/>
      <c r="P399" s="151"/>
      <c r="Q399" s="151"/>
      <c r="R399" s="151"/>
    </row>
    <row r="400" spans="2:18" ht="13.5" thickBot="1" x14ac:dyDescent="0.25">
      <c r="B400" s="467"/>
      <c r="C400" s="151"/>
      <c r="D400" s="104"/>
      <c r="E400" s="231" t="s">
        <v>539</v>
      </c>
      <c r="F400" s="231" t="s">
        <v>539</v>
      </c>
      <c r="G400" s="231" t="s">
        <v>539</v>
      </c>
      <c r="H400" s="232"/>
      <c r="J400" s="231" t="s">
        <v>539</v>
      </c>
      <c r="K400" s="231" t="s">
        <v>539</v>
      </c>
      <c r="L400" s="231" t="s">
        <v>539</v>
      </c>
      <c r="M400" s="231" t="s">
        <v>539</v>
      </c>
      <c r="N400" s="231" t="s">
        <v>539</v>
      </c>
      <c r="O400" s="231" t="s">
        <v>539</v>
      </c>
      <c r="P400" s="231" t="s">
        <v>539</v>
      </c>
      <c r="Q400" s="231" t="s">
        <v>539</v>
      </c>
      <c r="R400" s="151"/>
    </row>
    <row r="401" spans="2:18" ht="13.5" thickBot="1" x14ac:dyDescent="0.25">
      <c r="B401" s="151" t="s">
        <v>3</v>
      </c>
      <c r="C401" s="151"/>
      <c r="D401" s="105"/>
      <c r="E401" s="231"/>
      <c r="F401" s="231"/>
      <c r="G401" s="233"/>
      <c r="H401" s="232"/>
      <c r="I401" s="644" t="s">
        <v>512</v>
      </c>
      <c r="J401" s="645"/>
      <c r="K401" s="645"/>
      <c r="L401" s="645"/>
      <c r="M401" s="645"/>
      <c r="N401" s="645"/>
      <c r="O401" s="645"/>
      <c r="P401" s="645"/>
      <c r="Q401" s="646"/>
      <c r="R401" s="150"/>
    </row>
    <row r="402" spans="2:18" x14ac:dyDescent="0.2">
      <c r="B402" s="373"/>
      <c r="C402" s="373"/>
      <c r="D402" s="235"/>
      <c r="E402" s="236"/>
      <c r="F402" s="236" t="s">
        <v>513</v>
      </c>
      <c r="G402" s="237" t="s">
        <v>514</v>
      </c>
      <c r="H402" s="603"/>
      <c r="I402" s="239"/>
      <c r="J402" s="235"/>
      <c r="K402" s="240"/>
      <c r="L402" s="240"/>
      <c r="M402" s="240"/>
      <c r="N402" s="235"/>
      <c r="O402" s="240"/>
      <c r="P402" s="240"/>
      <c r="Q402" s="241"/>
      <c r="R402" s="242"/>
    </row>
    <row r="403" spans="2:18" ht="11.25" x14ac:dyDescent="0.2">
      <c r="B403" s="245" t="s">
        <v>4</v>
      </c>
      <c r="C403" s="245" t="s">
        <v>5</v>
      </c>
      <c r="D403" s="245" t="s">
        <v>6</v>
      </c>
      <c r="E403" s="246" t="s">
        <v>727</v>
      </c>
      <c r="F403" s="246" t="s">
        <v>515</v>
      </c>
      <c r="G403" s="247" t="s">
        <v>516</v>
      </c>
      <c r="H403" s="248" t="s">
        <v>517</v>
      </c>
      <c r="I403" s="249" t="s">
        <v>518</v>
      </c>
      <c r="J403" s="245" t="s">
        <v>7</v>
      </c>
      <c r="K403" s="245" t="s">
        <v>8</v>
      </c>
      <c r="L403" s="245" t="s">
        <v>8</v>
      </c>
      <c r="M403" s="245" t="s">
        <v>9</v>
      </c>
      <c r="N403" s="245" t="s">
        <v>10</v>
      </c>
      <c r="O403" s="245" t="s">
        <v>57</v>
      </c>
      <c r="P403" s="245" t="s">
        <v>57</v>
      </c>
      <c r="Q403" s="250" t="s">
        <v>519</v>
      </c>
      <c r="R403" s="292"/>
    </row>
    <row r="404" spans="2:18" ht="11.25" x14ac:dyDescent="0.2">
      <c r="B404" s="245" t="s">
        <v>11</v>
      </c>
      <c r="C404" s="245"/>
      <c r="D404" s="245" t="s">
        <v>520</v>
      </c>
      <c r="E404" s="246" t="s">
        <v>490</v>
      </c>
      <c r="F404" s="246" t="s">
        <v>827</v>
      </c>
      <c r="G404" s="247" t="s">
        <v>490</v>
      </c>
      <c r="H404" s="248" t="s">
        <v>522</v>
      </c>
      <c r="I404" s="249" t="s">
        <v>523</v>
      </c>
      <c r="J404" s="245"/>
      <c r="K404" s="252" t="s">
        <v>524</v>
      </c>
      <c r="L404" s="252" t="s">
        <v>525</v>
      </c>
      <c r="M404" s="245"/>
      <c r="N404" s="245"/>
      <c r="O404" s="245" t="s">
        <v>59</v>
      </c>
      <c r="P404" s="245" t="s">
        <v>60</v>
      </c>
      <c r="Q404" s="250" t="s">
        <v>526</v>
      </c>
      <c r="R404" s="292" t="s">
        <v>540</v>
      </c>
    </row>
    <row r="405" spans="2:18" ht="13.5" thickBot="1" x14ac:dyDescent="0.25">
      <c r="B405" s="258"/>
      <c r="C405" s="258"/>
      <c r="D405" s="253"/>
      <c r="E405" s="254"/>
      <c r="F405" s="254"/>
      <c r="G405" s="255"/>
      <c r="H405" s="608"/>
      <c r="I405" s="257" t="s">
        <v>527</v>
      </c>
      <c r="J405" s="258"/>
      <c r="K405" s="258"/>
      <c r="L405" s="259"/>
      <c r="M405" s="259"/>
      <c r="N405" s="259"/>
      <c r="O405" s="259"/>
      <c r="P405" s="259"/>
      <c r="Q405" s="260"/>
      <c r="R405" s="334"/>
    </row>
    <row r="406" spans="2:18" x14ac:dyDescent="0.2">
      <c r="B406" s="152"/>
      <c r="C406" s="152"/>
      <c r="D406" s="152"/>
      <c r="E406" s="428"/>
      <c r="F406" s="428"/>
      <c r="G406" s="429"/>
      <c r="H406" s="430"/>
      <c r="I406" s="159"/>
      <c r="J406" s="152"/>
      <c r="K406" s="152"/>
      <c r="L406" s="152"/>
      <c r="M406" s="152"/>
      <c r="N406" s="152"/>
      <c r="O406" s="152"/>
      <c r="P406" s="152"/>
      <c r="Q406" s="152"/>
      <c r="R406" s="431"/>
    </row>
    <row r="407" spans="2:18" x14ac:dyDescent="0.2">
      <c r="B407" s="153" t="s">
        <v>169</v>
      </c>
      <c r="C407" s="149"/>
      <c r="D407" s="149"/>
      <c r="E407" s="463"/>
      <c r="F407" s="463"/>
      <c r="G407" s="464"/>
      <c r="H407" s="465"/>
      <c r="I407" s="161"/>
      <c r="J407" s="161"/>
      <c r="K407" s="161"/>
      <c r="L407" s="161"/>
      <c r="M407" s="161"/>
      <c r="N407" s="161"/>
      <c r="O407" s="161"/>
      <c r="P407" s="161"/>
      <c r="Q407" s="161"/>
      <c r="R407" s="438"/>
    </row>
    <row r="408" spans="2:18" x14ac:dyDescent="0.2">
      <c r="B408" s="166" t="s">
        <v>178</v>
      </c>
      <c r="C408" s="154"/>
      <c r="D408" s="155" t="s">
        <v>157</v>
      </c>
      <c r="E408" s="432"/>
      <c r="F408" s="432"/>
      <c r="G408" s="433"/>
      <c r="H408" s="434"/>
      <c r="I408" s="157"/>
      <c r="J408" s="162"/>
      <c r="K408" s="162"/>
      <c r="L408" s="162"/>
      <c r="M408" s="162"/>
      <c r="N408" s="162"/>
      <c r="O408" s="162"/>
      <c r="P408" s="162"/>
      <c r="Q408" s="157"/>
      <c r="R408" s="435"/>
    </row>
    <row r="409" spans="2:18" x14ac:dyDescent="0.2">
      <c r="B409" s="149"/>
      <c r="C409" s="149" t="s">
        <v>156</v>
      </c>
      <c r="D409" s="149"/>
      <c r="E409" s="313">
        <f>'[2]I-A.1 to II-F'!R399</f>
        <v>1932.4982181177877</v>
      </c>
      <c r="F409" s="313"/>
      <c r="G409" s="352">
        <f t="shared" ref="G409" si="215">E409+F409</f>
        <v>1932.4982181177877</v>
      </c>
      <c r="H409" s="272">
        <v>79</v>
      </c>
      <c r="I409" s="143" t="str">
        <f>VLOOKUP($H409,$B$1071:$Q$1194,3)</f>
        <v>METO&amp;M</v>
      </c>
      <c r="J409" s="344">
        <f>HLOOKUP($J$1071,$B$1071:$P$1194, $H409+1)*$G409</f>
        <v>1392.0141796876867</v>
      </c>
      <c r="K409" s="344">
        <f>HLOOKUP($K$1071,$B$1071:$P$1194, $H409+1)*$G409</f>
        <v>95.722194153249063</v>
      </c>
      <c r="L409" s="344">
        <f>HLOOKUP($L$1071,$B$1071:$P$1194, $H409+1)*$G409</f>
        <v>348.56524401049757</v>
      </c>
      <c r="M409" s="344">
        <f>HLOOKUP($M$1071,$B$1071:$P$1194, $H409+1)*$G409</f>
        <v>53.590221687989676</v>
      </c>
      <c r="N409" s="344">
        <f>HLOOKUP($N$1071,$B$1071:$P$1194, $H409+1)*$G409</f>
        <v>42.606378578364456</v>
      </c>
      <c r="O409" s="344">
        <f>HLOOKUP($O$1071,$B$1071:$P$1194, $H409+1)*$G409</f>
        <v>0</v>
      </c>
      <c r="P409" s="344">
        <f>HLOOKUP($P$1071,$B$1071:$P$1194, $H409+1)*$G409</f>
        <v>0</v>
      </c>
      <c r="Q409" s="344">
        <f>SUM(J409:P409)</f>
        <v>1932.4982181177875</v>
      </c>
      <c r="R409" s="265">
        <f t="shared" ref="R409:R410" si="216">Q409-G409</f>
        <v>0</v>
      </c>
    </row>
    <row r="410" spans="2:18" x14ac:dyDescent="0.2">
      <c r="B410" s="149"/>
      <c r="C410" s="157" t="s">
        <v>18</v>
      </c>
      <c r="D410" s="132"/>
      <c r="E410" s="313">
        <f>E409</f>
        <v>1932.4982181177877</v>
      </c>
      <c r="F410" s="313">
        <f t="shared" ref="F410:G410" si="217">F409</f>
        <v>0</v>
      </c>
      <c r="G410" s="313">
        <f t="shared" si="217"/>
        <v>1932.4982181177877</v>
      </c>
      <c r="H410" s="437"/>
      <c r="I410" s="161"/>
      <c r="J410" s="313">
        <f t="shared" ref="J410:Q410" si="218">J409</f>
        <v>1392.0141796876867</v>
      </c>
      <c r="K410" s="313">
        <f t="shared" si="218"/>
        <v>95.722194153249063</v>
      </c>
      <c r="L410" s="313">
        <f t="shared" si="218"/>
        <v>348.56524401049757</v>
      </c>
      <c r="M410" s="313">
        <f t="shared" si="218"/>
        <v>53.590221687989676</v>
      </c>
      <c r="N410" s="313">
        <f t="shared" si="218"/>
        <v>42.606378578364456</v>
      </c>
      <c r="O410" s="313">
        <f t="shared" si="218"/>
        <v>0</v>
      </c>
      <c r="P410" s="313">
        <f t="shared" si="218"/>
        <v>0</v>
      </c>
      <c r="Q410" s="313">
        <f t="shared" si="218"/>
        <v>1932.4982181177875</v>
      </c>
      <c r="R410" s="265">
        <f t="shared" si="216"/>
        <v>0</v>
      </c>
    </row>
    <row r="411" spans="2:18" x14ac:dyDescent="0.2">
      <c r="B411" s="149"/>
      <c r="C411" s="157"/>
      <c r="D411" s="132"/>
      <c r="E411" s="313"/>
      <c r="F411" s="313"/>
      <c r="G411" s="313"/>
      <c r="H411" s="437"/>
      <c r="I411" s="161"/>
      <c r="J411" s="313"/>
      <c r="K411" s="313"/>
      <c r="L411" s="313"/>
      <c r="M411" s="313"/>
      <c r="N411" s="313"/>
      <c r="O411" s="313"/>
      <c r="P411" s="313"/>
      <c r="Q411" s="313"/>
      <c r="R411" s="438"/>
    </row>
    <row r="412" spans="2:18" x14ac:dyDescent="0.2">
      <c r="B412" s="149"/>
      <c r="C412" s="157"/>
      <c r="D412" s="132"/>
      <c r="E412" s="313"/>
      <c r="F412" s="313"/>
      <c r="G412" s="313"/>
      <c r="H412" s="437"/>
      <c r="I412" s="161"/>
      <c r="J412" s="313"/>
      <c r="K412" s="313"/>
      <c r="L412" s="313"/>
      <c r="M412" s="313"/>
      <c r="N412" s="313"/>
      <c r="O412" s="313"/>
      <c r="P412" s="313"/>
      <c r="Q412" s="313"/>
      <c r="R412" s="438"/>
    </row>
    <row r="413" spans="2:18" x14ac:dyDescent="0.2">
      <c r="B413" s="149"/>
      <c r="C413" s="157"/>
      <c r="D413" s="132"/>
      <c r="E413" s="313"/>
      <c r="F413" s="313"/>
      <c r="G413" s="313"/>
      <c r="H413" s="437"/>
      <c r="I413" s="161"/>
      <c r="J413" s="313"/>
      <c r="K413" s="313"/>
      <c r="L413" s="313"/>
      <c r="M413" s="313"/>
      <c r="N413" s="313"/>
      <c r="O413" s="313"/>
      <c r="P413" s="313"/>
      <c r="Q413" s="313"/>
      <c r="R413" s="438"/>
    </row>
    <row r="414" spans="2:18" x14ac:dyDescent="0.2">
      <c r="B414" s="149"/>
      <c r="C414" s="157"/>
      <c r="D414" s="132"/>
      <c r="E414" s="313"/>
      <c r="F414" s="313"/>
      <c r="G414" s="313"/>
      <c r="H414" s="437"/>
      <c r="I414" s="161"/>
      <c r="J414" s="313"/>
      <c r="K414" s="313"/>
      <c r="L414" s="313"/>
      <c r="M414" s="313"/>
      <c r="N414" s="313"/>
      <c r="O414" s="313"/>
      <c r="P414" s="313"/>
      <c r="Q414" s="313"/>
      <c r="R414" s="438"/>
    </row>
    <row r="415" spans="2:18" ht="13.5" thickBot="1" x14ac:dyDescent="0.25">
      <c r="B415" s="149"/>
      <c r="C415" s="161"/>
      <c r="D415" s="132"/>
      <c r="E415" s="313"/>
      <c r="F415" s="313"/>
      <c r="G415" s="436"/>
      <c r="H415" s="437"/>
      <c r="I415" s="161"/>
      <c r="J415" s="160"/>
      <c r="K415" s="160"/>
      <c r="L415" s="160"/>
      <c r="M415" s="160"/>
      <c r="N415" s="160"/>
      <c r="O415" s="160"/>
      <c r="P415" s="160"/>
      <c r="Q415" s="160"/>
      <c r="R415" s="438"/>
    </row>
    <row r="416" spans="2:18" ht="13.5" thickBot="1" x14ac:dyDescent="0.25">
      <c r="B416" s="445" t="s">
        <v>183</v>
      </c>
      <c r="C416" s="446"/>
      <c r="D416" s="447" t="s">
        <v>157</v>
      </c>
      <c r="E416" s="309">
        <f>E410</f>
        <v>1932.4982181177877</v>
      </c>
      <c r="F416" s="309">
        <f t="shared" ref="F416:G416" si="219">F410</f>
        <v>0</v>
      </c>
      <c r="G416" s="309">
        <f t="shared" si="219"/>
        <v>1932.4982181177877</v>
      </c>
      <c r="H416" s="449"/>
      <c r="I416" s="466"/>
      <c r="J416" s="309">
        <f t="shared" ref="J416:Q418" si="220">J410</f>
        <v>1392.0141796876867</v>
      </c>
      <c r="K416" s="309">
        <f t="shared" si="220"/>
        <v>95.722194153249063</v>
      </c>
      <c r="L416" s="309">
        <f t="shared" si="220"/>
        <v>348.56524401049757</v>
      </c>
      <c r="M416" s="309">
        <f t="shared" si="220"/>
        <v>53.590221687989676</v>
      </c>
      <c r="N416" s="309">
        <f t="shared" si="220"/>
        <v>42.606378578364456</v>
      </c>
      <c r="O416" s="309">
        <f t="shared" si="220"/>
        <v>0</v>
      </c>
      <c r="P416" s="309">
        <f t="shared" si="220"/>
        <v>0</v>
      </c>
      <c r="Q416" s="309">
        <f t="shared" si="220"/>
        <v>1932.4982181177875</v>
      </c>
      <c r="R416" s="265">
        <f t="shared" ref="R416" si="221">Q416-G416</f>
        <v>0</v>
      </c>
    </row>
    <row r="417" spans="2:18" ht="13.5" thickBot="1" x14ac:dyDescent="0.25">
      <c r="B417" s="149"/>
      <c r="C417" s="149"/>
      <c r="D417" s="132"/>
      <c r="E417" s="442"/>
      <c r="F417" s="442"/>
      <c r="G417" s="442"/>
      <c r="H417" s="437"/>
      <c r="I417" s="164"/>
      <c r="J417" s="132"/>
      <c r="K417" s="165"/>
      <c r="L417" s="165"/>
      <c r="M417" s="165"/>
      <c r="N417" s="165"/>
      <c r="O417" s="165"/>
      <c r="P417" s="165"/>
      <c r="Q417" s="165"/>
      <c r="R417" s="468"/>
    </row>
    <row r="418" spans="2:18" ht="13.5" thickBot="1" x14ac:dyDescent="0.25">
      <c r="B418" s="445" t="s">
        <v>183</v>
      </c>
      <c r="C418" s="446"/>
      <c r="D418" s="447" t="s">
        <v>157</v>
      </c>
      <c r="E418" s="309">
        <f>E412</f>
        <v>0</v>
      </c>
      <c r="F418" s="309">
        <f t="shared" ref="F418:G418" si="222">F412</f>
        <v>0</v>
      </c>
      <c r="G418" s="309">
        <f t="shared" si="222"/>
        <v>0</v>
      </c>
      <c r="H418" s="449"/>
      <c r="I418" s="466"/>
      <c r="J418" s="309">
        <f t="shared" si="220"/>
        <v>0</v>
      </c>
      <c r="K418" s="309">
        <f t="shared" si="220"/>
        <v>0</v>
      </c>
      <c r="L418" s="309">
        <f t="shared" si="220"/>
        <v>0</v>
      </c>
      <c r="M418" s="309">
        <f t="shared" si="220"/>
        <v>0</v>
      </c>
      <c r="N418" s="309">
        <f t="shared" si="220"/>
        <v>0</v>
      </c>
      <c r="O418" s="309">
        <f t="shared" si="220"/>
        <v>0</v>
      </c>
      <c r="P418" s="309">
        <f t="shared" si="220"/>
        <v>0</v>
      </c>
      <c r="Q418" s="309">
        <f t="shared" si="220"/>
        <v>0</v>
      </c>
      <c r="R418" s="281">
        <f t="shared" ref="R418" si="223">Q418-G418</f>
        <v>0</v>
      </c>
    </row>
    <row r="419" spans="2:18" ht="13.5" thickBot="1" x14ac:dyDescent="0.25"/>
    <row r="420" spans="2:18" x14ac:dyDescent="0.2">
      <c r="B420" s="96" t="s">
        <v>0</v>
      </c>
      <c r="C420" s="239"/>
      <c r="D420" s="151"/>
      <c r="E420" s="423"/>
      <c r="F420" s="424"/>
      <c r="G420" s="425"/>
      <c r="H420" s="426"/>
      <c r="I420" s="150"/>
      <c r="K420" s="151"/>
      <c r="L420" s="151"/>
      <c r="M420" s="151"/>
      <c r="N420" s="151"/>
      <c r="O420" s="151"/>
      <c r="P420" s="151"/>
      <c r="Q420" s="151"/>
    </row>
    <row r="421" spans="2:18" x14ac:dyDescent="0.2">
      <c r="B421" s="100" t="s">
        <v>530</v>
      </c>
      <c r="C421" s="329"/>
      <c r="D421" s="151"/>
      <c r="E421" s="423"/>
      <c r="F421" s="424"/>
      <c r="G421" s="425"/>
      <c r="H421" s="426"/>
      <c r="I421" s="150"/>
      <c r="K421" s="151"/>
      <c r="L421" s="151"/>
      <c r="M421" s="151"/>
      <c r="N421" s="151"/>
      <c r="O421" s="151"/>
      <c r="P421" s="151"/>
      <c r="Q421" s="151"/>
    </row>
    <row r="422" spans="2:18" x14ac:dyDescent="0.2">
      <c r="B422" s="102" t="s">
        <v>184</v>
      </c>
      <c r="C422" s="329"/>
      <c r="D422" s="151"/>
      <c r="E422" s="427"/>
      <c r="F422" s="427"/>
      <c r="G422" s="425"/>
      <c r="H422" s="426"/>
      <c r="I422" s="150"/>
      <c r="J422" s="151"/>
      <c r="K422" s="151"/>
      <c r="L422" s="151"/>
      <c r="M422" s="151"/>
      <c r="N422" s="151"/>
      <c r="O422" s="151"/>
      <c r="P422" s="151"/>
      <c r="Q422" s="151"/>
      <c r="R422" s="151"/>
    </row>
    <row r="423" spans="2:18" x14ac:dyDescent="0.2">
      <c r="B423" s="102" t="s">
        <v>531</v>
      </c>
      <c r="C423" s="329"/>
      <c r="D423" s="151"/>
      <c r="E423" s="427"/>
      <c r="F423" s="427"/>
      <c r="G423" s="425"/>
      <c r="H423" s="426"/>
      <c r="I423" s="150"/>
      <c r="J423" s="151"/>
      <c r="K423" s="151"/>
      <c r="L423" s="151"/>
      <c r="M423" s="151"/>
      <c r="N423" s="151"/>
      <c r="O423" s="151"/>
      <c r="P423" s="151"/>
      <c r="Q423" s="151"/>
      <c r="R423" s="151"/>
    </row>
    <row r="424" spans="2:18" ht="13.5" thickBot="1" x14ac:dyDescent="0.25">
      <c r="B424" s="103" t="s">
        <v>532</v>
      </c>
      <c r="C424" s="330"/>
      <c r="D424" s="151"/>
      <c r="E424" s="427"/>
      <c r="F424" s="427"/>
      <c r="G424" s="425"/>
      <c r="H424" s="426"/>
      <c r="I424" s="150"/>
      <c r="J424" s="151"/>
      <c r="K424" s="151"/>
      <c r="L424" s="151"/>
      <c r="M424" s="151"/>
      <c r="N424" s="151"/>
      <c r="O424" s="151"/>
      <c r="P424" s="151"/>
      <c r="Q424" s="151"/>
      <c r="R424" s="151"/>
    </row>
    <row r="425" spans="2:18" ht="13.5" thickBot="1" x14ac:dyDescent="0.25">
      <c r="B425" s="467"/>
      <c r="C425" s="151"/>
      <c r="D425" s="104"/>
      <c r="E425" s="231" t="s">
        <v>539</v>
      </c>
      <c r="F425" s="231" t="s">
        <v>539</v>
      </c>
      <c r="G425" s="231" t="s">
        <v>539</v>
      </c>
      <c r="H425" s="232"/>
      <c r="J425" s="231" t="s">
        <v>539</v>
      </c>
      <c r="K425" s="231" t="s">
        <v>539</v>
      </c>
      <c r="L425" s="231" t="s">
        <v>539</v>
      </c>
      <c r="M425" s="231" t="s">
        <v>539</v>
      </c>
      <c r="N425" s="231" t="s">
        <v>539</v>
      </c>
      <c r="O425" s="231" t="s">
        <v>539</v>
      </c>
      <c r="P425" s="231" t="s">
        <v>539</v>
      </c>
      <c r="Q425" s="231" t="s">
        <v>539</v>
      </c>
      <c r="R425" s="151"/>
    </row>
    <row r="426" spans="2:18" ht="13.5" thickBot="1" x14ac:dyDescent="0.25">
      <c r="B426" s="151" t="s">
        <v>3</v>
      </c>
      <c r="C426" s="151"/>
      <c r="D426" s="105"/>
      <c r="E426" s="231"/>
      <c r="F426" s="231"/>
      <c r="G426" s="233"/>
      <c r="H426" s="232"/>
      <c r="I426" s="644" t="s">
        <v>512</v>
      </c>
      <c r="J426" s="645"/>
      <c r="K426" s="645"/>
      <c r="L426" s="645"/>
      <c r="M426" s="645"/>
      <c r="N426" s="645"/>
      <c r="O426" s="645"/>
      <c r="P426" s="645"/>
      <c r="Q426" s="646"/>
      <c r="R426" s="150"/>
    </row>
    <row r="427" spans="2:18" x14ac:dyDescent="0.2">
      <c r="B427" s="373"/>
      <c r="C427" s="373"/>
      <c r="D427" s="235"/>
      <c r="E427" s="236"/>
      <c r="F427" s="236" t="s">
        <v>513</v>
      </c>
      <c r="G427" s="237" t="s">
        <v>514</v>
      </c>
      <c r="H427" s="603"/>
      <c r="I427" s="239"/>
      <c r="J427" s="235"/>
      <c r="K427" s="240"/>
      <c r="L427" s="240"/>
      <c r="M427" s="240"/>
      <c r="N427" s="235"/>
      <c r="O427" s="240"/>
      <c r="P427" s="240"/>
      <c r="Q427" s="241"/>
      <c r="R427" s="242"/>
    </row>
    <row r="428" spans="2:18" ht="11.25" x14ac:dyDescent="0.2">
      <c r="B428" s="245" t="s">
        <v>4</v>
      </c>
      <c r="C428" s="245" t="s">
        <v>5</v>
      </c>
      <c r="D428" s="245" t="s">
        <v>6</v>
      </c>
      <c r="E428" s="246" t="s">
        <v>727</v>
      </c>
      <c r="F428" s="246" t="s">
        <v>515</v>
      </c>
      <c r="G428" s="247" t="s">
        <v>516</v>
      </c>
      <c r="H428" s="248" t="s">
        <v>517</v>
      </c>
      <c r="I428" s="249" t="s">
        <v>518</v>
      </c>
      <c r="J428" s="245" t="s">
        <v>7</v>
      </c>
      <c r="K428" s="245" t="s">
        <v>8</v>
      </c>
      <c r="L428" s="245" t="s">
        <v>8</v>
      </c>
      <c r="M428" s="245" t="s">
        <v>9</v>
      </c>
      <c r="N428" s="245" t="s">
        <v>10</v>
      </c>
      <c r="O428" s="245" t="s">
        <v>57</v>
      </c>
      <c r="P428" s="245" t="s">
        <v>57</v>
      </c>
      <c r="Q428" s="250" t="s">
        <v>519</v>
      </c>
      <c r="R428" s="292"/>
    </row>
    <row r="429" spans="2:18" ht="11.25" x14ac:dyDescent="0.2">
      <c r="B429" s="245" t="s">
        <v>11</v>
      </c>
      <c r="C429" s="245"/>
      <c r="D429" s="245" t="s">
        <v>520</v>
      </c>
      <c r="E429" s="246" t="s">
        <v>490</v>
      </c>
      <c r="F429" s="246" t="s">
        <v>827</v>
      </c>
      <c r="G429" s="247" t="s">
        <v>490</v>
      </c>
      <c r="H429" s="248" t="s">
        <v>522</v>
      </c>
      <c r="I429" s="249" t="s">
        <v>523</v>
      </c>
      <c r="J429" s="245"/>
      <c r="K429" s="252" t="s">
        <v>524</v>
      </c>
      <c r="L429" s="252" t="s">
        <v>525</v>
      </c>
      <c r="M429" s="245"/>
      <c r="N429" s="245"/>
      <c r="O429" s="245" t="s">
        <v>59</v>
      </c>
      <c r="P429" s="245" t="s">
        <v>60</v>
      </c>
      <c r="Q429" s="250" t="s">
        <v>526</v>
      </c>
      <c r="R429" s="292" t="s">
        <v>540</v>
      </c>
    </row>
    <row r="430" spans="2:18" ht="13.5" thickBot="1" x14ac:dyDescent="0.25">
      <c r="B430" s="258"/>
      <c r="C430" s="258"/>
      <c r="D430" s="253"/>
      <c r="E430" s="254"/>
      <c r="F430" s="254"/>
      <c r="G430" s="255"/>
      <c r="H430" s="608"/>
      <c r="I430" s="257" t="s">
        <v>527</v>
      </c>
      <c r="J430" s="258"/>
      <c r="K430" s="258"/>
      <c r="L430" s="259"/>
      <c r="M430" s="259"/>
      <c r="N430" s="259"/>
      <c r="O430" s="259"/>
      <c r="P430" s="259"/>
      <c r="Q430" s="260"/>
      <c r="R430" s="334"/>
    </row>
    <row r="431" spans="2:18" x14ac:dyDescent="0.2">
      <c r="B431" s="152"/>
      <c r="C431" s="152"/>
      <c r="D431" s="152"/>
      <c r="E431" s="428"/>
      <c r="F431" s="428"/>
      <c r="G431" s="429"/>
      <c r="H431" s="430"/>
      <c r="I431" s="159"/>
      <c r="J431" s="152"/>
      <c r="K431" s="152"/>
      <c r="L431" s="152"/>
      <c r="M431" s="152"/>
      <c r="N431" s="152"/>
      <c r="O431" s="152"/>
      <c r="P431" s="152"/>
      <c r="Q431" s="152"/>
      <c r="R431" s="431"/>
    </row>
    <row r="432" spans="2:18" x14ac:dyDescent="0.2">
      <c r="B432" s="153" t="s">
        <v>169</v>
      </c>
      <c r="C432" s="154"/>
      <c r="D432" s="155"/>
      <c r="E432" s="432"/>
      <c r="F432" s="432"/>
      <c r="G432" s="433"/>
      <c r="H432" s="434"/>
      <c r="I432" s="157"/>
      <c r="J432" s="162"/>
      <c r="K432" s="162"/>
      <c r="L432" s="162"/>
      <c r="M432" s="162"/>
      <c r="N432" s="162"/>
      <c r="O432" s="162"/>
      <c r="P432" s="162"/>
      <c r="Q432" s="157"/>
      <c r="R432" s="435"/>
    </row>
    <row r="433" spans="2:18" x14ac:dyDescent="0.2">
      <c r="B433" s="166" t="s">
        <v>178</v>
      </c>
      <c r="C433" s="157"/>
      <c r="D433" s="155" t="s">
        <v>159</v>
      </c>
      <c r="E433" s="313"/>
      <c r="F433" s="313"/>
      <c r="G433" s="436"/>
      <c r="H433" s="437"/>
      <c r="I433" s="161"/>
      <c r="J433" s="160"/>
      <c r="K433" s="160"/>
      <c r="L433" s="160"/>
      <c r="M433" s="160"/>
      <c r="N433" s="160"/>
      <c r="O433" s="160"/>
      <c r="P433" s="160"/>
      <c r="Q433" s="161"/>
      <c r="R433" s="438"/>
    </row>
    <row r="434" spans="2:18" x14ac:dyDescent="0.2">
      <c r="B434" s="154"/>
      <c r="C434" s="166" t="s">
        <v>158</v>
      </c>
      <c r="E434" s="432"/>
      <c r="F434" s="469"/>
      <c r="G434" s="433"/>
      <c r="H434" s="434"/>
      <c r="I434" s="157"/>
      <c r="J434" s="162"/>
      <c r="K434" s="162"/>
      <c r="L434" s="162"/>
      <c r="M434" s="162"/>
      <c r="N434" s="162"/>
      <c r="O434" s="162"/>
      <c r="P434" s="162"/>
      <c r="Q434" s="157"/>
      <c r="R434" s="435"/>
    </row>
    <row r="435" spans="2:18" x14ac:dyDescent="0.2">
      <c r="B435" s="149">
        <v>1650</v>
      </c>
      <c r="C435" s="149" t="s">
        <v>468</v>
      </c>
      <c r="D435" s="167"/>
      <c r="E435" s="313">
        <f>'[2]I-A.1 to II-F'!R419</f>
        <v>147.47416167881164</v>
      </c>
      <c r="F435" s="313"/>
      <c r="G435" s="352">
        <f t="shared" ref="G435:G439" si="224">E435+F435</f>
        <v>147.47416167881164</v>
      </c>
      <c r="H435" s="272">
        <v>44</v>
      </c>
      <c r="I435" s="143" t="str">
        <f>VLOOKUP($H435,$B$1071:$Q$1194,3)</f>
        <v>METPLT</v>
      </c>
      <c r="J435" s="344">
        <f>HLOOKUP($J$1071,$B$1071:$P$1194, $H435+1)*$G435</f>
        <v>90.549077406203011</v>
      </c>
      <c r="K435" s="344">
        <f>HLOOKUP($K$1071,$B$1071:$P$1194, $H435+1)*$G435</f>
        <v>8.8215617052291897</v>
      </c>
      <c r="L435" s="344">
        <f>HLOOKUP($L$1071,$B$1071:$P$1194, $H435+1)*$G435</f>
        <v>33.560337744707383</v>
      </c>
      <c r="M435" s="344">
        <f>HLOOKUP($M$1071,$B$1071:$P$1194, $H435+1)*$G435</f>
        <v>5.4335106551837429</v>
      </c>
      <c r="N435" s="344">
        <f>HLOOKUP($N$1071,$B$1071:$P$1194, $H435+1)*$G435</f>
        <v>9.1096741674883202</v>
      </c>
      <c r="O435" s="344">
        <f>HLOOKUP($O$1071,$B$1071:$P$1194, $H435+1)*$G435</f>
        <v>0</v>
      </c>
      <c r="P435" s="344">
        <f>HLOOKUP($P$1071,$B$1071:$P$1194, $H435+1)*$G435</f>
        <v>0</v>
      </c>
      <c r="Q435" s="344">
        <f>SUM(J435:P435)</f>
        <v>147.47416167881164</v>
      </c>
      <c r="R435" s="265">
        <f t="shared" ref="R435:R444" si="225">Q435-G435</f>
        <v>0</v>
      </c>
    </row>
    <row r="436" spans="2:18" x14ac:dyDescent="0.2">
      <c r="B436" s="149">
        <v>1650</v>
      </c>
      <c r="C436" s="149" t="s">
        <v>467</v>
      </c>
      <c r="D436" s="167"/>
      <c r="E436" s="313">
        <f>'[2]I-A.1 to II-F'!R420</f>
        <v>185.95440080311613</v>
      </c>
      <c r="F436" s="313"/>
      <c r="G436" s="352">
        <f t="shared" si="224"/>
        <v>185.95440080311613</v>
      </c>
      <c r="H436" s="272">
        <v>44</v>
      </c>
      <c r="I436" s="143" t="str">
        <f>VLOOKUP($H436,$B$1071:$Q$1194,3)</f>
        <v>METPLT</v>
      </c>
      <c r="J436" s="344">
        <f>HLOOKUP($J$1071,$B$1071:$P$1194, $H436+1)*$G436</f>
        <v>114.17592912999525</v>
      </c>
      <c r="K436" s="344">
        <f>HLOOKUP($K$1071,$B$1071:$P$1194, $H436+1)*$G436</f>
        <v>11.123360203371103</v>
      </c>
      <c r="L436" s="344">
        <f>HLOOKUP($L$1071,$B$1071:$P$1194, $H436+1)*$G436</f>
        <v>42.317192551052109</v>
      </c>
      <c r="M436" s="344">
        <f>HLOOKUP($M$1071,$B$1071:$P$1194, $H436+1)*$G436</f>
        <v>6.8512694470682112</v>
      </c>
      <c r="N436" s="344">
        <f>HLOOKUP($N$1071,$B$1071:$P$1194, $H436+1)*$G436</f>
        <v>11.486649471629441</v>
      </c>
      <c r="O436" s="344">
        <f>HLOOKUP($O$1071,$B$1071:$P$1194, $H436+1)*$G436</f>
        <v>0</v>
      </c>
      <c r="P436" s="344">
        <f>HLOOKUP($P$1071,$B$1071:$P$1194, $H436+1)*$G436</f>
        <v>0</v>
      </c>
      <c r="Q436" s="344">
        <f>SUM(J436:P436)</f>
        <v>185.95440080311613</v>
      </c>
      <c r="R436" s="265">
        <f t="shared" si="225"/>
        <v>0</v>
      </c>
    </row>
    <row r="437" spans="2:18" x14ac:dyDescent="0.2">
      <c r="B437" s="149">
        <v>1650</v>
      </c>
      <c r="C437" s="149" t="s">
        <v>466</v>
      </c>
      <c r="D437" s="167"/>
      <c r="E437" s="313">
        <f>'[2]I-A.1 to II-F'!R421</f>
        <v>70.865818053809306</v>
      </c>
      <c r="F437" s="313"/>
      <c r="G437" s="352">
        <f t="shared" si="224"/>
        <v>70.865818053809306</v>
      </c>
      <c r="H437" s="272">
        <v>44</v>
      </c>
      <c r="I437" s="143" t="str">
        <f>VLOOKUP($H437,$B$1071:$Q$1194,3)</f>
        <v>METPLT</v>
      </c>
      <c r="J437" s="344">
        <f>HLOOKUP($J$1071,$B$1071:$P$1194, $H437+1)*$G437</f>
        <v>43.511584479345551</v>
      </c>
      <c r="K437" s="344">
        <f>HLOOKUP($K$1071,$B$1071:$P$1194, $H437+1)*$G437</f>
        <v>4.2390285839681541</v>
      </c>
      <c r="L437" s="344">
        <f>HLOOKUP($L$1071,$B$1071:$P$1194, $H437+1)*$G437</f>
        <v>16.126762555331901</v>
      </c>
      <c r="M437" s="344">
        <f>HLOOKUP($M$1071,$B$1071:$P$1194, $H437+1)*$G437</f>
        <v>2.6109670541630035</v>
      </c>
      <c r="N437" s="344">
        <f>HLOOKUP($N$1071,$B$1071:$P$1194, $H437+1)*$G437</f>
        <v>4.3774753810006954</v>
      </c>
      <c r="O437" s="344">
        <f>HLOOKUP($O$1071,$B$1071:$P$1194, $H437+1)*$G437</f>
        <v>0</v>
      </c>
      <c r="P437" s="344">
        <f>HLOOKUP($P$1071,$B$1071:$P$1194, $H437+1)*$G437</f>
        <v>0</v>
      </c>
      <c r="Q437" s="344">
        <f>SUM(J437:P437)</f>
        <v>70.865818053809306</v>
      </c>
      <c r="R437" s="265">
        <f t="shared" si="225"/>
        <v>0</v>
      </c>
    </row>
    <row r="438" spans="2:18" x14ac:dyDescent="0.2">
      <c r="B438" s="149">
        <v>1650</v>
      </c>
      <c r="C438" s="149" t="s">
        <v>465</v>
      </c>
      <c r="D438" s="167"/>
      <c r="E438" s="313">
        <f>'[2]I-A.1 to II-F'!R422</f>
        <v>0</v>
      </c>
      <c r="F438" s="313"/>
      <c r="G438" s="352">
        <f t="shared" si="224"/>
        <v>0</v>
      </c>
      <c r="H438" s="272">
        <v>44</v>
      </c>
      <c r="I438" s="143" t="str">
        <f>VLOOKUP($H438,$B$1071:$Q$1194,3)</f>
        <v>METPLT</v>
      </c>
      <c r="J438" s="344">
        <f>HLOOKUP($J$1071,$B$1071:$P$1194, $H438+1)*$G438</f>
        <v>0</v>
      </c>
      <c r="K438" s="344">
        <f>HLOOKUP($K$1071,$B$1071:$P$1194, $H438+1)*$G438</f>
        <v>0</v>
      </c>
      <c r="L438" s="344">
        <f>HLOOKUP($L$1071,$B$1071:$P$1194, $H438+1)*$G438</f>
        <v>0</v>
      </c>
      <c r="M438" s="344">
        <f>HLOOKUP($M$1071,$B$1071:$P$1194, $H438+1)*$G438</f>
        <v>0</v>
      </c>
      <c r="N438" s="344">
        <f>HLOOKUP($N$1071,$B$1071:$P$1194, $H438+1)*$G438</f>
        <v>0</v>
      </c>
      <c r="O438" s="344">
        <f>HLOOKUP($O$1071,$B$1071:$P$1194, $H438+1)*$G438</f>
        <v>0</v>
      </c>
      <c r="P438" s="344">
        <f>HLOOKUP($P$1071,$B$1071:$P$1194, $H438+1)*$G438</f>
        <v>0</v>
      </c>
      <c r="Q438" s="344">
        <f>SUM(J438:P438)</f>
        <v>0</v>
      </c>
      <c r="R438" s="265">
        <f t="shared" si="225"/>
        <v>0</v>
      </c>
    </row>
    <row r="439" spans="2:18" x14ac:dyDescent="0.2">
      <c r="B439" s="149">
        <v>1650</v>
      </c>
      <c r="C439" s="149" t="s">
        <v>464</v>
      </c>
      <c r="D439" s="167"/>
      <c r="E439" s="313">
        <f>'[2]I-A.1 to II-F'!R423</f>
        <v>10707.822397962746</v>
      </c>
      <c r="F439" s="313"/>
      <c r="G439" s="352">
        <f t="shared" si="224"/>
        <v>10707.822397962746</v>
      </c>
      <c r="H439" s="272">
        <v>44</v>
      </c>
      <c r="I439" s="143" t="str">
        <f>VLOOKUP($H439,$B$1071:$Q$1194,3)</f>
        <v>METPLT</v>
      </c>
      <c r="J439" s="344">
        <f>HLOOKUP($J$1071,$B$1071:$P$1194, $H439+1)*$G439</f>
        <v>6574.5987509099223</v>
      </c>
      <c r="K439" s="344">
        <f>HLOOKUP($K$1071,$B$1071:$P$1194, $H439+1)*$G439</f>
        <v>640.51705693360827</v>
      </c>
      <c r="L439" s="344">
        <f>HLOOKUP($L$1071,$B$1071:$P$1194, $H439+1)*$G439</f>
        <v>2436.7532054098328</v>
      </c>
      <c r="M439" s="344">
        <f>HLOOKUP($M$1071,$B$1071:$P$1194, $H439+1)*$G439</f>
        <v>394.51702203847742</v>
      </c>
      <c r="N439" s="344">
        <f>HLOOKUP($N$1071,$B$1071:$P$1194, $H439+1)*$G439</f>
        <v>661.43636267090449</v>
      </c>
      <c r="O439" s="344">
        <f>HLOOKUP($O$1071,$B$1071:$P$1194, $H439+1)*$G439</f>
        <v>0</v>
      </c>
      <c r="P439" s="344">
        <f>HLOOKUP($P$1071,$B$1071:$P$1194, $H439+1)*$G439</f>
        <v>0</v>
      </c>
      <c r="Q439" s="344">
        <f>SUM(J439:P439)</f>
        <v>10707.822397962744</v>
      </c>
      <c r="R439" s="265">
        <f t="shared" si="225"/>
        <v>0</v>
      </c>
    </row>
    <row r="440" spans="2:18" x14ac:dyDescent="0.2">
      <c r="B440" s="154"/>
      <c r="C440" s="157" t="s">
        <v>18</v>
      </c>
      <c r="D440" s="168"/>
      <c r="E440" s="432">
        <f>SUM(E435:E439)</f>
        <v>11112.116778498483</v>
      </c>
      <c r="F440" s="432">
        <f t="shared" ref="F440:G440" si="226">SUM(F435:F439)</f>
        <v>0</v>
      </c>
      <c r="G440" s="432">
        <f t="shared" si="226"/>
        <v>11112.116778498483</v>
      </c>
      <c r="H440" s="434"/>
      <c r="I440" s="157"/>
      <c r="J440" s="432">
        <f t="shared" ref="J440:Q440" si="227">SUM(J435:J439)</f>
        <v>6822.8353419254663</v>
      </c>
      <c r="K440" s="432">
        <f t="shared" si="227"/>
        <v>664.70100742617672</v>
      </c>
      <c r="L440" s="432">
        <f t="shared" si="227"/>
        <v>2528.7574982609244</v>
      </c>
      <c r="M440" s="432">
        <f t="shared" si="227"/>
        <v>409.41276919489241</v>
      </c>
      <c r="N440" s="432">
        <f t="shared" si="227"/>
        <v>686.41016169102295</v>
      </c>
      <c r="O440" s="432">
        <f t="shared" si="227"/>
        <v>0</v>
      </c>
      <c r="P440" s="432">
        <f t="shared" si="227"/>
        <v>0</v>
      </c>
      <c r="Q440" s="432">
        <f t="shared" si="227"/>
        <v>11112.116778498481</v>
      </c>
      <c r="R440" s="265">
        <f t="shared" si="225"/>
        <v>0</v>
      </c>
    </row>
    <row r="441" spans="2:18" ht="13.5" thickBot="1" x14ac:dyDescent="0.25">
      <c r="B441" s="154"/>
      <c r="C441" s="157"/>
      <c r="D441" s="168"/>
      <c r="E441" s="432"/>
      <c r="F441" s="432"/>
      <c r="G441" s="433"/>
      <c r="H441" s="434"/>
      <c r="I441" s="157"/>
      <c r="J441" s="162"/>
      <c r="K441" s="162"/>
      <c r="L441" s="162"/>
      <c r="M441" s="162"/>
      <c r="N441" s="162"/>
      <c r="O441" s="162"/>
      <c r="P441" s="162"/>
      <c r="Q441" s="162"/>
      <c r="R441" s="470"/>
    </row>
    <row r="442" spans="2:18" ht="13.5" thickBot="1" x14ac:dyDescent="0.25">
      <c r="B442" s="454" t="s">
        <v>185</v>
      </c>
      <c r="C442" s="455"/>
      <c r="D442" s="447" t="s">
        <v>159</v>
      </c>
      <c r="E442" s="456">
        <f>E440</f>
        <v>11112.116778498483</v>
      </c>
      <c r="F442" s="456">
        <f t="shared" ref="F442:G442" si="228">F440</f>
        <v>0</v>
      </c>
      <c r="G442" s="456">
        <f t="shared" si="228"/>
        <v>11112.116778498483</v>
      </c>
      <c r="H442" s="457"/>
      <c r="I442" s="458"/>
      <c r="J442" s="456">
        <f t="shared" ref="J442:Q442" si="229">J440</f>
        <v>6822.8353419254663</v>
      </c>
      <c r="K442" s="456">
        <f t="shared" si="229"/>
        <v>664.70100742617672</v>
      </c>
      <c r="L442" s="456">
        <f t="shared" si="229"/>
        <v>2528.7574982609244</v>
      </c>
      <c r="M442" s="456">
        <f t="shared" si="229"/>
        <v>409.41276919489241</v>
      </c>
      <c r="N442" s="456">
        <f t="shared" si="229"/>
        <v>686.41016169102295</v>
      </c>
      <c r="O442" s="456">
        <f t="shared" si="229"/>
        <v>0</v>
      </c>
      <c r="P442" s="456">
        <f t="shared" si="229"/>
        <v>0</v>
      </c>
      <c r="Q442" s="456">
        <f t="shared" si="229"/>
        <v>11112.116778498481</v>
      </c>
      <c r="R442" s="265">
        <f t="shared" si="225"/>
        <v>0</v>
      </c>
    </row>
    <row r="443" spans="2:18" ht="13.5" thickBot="1" x14ac:dyDescent="0.25">
      <c r="B443" s="149"/>
      <c r="C443" s="161"/>
      <c r="D443" s="167"/>
      <c r="E443" s="313"/>
      <c r="F443" s="313"/>
      <c r="G443" s="313"/>
      <c r="H443" s="437"/>
      <c r="I443" s="161"/>
      <c r="J443" s="160"/>
      <c r="K443" s="160"/>
      <c r="L443" s="160"/>
      <c r="M443" s="160"/>
      <c r="N443" s="160"/>
      <c r="O443" s="160"/>
      <c r="P443" s="160"/>
      <c r="Q443" s="160"/>
      <c r="R443" s="438"/>
    </row>
    <row r="444" spans="2:18" ht="13.5" thickBot="1" x14ac:dyDescent="0.25">
      <c r="B444" s="454" t="s">
        <v>186</v>
      </c>
      <c r="C444" s="455"/>
      <c r="D444" s="447" t="s">
        <v>187</v>
      </c>
      <c r="E444" s="456">
        <f>E442+E416+E392</f>
        <v>15263.464266192765</v>
      </c>
      <c r="F444" s="456">
        <f t="shared" ref="F444:G444" si="230">F442+F416+F392</f>
        <v>0</v>
      </c>
      <c r="G444" s="456">
        <f t="shared" si="230"/>
        <v>15263.464266192765</v>
      </c>
      <c r="H444" s="457"/>
      <c r="I444" s="458"/>
      <c r="J444" s="456">
        <f t="shared" ref="J444:Q444" si="231">J442+J416+J392</f>
        <v>9577.2221025209674</v>
      </c>
      <c r="K444" s="456">
        <f t="shared" si="231"/>
        <v>893.1496095369223</v>
      </c>
      <c r="L444" s="456">
        <f t="shared" si="231"/>
        <v>3382.2608958021042</v>
      </c>
      <c r="M444" s="456">
        <f t="shared" si="231"/>
        <v>544.75386175576068</v>
      </c>
      <c r="N444" s="456">
        <f t="shared" si="231"/>
        <v>866.07779657700962</v>
      </c>
      <c r="O444" s="456">
        <f t="shared" si="231"/>
        <v>0</v>
      </c>
      <c r="P444" s="456">
        <f t="shared" si="231"/>
        <v>0</v>
      </c>
      <c r="Q444" s="456">
        <f t="shared" si="231"/>
        <v>15263.464266192763</v>
      </c>
      <c r="R444" s="281">
        <f t="shared" si="225"/>
        <v>0</v>
      </c>
    </row>
    <row r="445" spans="2:18" ht="13.5" thickBot="1" x14ac:dyDescent="0.25"/>
    <row r="446" spans="2:18" x14ac:dyDescent="0.2">
      <c r="B446" s="96" t="s">
        <v>0</v>
      </c>
      <c r="C446" s="239"/>
      <c r="D446" s="151"/>
      <c r="E446" s="423"/>
      <c r="F446" s="424"/>
      <c r="G446" s="425"/>
      <c r="H446" s="426"/>
      <c r="I446" s="150"/>
      <c r="K446" s="151"/>
      <c r="L446" s="151"/>
      <c r="M446" s="151"/>
      <c r="N446" s="151"/>
      <c r="O446" s="151"/>
      <c r="P446" s="151"/>
      <c r="Q446" s="151"/>
    </row>
    <row r="447" spans="2:18" x14ac:dyDescent="0.2">
      <c r="B447" s="102" t="s">
        <v>188</v>
      </c>
      <c r="C447" s="329"/>
      <c r="D447" s="151"/>
      <c r="E447" s="427"/>
      <c r="F447" s="427"/>
      <c r="G447" s="425"/>
      <c r="H447" s="426"/>
      <c r="I447" s="150"/>
      <c r="J447" s="151"/>
      <c r="K447" s="151"/>
      <c r="L447" s="151"/>
      <c r="M447" s="151"/>
      <c r="N447" s="151"/>
      <c r="O447" s="151"/>
      <c r="P447" s="151"/>
      <c r="Q447" s="151"/>
      <c r="R447" s="151"/>
    </row>
    <row r="448" spans="2:18" x14ac:dyDescent="0.2">
      <c r="B448" s="102" t="s">
        <v>531</v>
      </c>
      <c r="C448" s="329"/>
      <c r="D448" s="151"/>
      <c r="E448" s="427"/>
      <c r="F448" s="427"/>
      <c r="G448" s="425"/>
      <c r="H448" s="426"/>
      <c r="I448" s="150"/>
      <c r="J448" s="151"/>
      <c r="K448" s="151"/>
      <c r="L448" s="151"/>
      <c r="M448" s="151"/>
      <c r="N448" s="151"/>
      <c r="O448" s="151"/>
      <c r="P448" s="151"/>
      <c r="Q448" s="151"/>
      <c r="R448" s="151"/>
    </row>
    <row r="449" spans="2:18" ht="13.5" thickBot="1" x14ac:dyDescent="0.25">
      <c r="B449" s="103" t="s">
        <v>532</v>
      </c>
      <c r="C449" s="330"/>
      <c r="D449" s="104"/>
      <c r="E449" s="231" t="s">
        <v>539</v>
      </c>
      <c r="F449" s="231" t="s">
        <v>539</v>
      </c>
      <c r="G449" s="231" t="s">
        <v>539</v>
      </c>
      <c r="H449" s="232"/>
      <c r="J449" s="231" t="s">
        <v>539</v>
      </c>
      <c r="K449" s="231" t="s">
        <v>539</v>
      </c>
      <c r="L449" s="231" t="s">
        <v>539</v>
      </c>
      <c r="M449" s="231" t="s">
        <v>539</v>
      </c>
      <c r="N449" s="231" t="s">
        <v>539</v>
      </c>
      <c r="O449" s="231" t="s">
        <v>539</v>
      </c>
      <c r="P449" s="231" t="s">
        <v>539</v>
      </c>
      <c r="Q449" s="231" t="s">
        <v>539</v>
      </c>
      <c r="R449" s="151"/>
    </row>
    <row r="450" spans="2:18" ht="13.5" thickBot="1" x14ac:dyDescent="0.25">
      <c r="B450" s="151" t="s">
        <v>3</v>
      </c>
      <c r="C450" s="151"/>
      <c r="D450" s="105"/>
      <c r="E450" s="231"/>
      <c r="F450" s="231"/>
      <c r="G450" s="233"/>
      <c r="H450" s="232"/>
      <c r="I450" s="644" t="s">
        <v>512</v>
      </c>
      <c r="J450" s="645"/>
      <c r="K450" s="645"/>
      <c r="L450" s="645"/>
      <c r="M450" s="645"/>
      <c r="N450" s="645"/>
      <c r="O450" s="645"/>
      <c r="P450" s="645"/>
      <c r="Q450" s="646"/>
      <c r="R450" s="150"/>
    </row>
    <row r="451" spans="2:18" x14ac:dyDescent="0.2">
      <c r="B451" s="373"/>
      <c r="C451" s="373"/>
      <c r="D451" s="235"/>
      <c r="E451" s="236"/>
      <c r="F451" s="236" t="s">
        <v>513</v>
      </c>
      <c r="G451" s="237" t="s">
        <v>514</v>
      </c>
      <c r="H451" s="603"/>
      <c r="I451" s="239"/>
      <c r="J451" s="235"/>
      <c r="K451" s="240"/>
      <c r="L451" s="240"/>
      <c r="M451" s="240"/>
      <c r="N451" s="235"/>
      <c r="O451" s="240"/>
      <c r="P451" s="240"/>
      <c r="Q451" s="241"/>
      <c r="R451" s="242"/>
    </row>
    <row r="452" spans="2:18" ht="11.25" x14ac:dyDescent="0.2">
      <c r="B452" s="245" t="s">
        <v>4</v>
      </c>
      <c r="C452" s="245" t="s">
        <v>5</v>
      </c>
      <c r="D452" s="245" t="s">
        <v>6</v>
      </c>
      <c r="E452" s="246" t="s">
        <v>727</v>
      </c>
      <c r="F452" s="246" t="s">
        <v>515</v>
      </c>
      <c r="G452" s="247" t="s">
        <v>516</v>
      </c>
      <c r="H452" s="248" t="s">
        <v>517</v>
      </c>
      <c r="I452" s="249" t="s">
        <v>518</v>
      </c>
      <c r="J452" s="245" t="s">
        <v>7</v>
      </c>
      <c r="K452" s="245" t="s">
        <v>8</v>
      </c>
      <c r="L452" s="245" t="s">
        <v>8</v>
      </c>
      <c r="M452" s="245" t="s">
        <v>9</v>
      </c>
      <c r="N452" s="245" t="s">
        <v>10</v>
      </c>
      <c r="O452" s="245" t="s">
        <v>57</v>
      </c>
      <c r="P452" s="245" t="s">
        <v>57</v>
      </c>
      <c r="Q452" s="250" t="s">
        <v>519</v>
      </c>
      <c r="R452" s="292"/>
    </row>
    <row r="453" spans="2:18" ht="11.25" x14ac:dyDescent="0.2">
      <c r="B453" s="245" t="s">
        <v>11</v>
      </c>
      <c r="C453" s="245"/>
      <c r="D453" s="245" t="s">
        <v>520</v>
      </c>
      <c r="E453" s="246" t="s">
        <v>490</v>
      </c>
      <c r="F453" s="246" t="s">
        <v>827</v>
      </c>
      <c r="G453" s="247" t="s">
        <v>490</v>
      </c>
      <c r="H453" s="248" t="s">
        <v>522</v>
      </c>
      <c r="I453" s="249" t="s">
        <v>523</v>
      </c>
      <c r="J453" s="245"/>
      <c r="K453" s="252" t="s">
        <v>524</v>
      </c>
      <c r="L453" s="252" t="s">
        <v>525</v>
      </c>
      <c r="M453" s="245"/>
      <c r="N453" s="245"/>
      <c r="O453" s="245" t="s">
        <v>59</v>
      </c>
      <c r="P453" s="245" t="s">
        <v>60</v>
      </c>
      <c r="Q453" s="250" t="s">
        <v>526</v>
      </c>
      <c r="R453" s="292" t="s">
        <v>540</v>
      </c>
    </row>
    <row r="454" spans="2:18" ht="13.5" thickBot="1" x14ac:dyDescent="0.25">
      <c r="B454" s="258"/>
      <c r="C454" s="258"/>
      <c r="D454" s="253"/>
      <c r="E454" s="254"/>
      <c r="F454" s="254"/>
      <c r="G454" s="255"/>
      <c r="H454" s="608"/>
      <c r="I454" s="257" t="s">
        <v>527</v>
      </c>
      <c r="J454" s="258"/>
      <c r="K454" s="258"/>
      <c r="L454" s="259"/>
      <c r="M454" s="259"/>
      <c r="N454" s="259"/>
      <c r="O454" s="259"/>
      <c r="P454" s="259"/>
      <c r="Q454" s="260"/>
      <c r="R454" s="334"/>
    </row>
    <row r="455" spans="2:18" x14ac:dyDescent="0.2">
      <c r="B455" s="152"/>
      <c r="C455" s="152"/>
      <c r="D455" s="152"/>
      <c r="E455" s="428"/>
      <c r="F455" s="428"/>
      <c r="G455" s="429"/>
      <c r="H455" s="430"/>
      <c r="I455" s="159"/>
      <c r="J455" s="152"/>
      <c r="K455" s="152"/>
      <c r="L455" s="152"/>
      <c r="M455" s="152"/>
      <c r="N455" s="152"/>
      <c r="O455" s="152"/>
      <c r="P455" s="152"/>
      <c r="Q455" s="152"/>
      <c r="R455" s="431"/>
    </row>
    <row r="456" spans="2:18" x14ac:dyDescent="0.2">
      <c r="B456" s="153" t="s">
        <v>169</v>
      </c>
      <c r="C456" s="154"/>
      <c r="D456" s="155"/>
      <c r="E456" s="432"/>
      <c r="F456" s="432"/>
      <c r="G456" s="433"/>
      <c r="H456" s="434"/>
      <c r="I456" s="157"/>
      <c r="J456" s="162"/>
      <c r="K456" s="162"/>
      <c r="L456" s="162"/>
      <c r="M456" s="162"/>
      <c r="N456" s="162"/>
      <c r="O456" s="162"/>
      <c r="P456" s="162"/>
      <c r="Q456" s="157"/>
      <c r="R456" s="435"/>
    </row>
    <row r="457" spans="2:18" x14ac:dyDescent="0.2">
      <c r="B457" s="153"/>
      <c r="C457" s="149"/>
      <c r="D457" s="132"/>
      <c r="E457" s="313"/>
      <c r="F457" s="313"/>
      <c r="G457" s="436"/>
      <c r="H457" s="437"/>
      <c r="I457" s="161"/>
      <c r="J457" s="160"/>
      <c r="K457" s="160"/>
      <c r="L457" s="160"/>
      <c r="M457" s="160"/>
      <c r="N457" s="160"/>
      <c r="O457" s="160"/>
      <c r="P457" s="160"/>
      <c r="Q457" s="471"/>
      <c r="R457" s="346"/>
    </row>
    <row r="458" spans="2:18" x14ac:dyDescent="0.2">
      <c r="B458" s="472" t="s">
        <v>463</v>
      </c>
      <c r="C458" s="157"/>
      <c r="D458" s="155"/>
      <c r="E458" s="313"/>
      <c r="F458" s="313"/>
      <c r="G458" s="313"/>
      <c r="H458" s="437"/>
      <c r="I458" s="161"/>
      <c r="J458" s="313"/>
      <c r="K458" s="313"/>
      <c r="L458" s="313"/>
      <c r="M458" s="313"/>
      <c r="N458" s="313"/>
      <c r="O458" s="313"/>
      <c r="P458" s="313"/>
      <c r="Q458" s="313"/>
      <c r="R458" s="462"/>
    </row>
    <row r="459" spans="2:18" x14ac:dyDescent="0.2">
      <c r="B459" s="164">
        <v>2350</v>
      </c>
      <c r="C459" s="453" t="s">
        <v>462</v>
      </c>
      <c r="D459" s="155"/>
      <c r="E459" s="313">
        <f>'[2]I-A.1 to II-F'!R446</f>
        <v>0</v>
      </c>
      <c r="F459" s="313"/>
      <c r="G459" s="352">
        <f t="shared" ref="G459:G461" si="232">E459+F459</f>
        <v>0</v>
      </c>
      <c r="H459" s="272">
        <v>19</v>
      </c>
      <c r="I459" s="143" t="str">
        <f>VLOOKUP($H459,$B$1071:$Q$1194,3)</f>
        <v>C1</v>
      </c>
      <c r="J459" s="344">
        <f>HLOOKUP($J$1071,$B$1071:$P$1194, $H459+1)*$G459</f>
        <v>0</v>
      </c>
      <c r="K459" s="344">
        <f>HLOOKUP($K$1071,$B$1071:$P$1194, $H459+1)*$G459</f>
        <v>0</v>
      </c>
      <c r="L459" s="344">
        <f>HLOOKUP($L$1071,$B$1071:$P$1194, $H459+1)*$G459</f>
        <v>0</v>
      </c>
      <c r="M459" s="344">
        <f>HLOOKUP($M$1071,$B$1071:$P$1194, $H459+1)*$G459</f>
        <v>0</v>
      </c>
      <c r="N459" s="344">
        <f>HLOOKUP($N$1071,$B$1071:$P$1194, $H459+1)*$G459</f>
        <v>0</v>
      </c>
      <c r="O459" s="344">
        <f>HLOOKUP($O$1071,$B$1071:$P$1194, $H459+1)*$G459</f>
        <v>0</v>
      </c>
      <c r="P459" s="344">
        <f>HLOOKUP($P$1071,$B$1071:$P$1194, $H459+1)*$G459</f>
        <v>0</v>
      </c>
      <c r="Q459" s="344">
        <f>SUM(J459:P459)</f>
        <v>0</v>
      </c>
      <c r="R459" s="265">
        <f t="shared" ref="R459:R463" si="233">Q459-G459</f>
        <v>0</v>
      </c>
    </row>
    <row r="460" spans="2:18" x14ac:dyDescent="0.2">
      <c r="B460" s="164">
        <v>2350</v>
      </c>
      <c r="C460" s="453" t="s">
        <v>461</v>
      </c>
      <c r="D460" s="158"/>
      <c r="E460" s="313">
        <f>'[2]I-A.1 to II-F'!R447</f>
        <v>0</v>
      </c>
      <c r="F460" s="432"/>
      <c r="G460" s="352">
        <f t="shared" si="232"/>
        <v>0</v>
      </c>
      <c r="H460" s="272">
        <v>19</v>
      </c>
      <c r="I460" s="143" t="str">
        <f>VLOOKUP($H460,$B$1071:$Q$1194,3)</f>
        <v>C1</v>
      </c>
      <c r="J460" s="344">
        <f>HLOOKUP($J$1071,$B$1071:$P$1194, $H460+1)*$G460</f>
        <v>0</v>
      </c>
      <c r="K460" s="344">
        <f>HLOOKUP($K$1071,$B$1071:$P$1194, $H460+1)*$G460</f>
        <v>0</v>
      </c>
      <c r="L460" s="344">
        <f>HLOOKUP($L$1071,$B$1071:$P$1194, $H460+1)*$G460</f>
        <v>0</v>
      </c>
      <c r="M460" s="344">
        <f>HLOOKUP($M$1071,$B$1071:$P$1194, $H460+1)*$G460</f>
        <v>0</v>
      </c>
      <c r="N460" s="344">
        <f>HLOOKUP($N$1071,$B$1071:$P$1194, $H460+1)*$G460</f>
        <v>0</v>
      </c>
      <c r="O460" s="344">
        <f>HLOOKUP($O$1071,$B$1071:$P$1194, $H460+1)*$G460</f>
        <v>0</v>
      </c>
      <c r="P460" s="344">
        <f>HLOOKUP($P$1071,$B$1071:$P$1194, $H460+1)*$G460</f>
        <v>0</v>
      </c>
      <c r="Q460" s="344">
        <f>SUM(J460:P460)</f>
        <v>0</v>
      </c>
      <c r="R460" s="265">
        <f t="shared" si="233"/>
        <v>0</v>
      </c>
    </row>
    <row r="461" spans="2:18" x14ac:dyDescent="0.2">
      <c r="B461" s="164">
        <v>2521</v>
      </c>
      <c r="C461" s="453" t="s">
        <v>460</v>
      </c>
      <c r="D461" s="132"/>
      <c r="E461" s="313">
        <f>'[2]I-A.1 to II-F'!R448</f>
        <v>0</v>
      </c>
      <c r="F461" s="313"/>
      <c r="G461" s="352">
        <f t="shared" si="232"/>
        <v>0</v>
      </c>
      <c r="H461" s="272">
        <v>44</v>
      </c>
      <c r="I461" s="143" t="str">
        <f>VLOOKUP($H461,$B$1071:$Q$1194,3)</f>
        <v>METPLT</v>
      </c>
      <c r="J461" s="344">
        <f>HLOOKUP($J$1071,$B$1071:$P$1194, $H461+1)*$G461</f>
        <v>0</v>
      </c>
      <c r="K461" s="344">
        <f>HLOOKUP($K$1071,$B$1071:$P$1194, $H461+1)*$G461</f>
        <v>0</v>
      </c>
      <c r="L461" s="344">
        <f>HLOOKUP($L$1071,$B$1071:$P$1194, $H461+1)*$G461</f>
        <v>0</v>
      </c>
      <c r="M461" s="344">
        <f>HLOOKUP($M$1071,$B$1071:$P$1194, $H461+1)*$G461</f>
        <v>0</v>
      </c>
      <c r="N461" s="344">
        <f>HLOOKUP($N$1071,$B$1071:$P$1194, $H461+1)*$G461</f>
        <v>0</v>
      </c>
      <c r="O461" s="344">
        <f>HLOOKUP($O$1071,$B$1071:$P$1194, $H461+1)*$G461</f>
        <v>0</v>
      </c>
      <c r="P461" s="344">
        <f>HLOOKUP($P$1071,$B$1071:$P$1194, $H461+1)*$G461</f>
        <v>0</v>
      </c>
      <c r="Q461" s="344">
        <f>SUM(J461:P461)</f>
        <v>0</v>
      </c>
      <c r="R461" s="265">
        <f t="shared" si="233"/>
        <v>0</v>
      </c>
    </row>
    <row r="462" spans="2:18" x14ac:dyDescent="0.2">
      <c r="B462" s="149"/>
      <c r="C462" s="149"/>
      <c r="D462" s="132"/>
      <c r="E462" s="313"/>
      <c r="F462" s="313"/>
      <c r="G462" s="436"/>
      <c r="H462" s="437"/>
      <c r="I462" s="161"/>
      <c r="J462" s="160"/>
      <c r="K462" s="160"/>
      <c r="L462" s="160"/>
      <c r="M462" s="160"/>
      <c r="N462" s="160"/>
      <c r="O462" s="160"/>
      <c r="P462" s="160"/>
      <c r="Q462" s="160"/>
      <c r="R462" s="438"/>
    </row>
    <row r="463" spans="2:18" x14ac:dyDescent="0.2">
      <c r="B463" s="149"/>
      <c r="C463" s="149" t="s">
        <v>459</v>
      </c>
      <c r="D463" s="132"/>
      <c r="E463" s="313">
        <f>SUM(E459:E461)</f>
        <v>0</v>
      </c>
      <c r="F463" s="313">
        <f>SUM(F459:F461)</f>
        <v>0</v>
      </c>
      <c r="G463" s="313">
        <f>SUM(G459:G461)</f>
        <v>0</v>
      </c>
      <c r="H463" s="437"/>
      <c r="I463" s="161"/>
      <c r="J463" s="313">
        <f t="shared" ref="J463:P463" si="234">SUM(J459:J461)</f>
        <v>0</v>
      </c>
      <c r="K463" s="313">
        <f t="shared" si="234"/>
        <v>0</v>
      </c>
      <c r="L463" s="313">
        <f t="shared" si="234"/>
        <v>0</v>
      </c>
      <c r="M463" s="313">
        <f t="shared" si="234"/>
        <v>0</v>
      </c>
      <c r="N463" s="313">
        <f t="shared" si="234"/>
        <v>0</v>
      </c>
      <c r="O463" s="313">
        <f t="shared" si="234"/>
        <v>0</v>
      </c>
      <c r="P463" s="313">
        <f t="shared" si="234"/>
        <v>0</v>
      </c>
      <c r="Q463" s="344">
        <f t="shared" ref="Q463" si="235">SUM(J463:P463)</f>
        <v>0</v>
      </c>
      <c r="R463" s="265">
        <f t="shared" si="233"/>
        <v>0</v>
      </c>
    </row>
    <row r="464" spans="2:18" x14ac:dyDescent="0.2">
      <c r="B464" s="149"/>
      <c r="C464" s="149"/>
      <c r="D464" s="132"/>
      <c r="E464" s="313"/>
      <c r="F464" s="313"/>
      <c r="G464" s="436"/>
      <c r="H464" s="437"/>
      <c r="I464" s="161"/>
      <c r="J464" s="160"/>
      <c r="K464" s="160"/>
      <c r="L464" s="160"/>
      <c r="M464" s="160"/>
      <c r="N464" s="160"/>
      <c r="O464" s="160"/>
      <c r="P464" s="160"/>
      <c r="Q464" s="160"/>
      <c r="R464" s="438"/>
    </row>
    <row r="465" spans="2:18" x14ac:dyDescent="0.2">
      <c r="B465" s="472" t="s">
        <v>458</v>
      </c>
      <c r="C465" s="149"/>
      <c r="D465" s="132"/>
      <c r="E465" s="313"/>
      <c r="F465" s="313"/>
      <c r="G465" s="436"/>
      <c r="H465" s="437"/>
      <c r="I465" s="161"/>
      <c r="J465" s="160"/>
      <c r="K465" s="160"/>
      <c r="L465" s="160"/>
      <c r="M465" s="160"/>
      <c r="N465" s="160"/>
      <c r="O465" s="160"/>
      <c r="P465" s="160"/>
      <c r="Q465" s="160"/>
      <c r="R465" s="438"/>
    </row>
    <row r="466" spans="2:18" x14ac:dyDescent="0.2">
      <c r="B466" s="164">
        <v>2540</v>
      </c>
      <c r="C466" s="149" t="s">
        <v>457</v>
      </c>
      <c r="D466" s="132"/>
      <c r="E466" s="313">
        <f>'[2]I-A.1 to II-F'!R452</f>
        <v>0</v>
      </c>
      <c r="F466" s="313"/>
      <c r="G466" s="352">
        <f t="shared" ref="G466:G474" si="236">E466+F466</f>
        <v>0</v>
      </c>
      <c r="H466" s="272">
        <v>44</v>
      </c>
      <c r="I466" s="143" t="str">
        <f t="shared" ref="I466:I474" si="237">VLOOKUP($H466,$B$1071:$Q$1194,3)</f>
        <v>METPLT</v>
      </c>
      <c r="J466" s="344">
        <f t="shared" ref="J466:J474" si="238">HLOOKUP($J$1071,$B$1071:$P$1194, $H466+1)*$G466</f>
        <v>0</v>
      </c>
      <c r="K466" s="344">
        <f t="shared" ref="K466:K474" si="239">HLOOKUP($K$1071,$B$1071:$P$1194, $H466+1)*$G466</f>
        <v>0</v>
      </c>
      <c r="L466" s="344">
        <f t="shared" ref="L466:L474" si="240">HLOOKUP($L$1071,$B$1071:$P$1194, $H466+1)*$G466</f>
        <v>0</v>
      </c>
      <c r="M466" s="344">
        <f t="shared" ref="M466:M474" si="241">HLOOKUP($M$1071,$B$1071:$P$1194, $H466+1)*$G466</f>
        <v>0</v>
      </c>
      <c r="N466" s="344">
        <f t="shared" ref="N466:N474" si="242">HLOOKUP($N$1071,$B$1071:$P$1194, $H466+1)*$G466</f>
        <v>0</v>
      </c>
      <c r="O466" s="344">
        <f t="shared" ref="O466:O474" si="243">HLOOKUP($O$1071,$B$1071:$P$1194, $H466+1)*$G466</f>
        <v>0</v>
      </c>
      <c r="P466" s="344">
        <f t="shared" ref="P466:P474" si="244">HLOOKUP($P$1071,$B$1071:$P$1194, $H466+1)*$G466</f>
        <v>0</v>
      </c>
      <c r="Q466" s="344">
        <f t="shared" ref="Q466:Q474" si="245">SUM(J466:P466)</f>
        <v>0</v>
      </c>
      <c r="R466" s="265">
        <f t="shared" ref="R466:R476" si="246">Q466-G466</f>
        <v>0</v>
      </c>
    </row>
    <row r="467" spans="2:18" x14ac:dyDescent="0.2">
      <c r="B467" s="164">
        <v>2540</v>
      </c>
      <c r="C467" s="149" t="s">
        <v>456</v>
      </c>
      <c r="D467" s="132"/>
      <c r="E467" s="313">
        <f>'[2]I-A.1 to II-F'!R453</f>
        <v>0</v>
      </c>
      <c r="F467" s="313"/>
      <c r="G467" s="352">
        <f t="shared" si="236"/>
        <v>0</v>
      </c>
      <c r="H467" s="272">
        <v>44</v>
      </c>
      <c r="I467" s="143" t="str">
        <f t="shared" si="237"/>
        <v>METPLT</v>
      </c>
      <c r="J467" s="344">
        <f t="shared" si="238"/>
        <v>0</v>
      </c>
      <c r="K467" s="344">
        <f t="shared" si="239"/>
        <v>0</v>
      </c>
      <c r="L467" s="344">
        <f t="shared" si="240"/>
        <v>0</v>
      </c>
      <c r="M467" s="344">
        <f t="shared" si="241"/>
        <v>0</v>
      </c>
      <c r="N467" s="344">
        <f t="shared" si="242"/>
        <v>0</v>
      </c>
      <c r="O467" s="344">
        <f t="shared" si="243"/>
        <v>0</v>
      </c>
      <c r="P467" s="344">
        <f t="shared" si="244"/>
        <v>0</v>
      </c>
      <c r="Q467" s="344">
        <f t="shared" si="245"/>
        <v>0</v>
      </c>
      <c r="R467" s="265">
        <f t="shared" si="246"/>
        <v>0</v>
      </c>
    </row>
    <row r="468" spans="2:18" x14ac:dyDescent="0.2">
      <c r="B468" s="164">
        <v>2540</v>
      </c>
      <c r="C468" s="149" t="s">
        <v>455</v>
      </c>
      <c r="D468" s="132"/>
      <c r="E468" s="313">
        <f>'[2]I-A.1 to II-F'!R454</f>
        <v>0</v>
      </c>
      <c r="F468" s="313"/>
      <c r="G468" s="352">
        <f t="shared" si="236"/>
        <v>0</v>
      </c>
      <c r="H468" s="272">
        <v>44</v>
      </c>
      <c r="I468" s="143" t="str">
        <f t="shared" si="237"/>
        <v>METPLT</v>
      </c>
      <c r="J468" s="344">
        <f t="shared" si="238"/>
        <v>0</v>
      </c>
      <c r="K468" s="344">
        <f t="shared" si="239"/>
        <v>0</v>
      </c>
      <c r="L468" s="344">
        <f t="shared" si="240"/>
        <v>0</v>
      </c>
      <c r="M468" s="344">
        <f t="shared" si="241"/>
        <v>0</v>
      </c>
      <c r="N468" s="344">
        <f t="shared" si="242"/>
        <v>0</v>
      </c>
      <c r="O468" s="344">
        <f t="shared" si="243"/>
        <v>0</v>
      </c>
      <c r="P468" s="344">
        <f t="shared" si="244"/>
        <v>0</v>
      </c>
      <c r="Q468" s="344">
        <f t="shared" si="245"/>
        <v>0</v>
      </c>
      <c r="R468" s="265">
        <f t="shared" si="246"/>
        <v>0</v>
      </c>
    </row>
    <row r="469" spans="2:18" x14ac:dyDescent="0.2">
      <c r="B469" s="164">
        <v>2540</v>
      </c>
      <c r="C469" s="149" t="s">
        <v>454</v>
      </c>
      <c r="D469" s="132"/>
      <c r="E469" s="313">
        <f>'[2]I-A.1 to II-F'!R455</f>
        <v>0</v>
      </c>
      <c r="F469" s="313"/>
      <c r="G469" s="352">
        <f t="shared" si="236"/>
        <v>0</v>
      </c>
      <c r="H469" s="272">
        <v>44</v>
      </c>
      <c r="I469" s="143" t="str">
        <f t="shared" si="237"/>
        <v>METPLT</v>
      </c>
      <c r="J469" s="344">
        <f t="shared" si="238"/>
        <v>0</v>
      </c>
      <c r="K469" s="344">
        <f t="shared" si="239"/>
        <v>0</v>
      </c>
      <c r="L469" s="344">
        <f t="shared" si="240"/>
        <v>0</v>
      </c>
      <c r="M469" s="344">
        <f t="shared" si="241"/>
        <v>0</v>
      </c>
      <c r="N469" s="344">
        <f t="shared" si="242"/>
        <v>0</v>
      </c>
      <c r="O469" s="344">
        <f t="shared" si="243"/>
        <v>0</v>
      </c>
      <c r="P469" s="344">
        <f t="shared" si="244"/>
        <v>0</v>
      </c>
      <c r="Q469" s="344">
        <f t="shared" si="245"/>
        <v>0</v>
      </c>
      <c r="R469" s="265">
        <f t="shared" si="246"/>
        <v>0</v>
      </c>
    </row>
    <row r="470" spans="2:18" x14ac:dyDescent="0.2">
      <c r="B470" s="164">
        <v>2540</v>
      </c>
      <c r="C470" s="149" t="s">
        <v>453</v>
      </c>
      <c r="D470" s="132"/>
      <c r="E470" s="313">
        <f>'[2]I-A.1 to II-F'!R456</f>
        <v>0</v>
      </c>
      <c r="F470" s="313"/>
      <c r="G470" s="352">
        <f t="shared" si="236"/>
        <v>0</v>
      </c>
      <c r="H470" s="272">
        <v>44</v>
      </c>
      <c r="I470" s="143" t="str">
        <f t="shared" si="237"/>
        <v>METPLT</v>
      </c>
      <c r="J470" s="344">
        <f t="shared" si="238"/>
        <v>0</v>
      </c>
      <c r="K470" s="344">
        <f t="shared" si="239"/>
        <v>0</v>
      </c>
      <c r="L470" s="344">
        <f t="shared" si="240"/>
        <v>0</v>
      </c>
      <c r="M470" s="344">
        <f t="shared" si="241"/>
        <v>0</v>
      </c>
      <c r="N470" s="344">
        <f t="shared" si="242"/>
        <v>0</v>
      </c>
      <c r="O470" s="344">
        <f t="shared" si="243"/>
        <v>0</v>
      </c>
      <c r="P470" s="344">
        <f t="shared" si="244"/>
        <v>0</v>
      </c>
      <c r="Q470" s="344">
        <f t="shared" si="245"/>
        <v>0</v>
      </c>
      <c r="R470" s="265">
        <f t="shared" si="246"/>
        <v>0</v>
      </c>
    </row>
    <row r="471" spans="2:18" x14ac:dyDescent="0.2">
      <c r="B471" s="164">
        <v>2540</v>
      </c>
      <c r="C471" s="149" t="s">
        <v>452</v>
      </c>
      <c r="D471" s="132"/>
      <c r="E471" s="313">
        <f>'[2]I-A.1 to II-F'!R457</f>
        <v>0</v>
      </c>
      <c r="F471" s="313"/>
      <c r="G471" s="352">
        <f t="shared" si="236"/>
        <v>0</v>
      </c>
      <c r="H471" s="272">
        <v>44</v>
      </c>
      <c r="I471" s="143" t="str">
        <f t="shared" si="237"/>
        <v>METPLT</v>
      </c>
      <c r="J471" s="344">
        <f t="shared" si="238"/>
        <v>0</v>
      </c>
      <c r="K471" s="344">
        <f t="shared" si="239"/>
        <v>0</v>
      </c>
      <c r="L471" s="344">
        <f t="shared" si="240"/>
        <v>0</v>
      </c>
      <c r="M471" s="344">
        <f t="shared" si="241"/>
        <v>0</v>
      </c>
      <c r="N471" s="344">
        <f t="shared" si="242"/>
        <v>0</v>
      </c>
      <c r="O471" s="344">
        <f t="shared" si="243"/>
        <v>0</v>
      </c>
      <c r="P471" s="344">
        <f t="shared" si="244"/>
        <v>0</v>
      </c>
      <c r="Q471" s="344">
        <f t="shared" si="245"/>
        <v>0</v>
      </c>
      <c r="R471" s="265">
        <f t="shared" si="246"/>
        <v>0</v>
      </c>
    </row>
    <row r="472" spans="2:18" x14ac:dyDescent="0.2">
      <c r="B472" s="164">
        <v>2540</v>
      </c>
      <c r="C472" s="149" t="s">
        <v>451</v>
      </c>
      <c r="D472" s="132"/>
      <c r="E472" s="313">
        <f>'[2]I-A.1 to II-F'!R458</f>
        <v>-6224.032865034992</v>
      </c>
      <c r="F472" s="313"/>
      <c r="G472" s="352">
        <f t="shared" si="236"/>
        <v>-6224.032865034992</v>
      </c>
      <c r="H472" s="272">
        <v>44</v>
      </c>
      <c r="I472" s="143" t="str">
        <f t="shared" si="237"/>
        <v>METPLT</v>
      </c>
      <c r="J472" s="344">
        <f t="shared" si="238"/>
        <v>-3821.5537370013571</v>
      </c>
      <c r="K472" s="344">
        <f t="shared" si="239"/>
        <v>-372.30718486036443</v>
      </c>
      <c r="L472" s="344">
        <f t="shared" si="240"/>
        <v>-1416.3880825419467</v>
      </c>
      <c r="M472" s="344">
        <f t="shared" si="241"/>
        <v>-229.31711226835392</v>
      </c>
      <c r="N472" s="344">
        <f t="shared" si="242"/>
        <v>-384.46674836296972</v>
      </c>
      <c r="O472" s="344">
        <f t="shared" si="243"/>
        <v>0</v>
      </c>
      <c r="P472" s="344">
        <f t="shared" si="244"/>
        <v>0</v>
      </c>
      <c r="Q472" s="344">
        <f t="shared" si="245"/>
        <v>-6224.032865034992</v>
      </c>
      <c r="R472" s="265">
        <f t="shared" si="246"/>
        <v>0</v>
      </c>
    </row>
    <row r="473" spans="2:18" x14ac:dyDescent="0.2">
      <c r="B473" s="164">
        <v>2540</v>
      </c>
      <c r="C473" s="149" t="s">
        <v>450</v>
      </c>
      <c r="D473" s="132"/>
      <c r="E473" s="313">
        <f>'[2]I-A.1 to II-F'!R459</f>
        <v>-709.21254406833202</v>
      </c>
      <c r="F473" s="313"/>
      <c r="G473" s="352">
        <f t="shared" si="236"/>
        <v>-709.21254406833202</v>
      </c>
      <c r="H473" s="272">
        <v>44</v>
      </c>
      <c r="I473" s="143" t="str">
        <f t="shared" si="237"/>
        <v>METPLT</v>
      </c>
      <c r="J473" s="344">
        <f t="shared" si="238"/>
        <v>-435.45622378350606</v>
      </c>
      <c r="K473" s="344">
        <f t="shared" si="239"/>
        <v>-42.423446578033676</v>
      </c>
      <c r="L473" s="344">
        <f t="shared" si="240"/>
        <v>-161.39378071905364</v>
      </c>
      <c r="M473" s="344">
        <f t="shared" si="241"/>
        <v>-26.13009540869901</v>
      </c>
      <c r="N473" s="344">
        <f t="shared" si="242"/>
        <v>-43.80899757903962</v>
      </c>
      <c r="O473" s="344">
        <f t="shared" si="243"/>
        <v>0</v>
      </c>
      <c r="P473" s="344">
        <f t="shared" si="244"/>
        <v>0</v>
      </c>
      <c r="Q473" s="344">
        <f t="shared" si="245"/>
        <v>-709.21254406833214</v>
      </c>
      <c r="R473" s="265">
        <f t="shared" si="246"/>
        <v>0</v>
      </c>
    </row>
    <row r="474" spans="2:18" x14ac:dyDescent="0.2">
      <c r="B474" s="164">
        <v>2540</v>
      </c>
      <c r="C474" s="149" t="s">
        <v>549</v>
      </c>
      <c r="D474" s="132"/>
      <c r="E474" s="313">
        <v>0</v>
      </c>
      <c r="F474" s="313"/>
      <c r="G474" s="352">
        <f t="shared" si="236"/>
        <v>0</v>
      </c>
      <c r="H474" s="272">
        <v>44</v>
      </c>
      <c r="I474" s="143" t="str">
        <f t="shared" si="237"/>
        <v>METPLT</v>
      </c>
      <c r="J474" s="344">
        <f t="shared" si="238"/>
        <v>0</v>
      </c>
      <c r="K474" s="344">
        <f t="shared" si="239"/>
        <v>0</v>
      </c>
      <c r="L474" s="344">
        <f t="shared" si="240"/>
        <v>0</v>
      </c>
      <c r="M474" s="344">
        <f t="shared" si="241"/>
        <v>0</v>
      </c>
      <c r="N474" s="344">
        <f t="shared" si="242"/>
        <v>0</v>
      </c>
      <c r="O474" s="344">
        <f t="shared" si="243"/>
        <v>0</v>
      </c>
      <c r="P474" s="344">
        <f t="shared" si="244"/>
        <v>0</v>
      </c>
      <c r="Q474" s="344">
        <f t="shared" si="245"/>
        <v>0</v>
      </c>
      <c r="R474" s="265">
        <f t="shared" si="246"/>
        <v>0</v>
      </c>
    </row>
    <row r="475" spans="2:18" x14ac:dyDescent="0.2">
      <c r="B475" s="149"/>
      <c r="C475" s="149"/>
      <c r="D475" s="132"/>
      <c r="E475" s="313"/>
      <c r="F475" s="313"/>
      <c r="G475" s="436"/>
      <c r="H475" s="437"/>
      <c r="I475" s="161"/>
      <c r="J475" s="160"/>
      <c r="K475" s="160"/>
      <c r="L475" s="160"/>
      <c r="M475" s="160"/>
      <c r="N475" s="160"/>
      <c r="O475" s="160"/>
      <c r="P475" s="160"/>
      <c r="Q475" s="160"/>
      <c r="R475" s="438"/>
    </row>
    <row r="476" spans="2:18" x14ac:dyDescent="0.2">
      <c r="B476" s="149"/>
      <c r="C476" s="149" t="s">
        <v>449</v>
      </c>
      <c r="D476" s="132"/>
      <c r="E476" s="313">
        <f>SUM(E466:E474)</f>
        <v>-6933.2454091033242</v>
      </c>
      <c r="F476" s="313">
        <f>SUM(F466:F474)</f>
        <v>0</v>
      </c>
      <c r="G476" s="313">
        <f>SUM(G466:G474)</f>
        <v>-6933.2454091033242</v>
      </c>
      <c r="H476" s="437"/>
      <c r="I476" s="161"/>
      <c r="J476" s="313">
        <f t="shared" ref="J476:P476" si="247">SUM(J466:J474)</f>
        <v>-4257.0099607848633</v>
      </c>
      <c r="K476" s="313">
        <f t="shared" si="247"/>
        <v>-414.73063143839812</v>
      </c>
      <c r="L476" s="313">
        <f t="shared" si="247"/>
        <v>-1577.7818632610004</v>
      </c>
      <c r="M476" s="313">
        <f t="shared" si="247"/>
        <v>-255.44720767705294</v>
      </c>
      <c r="N476" s="313">
        <f t="shared" si="247"/>
        <v>-428.27574594200934</v>
      </c>
      <c r="O476" s="313">
        <f t="shared" si="247"/>
        <v>0</v>
      </c>
      <c r="P476" s="313">
        <f t="shared" si="247"/>
        <v>0</v>
      </c>
      <c r="Q476" s="344">
        <f t="shared" ref="Q476" si="248">SUM(J476:P476)</f>
        <v>-6933.2454091033233</v>
      </c>
      <c r="R476" s="265">
        <f t="shared" si="246"/>
        <v>0</v>
      </c>
    </row>
    <row r="477" spans="2:18" x14ac:dyDescent="0.2">
      <c r="B477" s="149"/>
      <c r="C477" s="149"/>
      <c r="D477" s="132"/>
      <c r="E477" s="313"/>
      <c r="F477" s="313"/>
      <c r="G477" s="436"/>
      <c r="H477" s="437"/>
      <c r="I477" s="161"/>
      <c r="J477" s="160"/>
      <c r="K477" s="160"/>
      <c r="L477" s="160"/>
      <c r="M477" s="160"/>
      <c r="N477" s="160"/>
      <c r="O477" s="160"/>
      <c r="P477" s="160"/>
      <c r="Q477" s="160"/>
      <c r="R477" s="438"/>
    </row>
    <row r="478" spans="2:18" x14ac:dyDescent="0.2">
      <c r="B478" s="472" t="s">
        <v>448</v>
      </c>
      <c r="C478" s="149"/>
      <c r="D478" s="132"/>
      <c r="E478" s="313"/>
      <c r="F478" s="313"/>
      <c r="G478" s="436"/>
      <c r="H478" s="437"/>
      <c r="I478" s="161"/>
      <c r="J478" s="160"/>
      <c r="K478" s="160"/>
      <c r="L478" s="160"/>
      <c r="M478" s="160"/>
      <c r="N478" s="160"/>
      <c r="O478" s="160"/>
      <c r="P478" s="160"/>
      <c r="Q478" s="160"/>
      <c r="R478" s="438"/>
    </row>
    <row r="479" spans="2:18" x14ac:dyDescent="0.2">
      <c r="B479" s="164">
        <v>2540</v>
      </c>
      <c r="C479" s="149" t="s">
        <v>447</v>
      </c>
      <c r="D479" s="132"/>
      <c r="E479" s="313">
        <f>'[2]I-A.1 to II-F'!R463</f>
        <v>-36749.658961693516</v>
      </c>
      <c r="F479" s="313"/>
      <c r="G479" s="352">
        <f t="shared" ref="G479:G481" si="249">E479+F479</f>
        <v>-36749.658961693516</v>
      </c>
      <c r="H479" s="272">
        <v>44</v>
      </c>
      <c r="I479" s="143" t="str">
        <f>VLOOKUP($H479,$B$1071:$Q$1194,3)</f>
        <v>METPLT</v>
      </c>
      <c r="J479" s="344">
        <f>HLOOKUP($J$1071,$B$1071:$P$1194, $H479+1)*$G479</f>
        <v>-22564.276182978621</v>
      </c>
      <c r="K479" s="344">
        <f>HLOOKUP($K$1071,$B$1071:$P$1194, $H479+1)*$G479</f>
        <v>-2198.2792137023289</v>
      </c>
      <c r="L479" s="344">
        <f>HLOOKUP($L$1071,$B$1071:$P$1194, $H479+1)*$G479</f>
        <v>-8363.030870745717</v>
      </c>
      <c r="M479" s="344">
        <f>HLOOKUP($M$1071,$B$1071:$P$1194, $H479+1)*$G479</f>
        <v>-1353.9976174105584</v>
      </c>
      <c r="N479" s="344">
        <f>HLOOKUP($N$1071,$B$1071:$P$1194, $H479+1)*$G479</f>
        <v>-2270.0750768562889</v>
      </c>
      <c r="O479" s="344">
        <f>HLOOKUP($O$1071,$B$1071:$P$1194, $H479+1)*$G479</f>
        <v>0</v>
      </c>
      <c r="P479" s="344">
        <f>HLOOKUP($P$1071,$B$1071:$P$1194, $H479+1)*$G479</f>
        <v>0</v>
      </c>
      <c r="Q479" s="344">
        <f>SUM(J479:P479)</f>
        <v>-36749.658961693516</v>
      </c>
      <c r="R479" s="265">
        <f t="shared" ref="R479:R486" si="250">Q479-G479</f>
        <v>0</v>
      </c>
    </row>
    <row r="480" spans="2:18" x14ac:dyDescent="0.2">
      <c r="B480" s="164">
        <v>2540</v>
      </c>
      <c r="C480" s="149" t="s">
        <v>446</v>
      </c>
      <c r="D480" s="132"/>
      <c r="E480" s="313">
        <f>'[2]I-A.1 to II-F'!R464</f>
        <v>0</v>
      </c>
      <c r="F480" s="313"/>
      <c r="G480" s="352">
        <f t="shared" si="249"/>
        <v>0</v>
      </c>
      <c r="H480" s="272">
        <v>44</v>
      </c>
      <c r="I480" s="143" t="str">
        <f>VLOOKUP($H480,$B$1071:$Q$1194,3)</f>
        <v>METPLT</v>
      </c>
      <c r="J480" s="344">
        <f>HLOOKUP($J$1071,$B$1071:$P$1194, $H480+1)*$G480</f>
        <v>0</v>
      </c>
      <c r="K480" s="344">
        <f>HLOOKUP($K$1071,$B$1071:$P$1194, $H480+1)*$G480</f>
        <v>0</v>
      </c>
      <c r="L480" s="344">
        <f>HLOOKUP($L$1071,$B$1071:$P$1194, $H480+1)*$G480</f>
        <v>0</v>
      </c>
      <c r="M480" s="344">
        <f>HLOOKUP($M$1071,$B$1071:$P$1194, $H480+1)*$G480</f>
        <v>0</v>
      </c>
      <c r="N480" s="344">
        <f>HLOOKUP($N$1071,$B$1071:$P$1194, $H480+1)*$G480</f>
        <v>0</v>
      </c>
      <c r="O480" s="344">
        <f>HLOOKUP($O$1071,$B$1071:$P$1194, $H480+1)*$G480</f>
        <v>0</v>
      </c>
      <c r="P480" s="344">
        <f>HLOOKUP($P$1071,$B$1071:$P$1194, $H480+1)*$G480</f>
        <v>0</v>
      </c>
      <c r="Q480" s="344">
        <f>SUM(J480:P480)</f>
        <v>0</v>
      </c>
      <c r="R480" s="265">
        <f t="shared" si="250"/>
        <v>0</v>
      </c>
    </row>
    <row r="481" spans="1:18" x14ac:dyDescent="0.2">
      <c r="B481" s="164">
        <v>2540</v>
      </c>
      <c r="C481" s="149" t="s">
        <v>445</v>
      </c>
      <c r="D481" s="132"/>
      <c r="E481" s="313">
        <f>'[2]I-A.1 to II-F'!R465</f>
        <v>0</v>
      </c>
      <c r="F481" s="313"/>
      <c r="G481" s="352">
        <f t="shared" si="249"/>
        <v>0</v>
      </c>
      <c r="H481" s="272">
        <v>44</v>
      </c>
      <c r="I481" s="143" t="str">
        <f>VLOOKUP($H481,$B$1071:$Q$1194,3)</f>
        <v>METPLT</v>
      </c>
      <c r="J481" s="344">
        <f>HLOOKUP($J$1071,$B$1071:$P$1194, $H481+1)*$G481</f>
        <v>0</v>
      </c>
      <c r="K481" s="344">
        <f>HLOOKUP($K$1071,$B$1071:$P$1194, $H481+1)*$G481</f>
        <v>0</v>
      </c>
      <c r="L481" s="344">
        <f>HLOOKUP($L$1071,$B$1071:$P$1194, $H481+1)*$G481</f>
        <v>0</v>
      </c>
      <c r="M481" s="344">
        <f>HLOOKUP($M$1071,$B$1071:$P$1194, $H481+1)*$G481</f>
        <v>0</v>
      </c>
      <c r="N481" s="344">
        <f>HLOOKUP($N$1071,$B$1071:$P$1194, $H481+1)*$G481</f>
        <v>0</v>
      </c>
      <c r="O481" s="344">
        <f>HLOOKUP($O$1071,$B$1071:$P$1194, $H481+1)*$G481</f>
        <v>0</v>
      </c>
      <c r="P481" s="344">
        <f>HLOOKUP($P$1071,$B$1071:$P$1194, $H481+1)*$G481</f>
        <v>0</v>
      </c>
      <c r="Q481" s="344">
        <f>SUM(J481:P481)</f>
        <v>0</v>
      </c>
      <c r="R481" s="265">
        <f t="shared" si="250"/>
        <v>0</v>
      </c>
    </row>
    <row r="482" spans="1:18" x14ac:dyDescent="0.2">
      <c r="B482" s="164">
        <v>2540</v>
      </c>
      <c r="C482" s="149" t="s">
        <v>550</v>
      </c>
      <c r="D482" s="132"/>
      <c r="E482" s="313"/>
      <c r="F482" s="313"/>
      <c r="G482" s="436"/>
      <c r="H482" s="272">
        <v>44</v>
      </c>
      <c r="I482" s="143" t="str">
        <f>VLOOKUP($H482,$B$1071:$Q$1194,3)</f>
        <v>METPLT</v>
      </c>
      <c r="J482" s="344">
        <f>HLOOKUP($J$1071,$B$1071:$P$1194, $H482+1)*$G482</f>
        <v>0</v>
      </c>
      <c r="K482" s="344">
        <f>HLOOKUP($K$1071,$B$1071:$P$1194, $H482+1)*$G482</f>
        <v>0</v>
      </c>
      <c r="L482" s="344">
        <f>HLOOKUP($L$1071,$B$1071:$P$1194, $H482+1)*$G482</f>
        <v>0</v>
      </c>
      <c r="M482" s="344">
        <f>HLOOKUP($M$1071,$B$1071:$P$1194, $H482+1)*$G482</f>
        <v>0</v>
      </c>
      <c r="N482" s="344">
        <f>HLOOKUP($N$1071,$B$1071:$P$1194, $H482+1)*$G482</f>
        <v>0</v>
      </c>
      <c r="O482" s="344">
        <f>HLOOKUP($O$1071,$B$1071:$P$1194, $H482+1)*$G482</f>
        <v>0</v>
      </c>
      <c r="P482" s="344">
        <f>HLOOKUP($P$1071,$B$1071:$P$1194, $H482+1)*$G482</f>
        <v>0</v>
      </c>
      <c r="Q482" s="344">
        <f>SUM(J482:P482)</f>
        <v>0</v>
      </c>
      <c r="R482" s="265">
        <f t="shared" si="250"/>
        <v>0</v>
      </c>
    </row>
    <row r="483" spans="1:18" x14ac:dyDescent="0.2">
      <c r="B483" s="149"/>
      <c r="C483" s="149"/>
      <c r="D483" s="132"/>
      <c r="E483" s="313"/>
      <c r="F483" s="313"/>
      <c r="G483" s="436"/>
      <c r="H483" s="437"/>
      <c r="I483" s="161"/>
      <c r="J483" s="160"/>
      <c r="K483" s="160"/>
      <c r="L483" s="160"/>
      <c r="M483" s="160"/>
      <c r="N483" s="160"/>
      <c r="O483" s="160"/>
      <c r="P483" s="160"/>
      <c r="Q483" s="160"/>
      <c r="R483" s="438"/>
    </row>
    <row r="484" spans="1:18" x14ac:dyDescent="0.2">
      <c r="B484" s="154"/>
      <c r="C484" s="157" t="s">
        <v>444</v>
      </c>
      <c r="D484" s="155"/>
      <c r="E484" s="432">
        <f>SUM(E479:E482)</f>
        <v>-36749.658961693516</v>
      </c>
      <c r="F484" s="432">
        <f>SUM(F479:F482)</f>
        <v>0</v>
      </c>
      <c r="G484" s="432">
        <f>SUM(G479:G482)</f>
        <v>-36749.658961693516</v>
      </c>
      <c r="H484" s="434"/>
      <c r="I484" s="157"/>
      <c r="J484" s="432">
        <f t="shared" ref="J484:P484" si="251">SUM(J479:J482)</f>
        <v>-22564.276182978621</v>
      </c>
      <c r="K484" s="432">
        <f t="shared" si="251"/>
        <v>-2198.2792137023289</v>
      </c>
      <c r="L484" s="432">
        <f t="shared" si="251"/>
        <v>-8363.030870745717</v>
      </c>
      <c r="M484" s="432">
        <f t="shared" si="251"/>
        <v>-1353.9976174105584</v>
      </c>
      <c r="N484" s="432">
        <f t="shared" si="251"/>
        <v>-2270.0750768562889</v>
      </c>
      <c r="O484" s="432">
        <f t="shared" si="251"/>
        <v>0</v>
      </c>
      <c r="P484" s="432">
        <f t="shared" si="251"/>
        <v>0</v>
      </c>
      <c r="Q484" s="344">
        <f t="shared" ref="Q484" si="252">SUM(J484:P484)</f>
        <v>-36749.658961693516</v>
      </c>
      <c r="R484" s="265">
        <f t="shared" si="250"/>
        <v>0</v>
      </c>
    </row>
    <row r="485" spans="1:18" s="144" customFormat="1" ht="13.5" thickBot="1" x14ac:dyDescent="0.25">
      <c r="A485" s="98"/>
      <c r="B485" s="149"/>
      <c r="C485" s="149"/>
      <c r="D485" s="132"/>
      <c r="E485" s="313"/>
      <c r="F485" s="313"/>
      <c r="G485" s="436"/>
      <c r="H485" s="437"/>
      <c r="I485" s="161"/>
      <c r="J485" s="160"/>
      <c r="K485" s="160"/>
      <c r="L485" s="160"/>
      <c r="M485" s="160"/>
      <c r="N485" s="160"/>
      <c r="O485" s="160"/>
      <c r="P485" s="160"/>
      <c r="Q485" s="160"/>
      <c r="R485" s="438"/>
    </row>
    <row r="486" spans="1:18" ht="13.5" thickBot="1" x14ac:dyDescent="0.25">
      <c r="B486" s="454" t="s">
        <v>189</v>
      </c>
      <c r="C486" s="455"/>
      <c r="D486" s="447" t="s">
        <v>160</v>
      </c>
      <c r="E486" s="456">
        <f>E484+E476+E463</f>
        <v>-43682.904370796838</v>
      </c>
      <c r="F486" s="456">
        <f t="shared" ref="F486:G486" si="253">F484+F476+F463</f>
        <v>0</v>
      </c>
      <c r="G486" s="456">
        <f t="shared" si="253"/>
        <v>-43682.904370796838</v>
      </c>
      <c r="H486" s="457"/>
      <c r="I486" s="458"/>
      <c r="J486" s="456">
        <f t="shared" ref="J486:P486" si="254">J484+J476+J463</f>
        <v>-26821.286143763486</v>
      </c>
      <c r="K486" s="456">
        <f t="shared" si="254"/>
        <v>-2613.0098451407271</v>
      </c>
      <c r="L486" s="456">
        <f t="shared" si="254"/>
        <v>-9940.8127340067167</v>
      </c>
      <c r="M486" s="456">
        <f t="shared" si="254"/>
        <v>-1609.4448250876114</v>
      </c>
      <c r="N486" s="456">
        <f t="shared" si="254"/>
        <v>-2698.3508227982984</v>
      </c>
      <c r="O486" s="456">
        <f t="shared" si="254"/>
        <v>0</v>
      </c>
      <c r="P486" s="456">
        <f t="shared" si="254"/>
        <v>0</v>
      </c>
      <c r="Q486" s="393">
        <f t="shared" ref="Q486" si="255">SUM(J486:P486)</f>
        <v>-43682.904370796838</v>
      </c>
      <c r="R486" s="281">
        <f t="shared" si="250"/>
        <v>0</v>
      </c>
    </row>
    <row r="487" spans="1:18" ht="13.5" thickBot="1" x14ac:dyDescent="0.25"/>
    <row r="488" spans="1:18" x14ac:dyDescent="0.2">
      <c r="B488" s="96" t="s">
        <v>0</v>
      </c>
      <c r="C488" s="239"/>
      <c r="D488" s="151"/>
      <c r="E488" s="423"/>
      <c r="F488" s="424"/>
      <c r="G488" s="425"/>
      <c r="H488" s="426"/>
      <c r="I488" s="150"/>
      <c r="K488" s="151"/>
      <c r="L488" s="151"/>
      <c r="M488" s="151"/>
      <c r="N488" s="151"/>
      <c r="O488" s="151"/>
      <c r="P488" s="151"/>
      <c r="Q488" s="151"/>
    </row>
    <row r="489" spans="1:18" x14ac:dyDescent="0.2">
      <c r="B489" s="100" t="s">
        <v>530</v>
      </c>
      <c r="C489" s="329"/>
      <c r="D489" s="151"/>
      <c r="E489" s="423"/>
      <c r="F489" s="424"/>
      <c r="G489" s="425"/>
      <c r="H489" s="426"/>
      <c r="I489" s="150"/>
      <c r="K489" s="151"/>
      <c r="L489" s="151"/>
      <c r="M489" s="151"/>
      <c r="N489" s="151"/>
      <c r="O489" s="151"/>
      <c r="P489" s="151"/>
      <c r="Q489" s="151"/>
    </row>
    <row r="490" spans="1:18" x14ac:dyDescent="0.2">
      <c r="B490" s="102" t="s">
        <v>190</v>
      </c>
      <c r="C490" s="329"/>
      <c r="D490" s="151"/>
      <c r="E490" s="427"/>
      <c r="F490" s="427"/>
      <c r="G490" s="425"/>
      <c r="H490" s="426"/>
      <c r="I490" s="150"/>
      <c r="J490" s="151"/>
      <c r="K490" s="151"/>
      <c r="L490" s="151"/>
      <c r="M490" s="151"/>
      <c r="N490" s="151"/>
      <c r="O490" s="151"/>
      <c r="P490" s="151"/>
      <c r="Q490" s="151"/>
      <c r="R490" s="151"/>
    </row>
    <row r="491" spans="1:18" x14ac:dyDescent="0.2">
      <c r="B491" s="102" t="s">
        <v>531</v>
      </c>
      <c r="C491" s="329"/>
      <c r="D491" s="151"/>
      <c r="E491" s="427"/>
      <c r="F491" s="427"/>
      <c r="G491" s="425"/>
      <c r="H491" s="426"/>
      <c r="I491" s="150"/>
      <c r="J491" s="151"/>
      <c r="K491" s="151"/>
      <c r="L491" s="151"/>
      <c r="M491" s="151"/>
      <c r="N491" s="151"/>
      <c r="O491" s="151"/>
      <c r="P491" s="151"/>
      <c r="Q491" s="151"/>
      <c r="R491" s="151"/>
    </row>
    <row r="492" spans="1:18" ht="13.5" thickBot="1" x14ac:dyDescent="0.25">
      <c r="B492" s="103" t="s">
        <v>532</v>
      </c>
      <c r="C492" s="330"/>
      <c r="D492" s="151"/>
      <c r="E492" s="427"/>
      <c r="F492" s="427"/>
      <c r="G492" s="425"/>
      <c r="H492" s="426"/>
      <c r="I492" s="150"/>
      <c r="J492" s="151"/>
      <c r="K492" s="151"/>
      <c r="L492" s="151"/>
      <c r="M492" s="151"/>
      <c r="N492" s="151"/>
      <c r="O492" s="151"/>
      <c r="P492" s="151"/>
      <c r="Q492" s="151"/>
      <c r="R492" s="151"/>
    </row>
    <row r="493" spans="1:18" ht="13.5" thickBot="1" x14ac:dyDescent="0.25">
      <c r="B493" s="467"/>
      <c r="C493" s="151"/>
      <c r="D493" s="104"/>
      <c r="E493" s="231" t="s">
        <v>539</v>
      </c>
      <c r="F493" s="231" t="s">
        <v>539</v>
      </c>
      <c r="G493" s="231" t="s">
        <v>539</v>
      </c>
      <c r="H493" s="232"/>
      <c r="J493" s="231" t="s">
        <v>539</v>
      </c>
      <c r="K493" s="231" t="s">
        <v>539</v>
      </c>
      <c r="L493" s="231" t="s">
        <v>539</v>
      </c>
      <c r="M493" s="231" t="s">
        <v>539</v>
      </c>
      <c r="N493" s="231" t="s">
        <v>539</v>
      </c>
      <c r="O493" s="231" t="s">
        <v>539</v>
      </c>
      <c r="P493" s="231" t="s">
        <v>539</v>
      </c>
      <c r="Q493" s="231" t="s">
        <v>539</v>
      </c>
      <c r="R493" s="151"/>
    </row>
    <row r="494" spans="1:18" ht="13.5" thickBot="1" x14ac:dyDescent="0.25">
      <c r="B494" s="151" t="s">
        <v>3</v>
      </c>
      <c r="C494" s="151"/>
      <c r="D494" s="105"/>
      <c r="E494" s="231"/>
      <c r="F494" s="231"/>
      <c r="G494" s="233"/>
      <c r="H494" s="232"/>
      <c r="I494" s="644" t="s">
        <v>512</v>
      </c>
      <c r="J494" s="645"/>
      <c r="K494" s="645"/>
      <c r="L494" s="645"/>
      <c r="M494" s="645"/>
      <c r="N494" s="645"/>
      <c r="O494" s="645"/>
      <c r="P494" s="645"/>
      <c r="Q494" s="646"/>
      <c r="R494" s="150"/>
    </row>
    <row r="495" spans="1:18" x14ac:dyDescent="0.2">
      <c r="B495" s="373"/>
      <c r="C495" s="373"/>
      <c r="D495" s="235"/>
      <c r="E495" s="236"/>
      <c r="F495" s="236" t="s">
        <v>513</v>
      </c>
      <c r="G495" s="237" t="s">
        <v>514</v>
      </c>
      <c r="H495" s="603"/>
      <c r="I495" s="239"/>
      <c r="J495" s="235"/>
      <c r="K495" s="240"/>
      <c r="L495" s="240"/>
      <c r="M495" s="240"/>
      <c r="N495" s="235"/>
      <c r="O495" s="240"/>
      <c r="P495" s="240"/>
      <c r="Q495" s="241"/>
      <c r="R495" s="242"/>
    </row>
    <row r="496" spans="1:18" ht="11.25" x14ac:dyDescent="0.2">
      <c r="B496" s="245" t="s">
        <v>4</v>
      </c>
      <c r="C496" s="245" t="s">
        <v>5</v>
      </c>
      <c r="D496" s="245" t="s">
        <v>6</v>
      </c>
      <c r="E496" s="246" t="s">
        <v>727</v>
      </c>
      <c r="F496" s="246" t="s">
        <v>515</v>
      </c>
      <c r="G496" s="247" t="s">
        <v>516</v>
      </c>
      <c r="H496" s="248" t="s">
        <v>517</v>
      </c>
      <c r="I496" s="249" t="s">
        <v>518</v>
      </c>
      <c r="J496" s="245" t="s">
        <v>7</v>
      </c>
      <c r="K496" s="245" t="s">
        <v>8</v>
      </c>
      <c r="L496" s="245" t="s">
        <v>8</v>
      </c>
      <c r="M496" s="245" t="s">
        <v>9</v>
      </c>
      <c r="N496" s="245" t="s">
        <v>10</v>
      </c>
      <c r="O496" s="245" t="s">
        <v>57</v>
      </c>
      <c r="P496" s="245" t="s">
        <v>57</v>
      </c>
      <c r="Q496" s="250" t="s">
        <v>519</v>
      </c>
      <c r="R496" s="292"/>
    </row>
    <row r="497" spans="2:18" ht="11.25" x14ac:dyDescent="0.2">
      <c r="B497" s="245" t="s">
        <v>11</v>
      </c>
      <c r="C497" s="245"/>
      <c r="D497" s="245" t="s">
        <v>520</v>
      </c>
      <c r="E497" s="246" t="s">
        <v>490</v>
      </c>
      <c r="F497" s="246" t="s">
        <v>827</v>
      </c>
      <c r="G497" s="247" t="s">
        <v>490</v>
      </c>
      <c r="H497" s="248" t="s">
        <v>522</v>
      </c>
      <c r="I497" s="249" t="s">
        <v>523</v>
      </c>
      <c r="J497" s="245"/>
      <c r="K497" s="252" t="s">
        <v>524</v>
      </c>
      <c r="L497" s="252" t="s">
        <v>525</v>
      </c>
      <c r="M497" s="245"/>
      <c r="N497" s="245"/>
      <c r="O497" s="245" t="s">
        <v>59</v>
      </c>
      <c r="P497" s="245" t="s">
        <v>60</v>
      </c>
      <c r="Q497" s="250" t="s">
        <v>526</v>
      </c>
      <c r="R497" s="292" t="s">
        <v>540</v>
      </c>
    </row>
    <row r="498" spans="2:18" ht="13.5" thickBot="1" x14ac:dyDescent="0.25">
      <c r="B498" s="258"/>
      <c r="C498" s="258"/>
      <c r="D498" s="253"/>
      <c r="E498" s="254"/>
      <c r="F498" s="254"/>
      <c r="G498" s="255"/>
      <c r="H498" s="608"/>
      <c r="I498" s="257" t="s">
        <v>527</v>
      </c>
      <c r="J498" s="258"/>
      <c r="K498" s="258"/>
      <c r="L498" s="259"/>
      <c r="M498" s="259"/>
      <c r="N498" s="259"/>
      <c r="O498" s="259"/>
      <c r="P498" s="259"/>
      <c r="Q498" s="260"/>
      <c r="R498" s="334"/>
    </row>
    <row r="499" spans="2:18" x14ac:dyDescent="0.2">
      <c r="B499" s="152"/>
      <c r="C499" s="152"/>
      <c r="D499" s="152"/>
      <c r="E499" s="428"/>
      <c r="F499" s="428"/>
      <c r="G499" s="429"/>
      <c r="H499" s="430"/>
      <c r="I499" s="159"/>
      <c r="J499" s="152"/>
      <c r="K499" s="152"/>
      <c r="L499" s="152"/>
      <c r="M499" s="152"/>
      <c r="N499" s="152"/>
      <c r="O499" s="152"/>
      <c r="P499" s="152"/>
      <c r="Q499" s="152"/>
      <c r="R499" s="431"/>
    </row>
    <row r="500" spans="2:18" x14ac:dyDescent="0.2">
      <c r="B500" s="153" t="s">
        <v>169</v>
      </c>
      <c r="C500" s="149"/>
      <c r="D500" s="149"/>
      <c r="E500" s="463"/>
      <c r="F500" s="463"/>
      <c r="G500" s="464"/>
      <c r="H500" s="465"/>
      <c r="I500" s="161"/>
      <c r="J500" s="161"/>
      <c r="K500" s="161"/>
      <c r="L500" s="161"/>
      <c r="M500" s="161"/>
      <c r="N500" s="161"/>
      <c r="O500" s="161"/>
      <c r="P500" s="161"/>
      <c r="Q500" s="161"/>
      <c r="R500" s="438"/>
    </row>
    <row r="501" spans="2:18" x14ac:dyDescent="0.2">
      <c r="B501" s="149" t="s">
        <v>443</v>
      </c>
      <c r="C501" s="161"/>
      <c r="D501" s="155" t="s">
        <v>161</v>
      </c>
      <c r="E501" s="432"/>
      <c r="F501" s="432"/>
      <c r="G501" s="433"/>
      <c r="H501" s="434"/>
      <c r="I501" s="157"/>
      <c r="J501" s="162"/>
      <c r="K501" s="473"/>
      <c r="L501" s="473"/>
      <c r="M501" s="473"/>
      <c r="N501" s="473"/>
      <c r="O501" s="473"/>
      <c r="P501" s="473"/>
      <c r="Q501" s="473"/>
      <c r="R501" s="474"/>
    </row>
    <row r="502" spans="2:18" x14ac:dyDescent="0.2">
      <c r="B502" s="459">
        <v>1823</v>
      </c>
      <c r="C502" s="453" t="s">
        <v>442</v>
      </c>
      <c r="D502" s="132"/>
      <c r="E502" s="313">
        <f>'[2]I-A.1 to II-F'!R487</f>
        <v>0</v>
      </c>
      <c r="F502" s="313"/>
      <c r="G502" s="352">
        <f t="shared" ref="G502:G514" si="256">E502+F502</f>
        <v>0</v>
      </c>
      <c r="H502" s="272">
        <v>44</v>
      </c>
      <c r="I502" s="143" t="str">
        <f t="shared" ref="I502:I514" si="257">VLOOKUP($H502,$B$1071:$Q$1194,3)</f>
        <v>METPLT</v>
      </c>
      <c r="J502" s="344">
        <f t="shared" ref="J502:J514" si="258">HLOOKUP($J$1071,$B$1071:$P$1194, $H502+1)*$G502</f>
        <v>0</v>
      </c>
      <c r="K502" s="344">
        <f t="shared" ref="K502:K514" si="259">HLOOKUP($K$1071,$B$1071:$P$1194, $H502+1)*$G502</f>
        <v>0</v>
      </c>
      <c r="L502" s="344">
        <f t="shared" ref="L502:L514" si="260">HLOOKUP($L$1071,$B$1071:$P$1194, $H502+1)*$G502</f>
        <v>0</v>
      </c>
      <c r="M502" s="344">
        <f t="shared" ref="M502:M514" si="261">HLOOKUP($M$1071,$B$1071:$P$1194, $H502+1)*$G502</f>
        <v>0</v>
      </c>
      <c r="N502" s="344">
        <f t="shared" ref="N502:N514" si="262">HLOOKUP($N$1071,$B$1071:$P$1194, $H502+1)*$G502</f>
        <v>0</v>
      </c>
      <c r="O502" s="344">
        <f t="shared" ref="O502:O514" si="263">HLOOKUP($O$1071,$B$1071:$P$1194, $H502+1)*$G502</f>
        <v>0</v>
      </c>
      <c r="P502" s="344">
        <f t="shared" ref="P502:P514" si="264">HLOOKUP($P$1071,$B$1071:$P$1194, $H502+1)*$G502</f>
        <v>0</v>
      </c>
      <c r="Q502" s="344">
        <f t="shared" ref="Q502:Q516" si="265">SUM(J502:P502)</f>
        <v>0</v>
      </c>
      <c r="R502" s="265">
        <f t="shared" ref="R502:R516" si="266">Q502-G502</f>
        <v>0</v>
      </c>
    </row>
    <row r="503" spans="2:18" x14ac:dyDescent="0.2">
      <c r="B503" s="164">
        <v>1823</v>
      </c>
      <c r="C503" s="453" t="s">
        <v>441</v>
      </c>
      <c r="D503" s="155"/>
      <c r="E503" s="313">
        <f>'[2]I-A.1 to II-F'!R488</f>
        <v>0</v>
      </c>
      <c r="F503" s="313"/>
      <c r="G503" s="352">
        <f t="shared" si="256"/>
        <v>0</v>
      </c>
      <c r="H503" s="272">
        <v>44</v>
      </c>
      <c r="I503" s="143" t="str">
        <f t="shared" si="257"/>
        <v>METPLT</v>
      </c>
      <c r="J503" s="344">
        <f t="shared" si="258"/>
        <v>0</v>
      </c>
      <c r="K503" s="344">
        <f t="shared" si="259"/>
        <v>0</v>
      </c>
      <c r="L503" s="344">
        <f t="shared" si="260"/>
        <v>0</v>
      </c>
      <c r="M503" s="344">
        <f t="shared" si="261"/>
        <v>0</v>
      </c>
      <c r="N503" s="344">
        <f t="shared" si="262"/>
        <v>0</v>
      </c>
      <c r="O503" s="344">
        <f t="shared" si="263"/>
        <v>0</v>
      </c>
      <c r="P503" s="344">
        <f t="shared" si="264"/>
        <v>0</v>
      </c>
      <c r="Q503" s="344">
        <f t="shared" si="265"/>
        <v>0</v>
      </c>
      <c r="R503" s="265">
        <f t="shared" si="266"/>
        <v>0</v>
      </c>
    </row>
    <row r="504" spans="2:18" x14ac:dyDescent="0.2">
      <c r="B504" s="164">
        <v>1823</v>
      </c>
      <c r="C504" s="453" t="s">
        <v>440</v>
      </c>
      <c r="D504" s="155"/>
      <c r="E504" s="313">
        <f>'[2]I-A.1 to II-F'!R489</f>
        <v>0</v>
      </c>
      <c r="F504" s="313"/>
      <c r="G504" s="352">
        <f t="shared" si="256"/>
        <v>0</v>
      </c>
      <c r="H504" s="272">
        <v>44</v>
      </c>
      <c r="I504" s="143" t="str">
        <f t="shared" si="257"/>
        <v>METPLT</v>
      </c>
      <c r="J504" s="344">
        <f t="shared" si="258"/>
        <v>0</v>
      </c>
      <c r="K504" s="344">
        <f t="shared" si="259"/>
        <v>0</v>
      </c>
      <c r="L504" s="344">
        <f t="shared" si="260"/>
        <v>0</v>
      </c>
      <c r="M504" s="344">
        <f t="shared" si="261"/>
        <v>0</v>
      </c>
      <c r="N504" s="344">
        <f t="shared" si="262"/>
        <v>0</v>
      </c>
      <c r="O504" s="344">
        <f t="shared" si="263"/>
        <v>0</v>
      </c>
      <c r="P504" s="344">
        <f t="shared" si="264"/>
        <v>0</v>
      </c>
      <c r="Q504" s="344">
        <f t="shared" si="265"/>
        <v>0</v>
      </c>
      <c r="R504" s="265">
        <f t="shared" si="266"/>
        <v>0</v>
      </c>
    </row>
    <row r="505" spans="2:18" x14ac:dyDescent="0.2">
      <c r="B505" s="164">
        <v>1823</v>
      </c>
      <c r="C505" s="453" t="s">
        <v>439</v>
      </c>
      <c r="D505" s="155"/>
      <c r="E505" s="313">
        <f>'[2]I-A.1 to II-F'!R490</f>
        <v>0</v>
      </c>
      <c r="F505" s="313"/>
      <c r="G505" s="352">
        <f t="shared" si="256"/>
        <v>0</v>
      </c>
      <c r="H505" s="272">
        <v>44</v>
      </c>
      <c r="I505" s="143" t="str">
        <f t="shared" si="257"/>
        <v>METPLT</v>
      </c>
      <c r="J505" s="344">
        <f t="shared" si="258"/>
        <v>0</v>
      </c>
      <c r="K505" s="344">
        <f t="shared" si="259"/>
        <v>0</v>
      </c>
      <c r="L505" s="344">
        <f t="shared" si="260"/>
        <v>0</v>
      </c>
      <c r="M505" s="344">
        <f t="shared" si="261"/>
        <v>0</v>
      </c>
      <c r="N505" s="344">
        <f t="shared" si="262"/>
        <v>0</v>
      </c>
      <c r="O505" s="344">
        <f t="shared" si="263"/>
        <v>0</v>
      </c>
      <c r="P505" s="344">
        <f t="shared" si="264"/>
        <v>0</v>
      </c>
      <c r="Q505" s="344">
        <f t="shared" si="265"/>
        <v>0</v>
      </c>
      <c r="R505" s="265">
        <f t="shared" si="266"/>
        <v>0</v>
      </c>
    </row>
    <row r="506" spans="2:18" x14ac:dyDescent="0.2">
      <c r="B506" s="164">
        <v>1823</v>
      </c>
      <c r="C506" s="453" t="s">
        <v>438</v>
      </c>
      <c r="D506" s="155"/>
      <c r="E506" s="313">
        <f>'[2]I-A.1 to II-F'!R491</f>
        <v>1159</v>
      </c>
      <c r="F506" s="313">
        <f t="shared" ref="F506" si="267">SUM(F502:F503)</f>
        <v>0</v>
      </c>
      <c r="G506" s="352">
        <f t="shared" si="256"/>
        <v>1159</v>
      </c>
      <c r="H506" s="272">
        <v>44</v>
      </c>
      <c r="I506" s="143" t="str">
        <f t="shared" si="257"/>
        <v>METPLT</v>
      </c>
      <c r="J506" s="344">
        <f t="shared" si="258"/>
        <v>711.62554524198708</v>
      </c>
      <c r="K506" s="344">
        <f t="shared" si="259"/>
        <v>69.328687140654495</v>
      </c>
      <c r="L506" s="344">
        <f t="shared" si="260"/>
        <v>263.75082253954116</v>
      </c>
      <c r="M506" s="344">
        <f t="shared" si="261"/>
        <v>42.701980995649507</v>
      </c>
      <c r="N506" s="344">
        <f t="shared" si="262"/>
        <v>71.592964082167768</v>
      </c>
      <c r="O506" s="344">
        <f t="shared" si="263"/>
        <v>0</v>
      </c>
      <c r="P506" s="344">
        <f t="shared" si="264"/>
        <v>0</v>
      </c>
      <c r="Q506" s="344">
        <f t="shared" si="265"/>
        <v>1159</v>
      </c>
      <c r="R506" s="265">
        <f t="shared" si="266"/>
        <v>0</v>
      </c>
    </row>
    <row r="507" spans="2:18" x14ac:dyDescent="0.2">
      <c r="B507" s="164">
        <v>1823</v>
      </c>
      <c r="C507" s="453" t="s">
        <v>437</v>
      </c>
      <c r="D507" s="155"/>
      <c r="E507" s="313">
        <f>'[2]I-A.1 to II-F'!R492</f>
        <v>0</v>
      </c>
      <c r="F507" s="313"/>
      <c r="G507" s="352">
        <f t="shared" si="256"/>
        <v>0</v>
      </c>
      <c r="H507" s="272">
        <v>44</v>
      </c>
      <c r="I507" s="143" t="str">
        <f t="shared" si="257"/>
        <v>METPLT</v>
      </c>
      <c r="J507" s="344">
        <f t="shared" si="258"/>
        <v>0</v>
      </c>
      <c r="K507" s="344">
        <f t="shared" si="259"/>
        <v>0</v>
      </c>
      <c r="L507" s="344">
        <f t="shared" si="260"/>
        <v>0</v>
      </c>
      <c r="M507" s="344">
        <f t="shared" si="261"/>
        <v>0</v>
      </c>
      <c r="N507" s="344">
        <f t="shared" si="262"/>
        <v>0</v>
      </c>
      <c r="O507" s="344">
        <f t="shared" si="263"/>
        <v>0</v>
      </c>
      <c r="P507" s="344">
        <f t="shared" si="264"/>
        <v>0</v>
      </c>
      <c r="Q507" s="344">
        <f t="shared" si="265"/>
        <v>0</v>
      </c>
      <c r="R507" s="265">
        <f t="shared" si="266"/>
        <v>0</v>
      </c>
    </row>
    <row r="508" spans="2:18" x14ac:dyDescent="0.2">
      <c r="B508" s="164">
        <v>1823</v>
      </c>
      <c r="C508" s="453" t="s">
        <v>436</v>
      </c>
      <c r="D508" s="155"/>
      <c r="E508" s="313">
        <f>'[2]I-A.1 to II-F'!R493</f>
        <v>0</v>
      </c>
      <c r="F508" s="313"/>
      <c r="G508" s="352">
        <f t="shared" si="256"/>
        <v>0</v>
      </c>
      <c r="H508" s="272">
        <v>44</v>
      </c>
      <c r="I508" s="143" t="str">
        <f t="shared" si="257"/>
        <v>METPLT</v>
      </c>
      <c r="J508" s="344">
        <f t="shared" si="258"/>
        <v>0</v>
      </c>
      <c r="K508" s="344">
        <f t="shared" si="259"/>
        <v>0</v>
      </c>
      <c r="L508" s="344">
        <f t="shared" si="260"/>
        <v>0</v>
      </c>
      <c r="M508" s="344">
        <f t="shared" si="261"/>
        <v>0</v>
      </c>
      <c r="N508" s="344">
        <f t="shared" si="262"/>
        <v>0</v>
      </c>
      <c r="O508" s="344">
        <f t="shared" si="263"/>
        <v>0</v>
      </c>
      <c r="P508" s="344">
        <f t="shared" si="264"/>
        <v>0</v>
      </c>
      <c r="Q508" s="344">
        <f t="shared" si="265"/>
        <v>0</v>
      </c>
      <c r="R508" s="265">
        <f t="shared" si="266"/>
        <v>0</v>
      </c>
    </row>
    <row r="509" spans="2:18" x14ac:dyDescent="0.2">
      <c r="B509" s="164">
        <v>1823</v>
      </c>
      <c r="C509" s="453" t="s">
        <v>435</v>
      </c>
      <c r="D509" s="155"/>
      <c r="E509" s="313">
        <f>'[2]I-A.1 to II-F'!R494</f>
        <v>0</v>
      </c>
      <c r="F509" s="313"/>
      <c r="G509" s="352">
        <f t="shared" si="256"/>
        <v>0</v>
      </c>
      <c r="H509" s="272">
        <v>44</v>
      </c>
      <c r="I509" s="143" t="str">
        <f t="shared" si="257"/>
        <v>METPLT</v>
      </c>
      <c r="J509" s="344">
        <f t="shared" si="258"/>
        <v>0</v>
      </c>
      <c r="K509" s="344">
        <f t="shared" si="259"/>
        <v>0</v>
      </c>
      <c r="L509" s="344">
        <f t="shared" si="260"/>
        <v>0</v>
      </c>
      <c r="M509" s="344">
        <f t="shared" si="261"/>
        <v>0</v>
      </c>
      <c r="N509" s="344">
        <f t="shared" si="262"/>
        <v>0</v>
      </c>
      <c r="O509" s="344">
        <f t="shared" si="263"/>
        <v>0</v>
      </c>
      <c r="P509" s="344">
        <f t="shared" si="264"/>
        <v>0</v>
      </c>
      <c r="Q509" s="344">
        <f t="shared" si="265"/>
        <v>0</v>
      </c>
      <c r="R509" s="265">
        <f t="shared" si="266"/>
        <v>0</v>
      </c>
    </row>
    <row r="510" spans="2:18" x14ac:dyDescent="0.2">
      <c r="B510" s="164">
        <v>1823</v>
      </c>
      <c r="C510" s="453" t="s">
        <v>434</v>
      </c>
      <c r="D510" s="155"/>
      <c r="E510" s="313">
        <f>'[2]I-A.1 to II-F'!R495</f>
        <v>0</v>
      </c>
      <c r="F510" s="313"/>
      <c r="G510" s="352">
        <f t="shared" si="256"/>
        <v>0</v>
      </c>
      <c r="H510" s="272">
        <v>44</v>
      </c>
      <c r="I510" s="143" t="str">
        <f t="shared" si="257"/>
        <v>METPLT</v>
      </c>
      <c r="J510" s="344">
        <f t="shared" si="258"/>
        <v>0</v>
      </c>
      <c r="K510" s="344">
        <f t="shared" si="259"/>
        <v>0</v>
      </c>
      <c r="L510" s="344">
        <f t="shared" si="260"/>
        <v>0</v>
      </c>
      <c r="M510" s="344">
        <f t="shared" si="261"/>
        <v>0</v>
      </c>
      <c r="N510" s="344">
        <f t="shared" si="262"/>
        <v>0</v>
      </c>
      <c r="O510" s="344">
        <f t="shared" si="263"/>
        <v>0</v>
      </c>
      <c r="P510" s="344">
        <f t="shared" si="264"/>
        <v>0</v>
      </c>
      <c r="Q510" s="344">
        <f t="shared" si="265"/>
        <v>0</v>
      </c>
      <c r="R510" s="265">
        <f t="shared" si="266"/>
        <v>0</v>
      </c>
    </row>
    <row r="511" spans="2:18" x14ac:dyDescent="0.2">
      <c r="B511" s="164">
        <v>1823</v>
      </c>
      <c r="C511" s="453" t="s">
        <v>433</v>
      </c>
      <c r="D511" s="155"/>
      <c r="E511" s="313">
        <f>'[2]I-A.1 to II-F'!R496</f>
        <v>6939</v>
      </c>
      <c r="F511" s="313"/>
      <c r="G511" s="352">
        <f t="shared" si="256"/>
        <v>6939</v>
      </c>
      <c r="H511" s="272">
        <v>44</v>
      </c>
      <c r="I511" s="143" t="str">
        <f t="shared" si="257"/>
        <v>METPLT</v>
      </c>
      <c r="J511" s="344">
        <f t="shared" si="258"/>
        <v>4260.5432773374878</v>
      </c>
      <c r="K511" s="344">
        <f t="shared" si="259"/>
        <v>415.07485769542842</v>
      </c>
      <c r="L511" s="344">
        <f t="shared" si="260"/>
        <v>1579.0914215719381</v>
      </c>
      <c r="M511" s="344">
        <f t="shared" si="261"/>
        <v>255.65922875652453</v>
      </c>
      <c r="N511" s="344">
        <f t="shared" si="262"/>
        <v>428.63121463862132</v>
      </c>
      <c r="O511" s="344">
        <f t="shared" si="263"/>
        <v>0</v>
      </c>
      <c r="P511" s="344">
        <f t="shared" si="264"/>
        <v>0</v>
      </c>
      <c r="Q511" s="344">
        <f t="shared" si="265"/>
        <v>6939</v>
      </c>
      <c r="R511" s="265">
        <f t="shared" si="266"/>
        <v>0</v>
      </c>
    </row>
    <row r="512" spans="2:18" x14ac:dyDescent="0.2">
      <c r="B512" s="164">
        <v>1823</v>
      </c>
      <c r="C512" s="453" t="s">
        <v>432</v>
      </c>
      <c r="D512" s="155"/>
      <c r="E512" s="313">
        <f>'[2]I-A.1 to II-F'!R497</f>
        <v>0</v>
      </c>
      <c r="F512" s="313"/>
      <c r="G512" s="352">
        <f t="shared" si="256"/>
        <v>0</v>
      </c>
      <c r="H512" s="272">
        <v>44</v>
      </c>
      <c r="I512" s="143" t="str">
        <f t="shared" si="257"/>
        <v>METPLT</v>
      </c>
      <c r="J512" s="344">
        <f t="shared" si="258"/>
        <v>0</v>
      </c>
      <c r="K512" s="344">
        <f t="shared" si="259"/>
        <v>0</v>
      </c>
      <c r="L512" s="344">
        <f t="shared" si="260"/>
        <v>0</v>
      </c>
      <c r="M512" s="344">
        <f t="shared" si="261"/>
        <v>0</v>
      </c>
      <c r="N512" s="344">
        <f t="shared" si="262"/>
        <v>0</v>
      </c>
      <c r="O512" s="344">
        <f t="shared" si="263"/>
        <v>0</v>
      </c>
      <c r="P512" s="344">
        <f t="shared" si="264"/>
        <v>0</v>
      </c>
      <c r="Q512" s="344">
        <f t="shared" si="265"/>
        <v>0</v>
      </c>
      <c r="R512" s="265">
        <f t="shared" si="266"/>
        <v>0</v>
      </c>
    </row>
    <row r="513" spans="2:18" x14ac:dyDescent="0.2">
      <c r="B513" s="164">
        <v>1823</v>
      </c>
      <c r="C513" s="453" t="s">
        <v>431</v>
      </c>
      <c r="D513" s="155"/>
      <c r="E513" s="313">
        <f>'[2]I-A.1 to II-F'!R498</f>
        <v>0</v>
      </c>
      <c r="F513" s="313"/>
      <c r="G513" s="352">
        <f t="shared" si="256"/>
        <v>0</v>
      </c>
      <c r="H513" s="272">
        <v>44</v>
      </c>
      <c r="I513" s="143" t="str">
        <f t="shared" si="257"/>
        <v>METPLT</v>
      </c>
      <c r="J513" s="344">
        <f t="shared" si="258"/>
        <v>0</v>
      </c>
      <c r="K513" s="344">
        <f t="shared" si="259"/>
        <v>0</v>
      </c>
      <c r="L513" s="344">
        <f t="shared" si="260"/>
        <v>0</v>
      </c>
      <c r="M513" s="344">
        <f t="shared" si="261"/>
        <v>0</v>
      </c>
      <c r="N513" s="344">
        <f t="shared" si="262"/>
        <v>0</v>
      </c>
      <c r="O513" s="344">
        <f t="shared" si="263"/>
        <v>0</v>
      </c>
      <c r="P513" s="344">
        <f t="shared" si="264"/>
        <v>0</v>
      </c>
      <c r="Q513" s="344">
        <f t="shared" si="265"/>
        <v>0</v>
      </c>
      <c r="R513" s="265">
        <f t="shared" si="266"/>
        <v>0</v>
      </c>
    </row>
    <row r="514" spans="2:18" x14ac:dyDescent="0.2">
      <c r="B514" s="164">
        <v>1823</v>
      </c>
      <c r="C514" s="453" t="s">
        <v>430</v>
      </c>
      <c r="D514" s="155"/>
      <c r="E514" s="313"/>
      <c r="F514" s="313"/>
      <c r="G514" s="352">
        <f t="shared" si="256"/>
        <v>0</v>
      </c>
      <c r="H514" s="272">
        <v>44</v>
      </c>
      <c r="I514" s="143" t="str">
        <f t="shared" si="257"/>
        <v>METPLT</v>
      </c>
      <c r="J514" s="344">
        <f t="shared" si="258"/>
        <v>0</v>
      </c>
      <c r="K514" s="344">
        <f t="shared" si="259"/>
        <v>0</v>
      </c>
      <c r="L514" s="344">
        <f t="shared" si="260"/>
        <v>0</v>
      </c>
      <c r="M514" s="344">
        <f t="shared" si="261"/>
        <v>0</v>
      </c>
      <c r="N514" s="344">
        <f t="shared" si="262"/>
        <v>0</v>
      </c>
      <c r="O514" s="344">
        <f t="shared" si="263"/>
        <v>0</v>
      </c>
      <c r="P514" s="344">
        <f t="shared" si="264"/>
        <v>0</v>
      </c>
      <c r="Q514" s="344">
        <f t="shared" si="265"/>
        <v>0</v>
      </c>
      <c r="R514" s="265">
        <f t="shared" si="266"/>
        <v>0</v>
      </c>
    </row>
    <row r="515" spans="2:18" x14ac:dyDescent="0.2">
      <c r="B515" s="149"/>
      <c r="C515" s="453"/>
      <c r="D515" s="155"/>
      <c r="E515" s="313"/>
      <c r="F515" s="313"/>
      <c r="G515" s="313"/>
      <c r="H515" s="437"/>
      <c r="I515" s="161"/>
      <c r="J515" s="313"/>
      <c r="K515" s="313"/>
      <c r="L515" s="313"/>
      <c r="M515" s="313"/>
      <c r="N515" s="313"/>
      <c r="O515" s="313"/>
      <c r="P515" s="313"/>
      <c r="Q515" s="313"/>
      <c r="R515" s="462"/>
    </row>
    <row r="516" spans="2:18" x14ac:dyDescent="0.2">
      <c r="B516" s="149"/>
      <c r="C516" s="161" t="s">
        <v>429</v>
      </c>
      <c r="D516" s="155"/>
      <c r="E516" s="313">
        <f>SUM(E502:E514)</f>
        <v>8098</v>
      </c>
      <c r="F516" s="313">
        <f>SUM(F502:F514)</f>
        <v>0</v>
      </c>
      <c r="G516" s="313">
        <f>SUM(G502:G514)</f>
        <v>8098</v>
      </c>
      <c r="H516" s="437"/>
      <c r="I516" s="161"/>
      <c r="J516" s="313">
        <f t="shared" ref="J516:P516" si="268">SUM(J502:J514)</f>
        <v>4972.1688225794751</v>
      </c>
      <c r="K516" s="313">
        <f t="shared" si="268"/>
        <v>484.40354483608292</v>
      </c>
      <c r="L516" s="313">
        <f t="shared" si="268"/>
        <v>1842.8422441114792</v>
      </c>
      <c r="M516" s="313">
        <f t="shared" si="268"/>
        <v>298.36120975217403</v>
      </c>
      <c r="N516" s="313">
        <f t="shared" si="268"/>
        <v>500.2241787207891</v>
      </c>
      <c r="O516" s="313">
        <f t="shared" si="268"/>
        <v>0</v>
      </c>
      <c r="P516" s="313">
        <f t="shared" si="268"/>
        <v>0</v>
      </c>
      <c r="Q516" s="344">
        <f t="shared" si="265"/>
        <v>8098</v>
      </c>
      <c r="R516" s="265">
        <f t="shared" si="266"/>
        <v>0</v>
      </c>
    </row>
    <row r="517" spans="2:18" x14ac:dyDescent="0.2">
      <c r="B517" s="149"/>
      <c r="C517" s="453"/>
      <c r="D517" s="155"/>
      <c r="E517" s="313"/>
      <c r="F517" s="313"/>
      <c r="G517" s="313"/>
      <c r="H517" s="437"/>
      <c r="I517" s="161"/>
      <c r="J517" s="313"/>
      <c r="K517" s="313"/>
      <c r="L517" s="313"/>
      <c r="M517" s="313"/>
      <c r="N517" s="313"/>
      <c r="O517" s="313"/>
      <c r="P517" s="313"/>
      <c r="Q517" s="313"/>
      <c r="R517" s="462"/>
    </row>
    <row r="518" spans="2:18" x14ac:dyDescent="0.2">
      <c r="B518" s="149" t="s">
        <v>428</v>
      </c>
      <c r="C518" s="453"/>
      <c r="D518" s="155"/>
      <c r="E518" s="313"/>
      <c r="F518" s="313"/>
      <c r="G518" s="313"/>
      <c r="H518" s="437"/>
      <c r="I518" s="161"/>
      <c r="J518" s="313"/>
      <c r="K518" s="313"/>
      <c r="L518" s="313"/>
      <c r="M518" s="313"/>
      <c r="N518" s="313"/>
      <c r="O518" s="313"/>
      <c r="P518" s="313"/>
      <c r="Q518" s="313"/>
      <c r="R518" s="462"/>
    </row>
    <row r="519" spans="2:18" x14ac:dyDescent="0.2">
      <c r="B519" s="164">
        <v>1823</v>
      </c>
      <c r="C519" s="453" t="s">
        <v>427</v>
      </c>
      <c r="D519" s="155"/>
      <c r="E519" s="313">
        <f>'[2]I-A.1 to II-F'!R502</f>
        <v>0</v>
      </c>
      <c r="F519" s="313"/>
      <c r="G519" s="352">
        <f t="shared" ref="G519:G530" si="269">E519+F519</f>
        <v>0</v>
      </c>
      <c r="H519" s="272">
        <v>44</v>
      </c>
      <c r="I519" s="143" t="str">
        <f t="shared" ref="I519:I530" si="270">VLOOKUP($H519,$B$1071:$Q$1194,3)</f>
        <v>METPLT</v>
      </c>
      <c r="J519" s="344">
        <f t="shared" ref="J519:J530" si="271">HLOOKUP($J$1071,$B$1071:$P$1194, $H519+1)*$G519</f>
        <v>0</v>
      </c>
      <c r="K519" s="344">
        <f t="shared" ref="K519:K530" si="272">HLOOKUP($K$1071,$B$1071:$P$1194, $H519+1)*$G519</f>
        <v>0</v>
      </c>
      <c r="L519" s="344">
        <f t="shared" ref="L519:L530" si="273">HLOOKUP($L$1071,$B$1071:$P$1194, $H519+1)*$G519</f>
        <v>0</v>
      </c>
      <c r="M519" s="344">
        <f t="shared" ref="M519:M530" si="274">HLOOKUP($M$1071,$B$1071:$P$1194, $H519+1)*$G519</f>
        <v>0</v>
      </c>
      <c r="N519" s="344">
        <f t="shared" ref="N519:N530" si="275">HLOOKUP($N$1071,$B$1071:$P$1194, $H519+1)*$G519</f>
        <v>0</v>
      </c>
      <c r="O519" s="344">
        <f t="shared" ref="O519:O530" si="276">HLOOKUP($O$1071,$B$1071:$P$1194, $H519+1)*$G519</f>
        <v>0</v>
      </c>
      <c r="P519" s="344">
        <f t="shared" ref="P519:P530" si="277">HLOOKUP($P$1071,$B$1071:$P$1194, $H519+1)*$G519</f>
        <v>0</v>
      </c>
      <c r="Q519" s="344">
        <f t="shared" ref="Q519:Q538" si="278">SUM(J519:P519)</f>
        <v>0</v>
      </c>
      <c r="R519" s="265">
        <f t="shared" ref="R519:R538" si="279">Q519-G519</f>
        <v>0</v>
      </c>
    </row>
    <row r="520" spans="2:18" x14ac:dyDescent="0.2">
      <c r="B520" s="164">
        <v>1823</v>
      </c>
      <c r="C520" s="453" t="s">
        <v>426</v>
      </c>
      <c r="D520" s="155"/>
      <c r="E520" s="313">
        <f>'[2]I-A.1 to II-F'!R503</f>
        <v>576.95797929977948</v>
      </c>
      <c r="F520" s="313"/>
      <c r="G520" s="352">
        <f t="shared" si="269"/>
        <v>576.95797929977948</v>
      </c>
      <c r="H520" s="272">
        <v>44</v>
      </c>
      <c r="I520" s="143" t="str">
        <f t="shared" si="270"/>
        <v>METPLT</v>
      </c>
      <c r="J520" s="344">
        <f t="shared" si="271"/>
        <v>354.25197290847336</v>
      </c>
      <c r="K520" s="344">
        <f t="shared" si="272"/>
        <v>34.512285798255931</v>
      </c>
      <c r="L520" s="344">
        <f t="shared" si="273"/>
        <v>131.29692977659053</v>
      </c>
      <c r="M520" s="344">
        <f t="shared" si="274"/>
        <v>21.257332758712273</v>
      </c>
      <c r="N520" s="344">
        <f t="shared" si="275"/>
        <v>35.639458057747376</v>
      </c>
      <c r="O520" s="344">
        <f t="shared" si="276"/>
        <v>0</v>
      </c>
      <c r="P520" s="344">
        <f t="shared" si="277"/>
        <v>0</v>
      </c>
      <c r="Q520" s="344">
        <f t="shared" si="278"/>
        <v>576.95797929977948</v>
      </c>
      <c r="R520" s="265">
        <f t="shared" si="279"/>
        <v>0</v>
      </c>
    </row>
    <row r="521" spans="2:18" x14ac:dyDescent="0.2">
      <c r="B521" s="164">
        <v>1823</v>
      </c>
      <c r="C521" s="453" t="s">
        <v>425</v>
      </c>
      <c r="D521" s="155"/>
      <c r="E521" s="313">
        <f>'[2]I-A.1 to II-F'!R504</f>
        <v>0</v>
      </c>
      <c r="F521" s="313"/>
      <c r="G521" s="352">
        <f t="shared" si="269"/>
        <v>0</v>
      </c>
      <c r="H521" s="272">
        <v>44</v>
      </c>
      <c r="I521" s="143" t="str">
        <f t="shared" si="270"/>
        <v>METPLT</v>
      </c>
      <c r="J521" s="344">
        <f t="shared" si="271"/>
        <v>0</v>
      </c>
      <c r="K521" s="344">
        <f t="shared" si="272"/>
        <v>0</v>
      </c>
      <c r="L521" s="344">
        <f t="shared" si="273"/>
        <v>0</v>
      </c>
      <c r="M521" s="344">
        <f t="shared" si="274"/>
        <v>0</v>
      </c>
      <c r="N521" s="344">
        <f t="shared" si="275"/>
        <v>0</v>
      </c>
      <c r="O521" s="344">
        <f t="shared" si="276"/>
        <v>0</v>
      </c>
      <c r="P521" s="344">
        <f t="shared" si="277"/>
        <v>0</v>
      </c>
      <c r="Q521" s="344">
        <f t="shared" si="278"/>
        <v>0</v>
      </c>
      <c r="R521" s="265">
        <f t="shared" si="279"/>
        <v>0</v>
      </c>
    </row>
    <row r="522" spans="2:18" x14ac:dyDescent="0.2">
      <c r="B522" s="164">
        <v>1823</v>
      </c>
      <c r="C522" s="453" t="s">
        <v>424</v>
      </c>
      <c r="D522" s="155"/>
      <c r="E522" s="313">
        <f>'[2]I-A.1 to II-F'!R505</f>
        <v>0</v>
      </c>
      <c r="F522" s="313"/>
      <c r="G522" s="352">
        <f t="shared" si="269"/>
        <v>0</v>
      </c>
      <c r="H522" s="272">
        <v>44</v>
      </c>
      <c r="I522" s="143" t="str">
        <f t="shared" si="270"/>
        <v>METPLT</v>
      </c>
      <c r="J522" s="344">
        <f t="shared" si="271"/>
        <v>0</v>
      </c>
      <c r="K522" s="344">
        <f t="shared" si="272"/>
        <v>0</v>
      </c>
      <c r="L522" s="344">
        <f t="shared" si="273"/>
        <v>0</v>
      </c>
      <c r="M522" s="344">
        <f t="shared" si="274"/>
        <v>0</v>
      </c>
      <c r="N522" s="344">
        <f t="shared" si="275"/>
        <v>0</v>
      </c>
      <c r="O522" s="344">
        <f t="shared" si="276"/>
        <v>0</v>
      </c>
      <c r="P522" s="344">
        <f t="shared" si="277"/>
        <v>0</v>
      </c>
      <c r="Q522" s="344">
        <f t="shared" si="278"/>
        <v>0</v>
      </c>
      <c r="R522" s="265">
        <f t="shared" si="279"/>
        <v>0</v>
      </c>
    </row>
    <row r="523" spans="2:18" x14ac:dyDescent="0.2">
      <c r="B523" s="164">
        <v>1823</v>
      </c>
      <c r="C523" s="453" t="s">
        <v>423</v>
      </c>
      <c r="D523" s="155"/>
      <c r="E523" s="313">
        <f>'[2]I-A.1 to II-F'!R506</f>
        <v>0</v>
      </c>
      <c r="F523" s="313"/>
      <c r="G523" s="352">
        <f t="shared" si="269"/>
        <v>0</v>
      </c>
      <c r="H523" s="272">
        <v>44</v>
      </c>
      <c r="I523" s="143" t="str">
        <f t="shared" si="270"/>
        <v>METPLT</v>
      </c>
      <c r="J523" s="344">
        <f t="shared" si="271"/>
        <v>0</v>
      </c>
      <c r="K523" s="344">
        <f t="shared" si="272"/>
        <v>0</v>
      </c>
      <c r="L523" s="344">
        <f t="shared" si="273"/>
        <v>0</v>
      </c>
      <c r="M523" s="344">
        <f t="shared" si="274"/>
        <v>0</v>
      </c>
      <c r="N523" s="344">
        <f t="shared" si="275"/>
        <v>0</v>
      </c>
      <c r="O523" s="344">
        <f t="shared" si="276"/>
        <v>0</v>
      </c>
      <c r="P523" s="344">
        <f t="shared" si="277"/>
        <v>0</v>
      </c>
      <c r="Q523" s="344">
        <f t="shared" si="278"/>
        <v>0</v>
      </c>
      <c r="R523" s="265">
        <f t="shared" si="279"/>
        <v>0</v>
      </c>
    </row>
    <row r="524" spans="2:18" x14ac:dyDescent="0.2">
      <c r="B524" s="164">
        <v>1823</v>
      </c>
      <c r="C524" s="453" t="s">
        <v>422</v>
      </c>
      <c r="D524" s="155"/>
      <c r="E524" s="313">
        <f>'[2]I-A.1 to II-F'!R507</f>
        <v>0</v>
      </c>
      <c r="F524" s="313"/>
      <c r="G524" s="352">
        <f t="shared" si="269"/>
        <v>0</v>
      </c>
      <c r="H524" s="272">
        <v>44</v>
      </c>
      <c r="I524" s="143" t="str">
        <f t="shared" si="270"/>
        <v>METPLT</v>
      </c>
      <c r="J524" s="344">
        <f t="shared" si="271"/>
        <v>0</v>
      </c>
      <c r="K524" s="344">
        <f t="shared" si="272"/>
        <v>0</v>
      </c>
      <c r="L524" s="344">
        <f t="shared" si="273"/>
        <v>0</v>
      </c>
      <c r="M524" s="344">
        <f t="shared" si="274"/>
        <v>0</v>
      </c>
      <c r="N524" s="344">
        <f t="shared" si="275"/>
        <v>0</v>
      </c>
      <c r="O524" s="344">
        <f t="shared" si="276"/>
        <v>0</v>
      </c>
      <c r="P524" s="344">
        <f t="shared" si="277"/>
        <v>0</v>
      </c>
      <c r="Q524" s="344">
        <f t="shared" si="278"/>
        <v>0</v>
      </c>
      <c r="R524" s="265">
        <f t="shared" si="279"/>
        <v>0</v>
      </c>
    </row>
    <row r="525" spans="2:18" x14ac:dyDescent="0.2">
      <c r="B525" s="164">
        <v>1823</v>
      </c>
      <c r="C525" s="453" t="s">
        <v>421</v>
      </c>
      <c r="D525" s="155"/>
      <c r="E525" s="313">
        <f>'[2]I-A.1 to II-F'!R508</f>
        <v>-2217.6029473278254</v>
      </c>
      <c r="F525" s="313"/>
      <c r="G525" s="352">
        <f t="shared" si="269"/>
        <v>-2217.6029473278254</v>
      </c>
      <c r="H525" s="272">
        <v>44</v>
      </c>
      <c r="I525" s="143" t="str">
        <f t="shared" si="270"/>
        <v>METPLT</v>
      </c>
      <c r="J525" s="344">
        <f t="shared" si="271"/>
        <v>-1361.6073395361529</v>
      </c>
      <c r="K525" s="344">
        <f t="shared" si="272"/>
        <v>-132.65185585632796</v>
      </c>
      <c r="L525" s="344">
        <f t="shared" si="273"/>
        <v>-504.65453099553474</v>
      </c>
      <c r="M525" s="344">
        <f t="shared" si="274"/>
        <v>-81.704951607151969</v>
      </c>
      <c r="N525" s="344">
        <f t="shared" si="275"/>
        <v>-136.98426933265779</v>
      </c>
      <c r="O525" s="344">
        <f t="shared" si="276"/>
        <v>0</v>
      </c>
      <c r="P525" s="344">
        <f t="shared" si="277"/>
        <v>0</v>
      </c>
      <c r="Q525" s="344">
        <f t="shared" si="278"/>
        <v>-2217.6029473278254</v>
      </c>
      <c r="R525" s="265">
        <f t="shared" si="279"/>
        <v>0</v>
      </c>
    </row>
    <row r="526" spans="2:18" x14ac:dyDescent="0.2">
      <c r="B526" s="164">
        <v>1823</v>
      </c>
      <c r="C526" s="453" t="s">
        <v>420</v>
      </c>
      <c r="D526" s="155"/>
      <c r="E526" s="313">
        <f>'[2]I-A.1 to II-F'!R509</f>
        <v>2114.708234658327</v>
      </c>
      <c r="F526" s="313"/>
      <c r="G526" s="352">
        <f t="shared" si="269"/>
        <v>2114.708234658327</v>
      </c>
      <c r="H526" s="272">
        <v>44</v>
      </c>
      <c r="I526" s="143" t="str">
        <f t="shared" si="270"/>
        <v>METPLT</v>
      </c>
      <c r="J526" s="344">
        <f t="shared" si="271"/>
        <v>1298.4300263299842</v>
      </c>
      <c r="K526" s="344">
        <f t="shared" si="272"/>
        <v>126.49693321345377</v>
      </c>
      <c r="L526" s="344">
        <f t="shared" si="273"/>
        <v>481.23903047650975</v>
      </c>
      <c r="M526" s="344">
        <f t="shared" si="274"/>
        <v>77.913917901400694</v>
      </c>
      <c r="N526" s="344">
        <f t="shared" si="275"/>
        <v>130.62832673697844</v>
      </c>
      <c r="O526" s="344">
        <f t="shared" si="276"/>
        <v>0</v>
      </c>
      <c r="P526" s="344">
        <f t="shared" si="277"/>
        <v>0</v>
      </c>
      <c r="Q526" s="344">
        <f t="shared" si="278"/>
        <v>2114.708234658327</v>
      </c>
      <c r="R526" s="265">
        <f t="shared" si="279"/>
        <v>0</v>
      </c>
    </row>
    <row r="527" spans="2:18" x14ac:dyDescent="0.2">
      <c r="B527" s="164">
        <v>1823</v>
      </c>
      <c r="C527" s="453" t="s">
        <v>419</v>
      </c>
      <c r="D527" s="155"/>
      <c r="E527" s="313">
        <f>'[2]I-A.1 to II-F'!R510</f>
        <v>0</v>
      </c>
      <c r="F527" s="313"/>
      <c r="G527" s="352">
        <f t="shared" si="269"/>
        <v>0</v>
      </c>
      <c r="H527" s="272">
        <v>44</v>
      </c>
      <c r="I527" s="143" t="str">
        <f t="shared" si="270"/>
        <v>METPLT</v>
      </c>
      <c r="J527" s="344">
        <f t="shared" si="271"/>
        <v>0</v>
      </c>
      <c r="K527" s="344">
        <f t="shared" si="272"/>
        <v>0</v>
      </c>
      <c r="L527" s="344">
        <f t="shared" si="273"/>
        <v>0</v>
      </c>
      <c r="M527" s="344">
        <f t="shared" si="274"/>
        <v>0</v>
      </c>
      <c r="N527" s="344">
        <f t="shared" si="275"/>
        <v>0</v>
      </c>
      <c r="O527" s="344">
        <f t="shared" si="276"/>
        <v>0</v>
      </c>
      <c r="P527" s="344">
        <f t="shared" si="277"/>
        <v>0</v>
      </c>
      <c r="Q527" s="344">
        <f t="shared" si="278"/>
        <v>0</v>
      </c>
      <c r="R527" s="265">
        <f t="shared" si="279"/>
        <v>0</v>
      </c>
    </row>
    <row r="528" spans="2:18" x14ac:dyDescent="0.2">
      <c r="B528" s="164">
        <v>1823</v>
      </c>
      <c r="C528" s="453" t="s">
        <v>418</v>
      </c>
      <c r="D528" s="155"/>
      <c r="E528" s="313">
        <f>'[2]I-A.1 to II-F'!R511</f>
        <v>0</v>
      </c>
      <c r="F528" s="313"/>
      <c r="G528" s="352">
        <f t="shared" si="269"/>
        <v>0</v>
      </c>
      <c r="H528" s="272">
        <v>44</v>
      </c>
      <c r="I528" s="143" t="str">
        <f t="shared" si="270"/>
        <v>METPLT</v>
      </c>
      <c r="J528" s="344">
        <f t="shared" si="271"/>
        <v>0</v>
      </c>
      <c r="K528" s="344">
        <f t="shared" si="272"/>
        <v>0</v>
      </c>
      <c r="L528" s="344">
        <f t="shared" si="273"/>
        <v>0</v>
      </c>
      <c r="M528" s="344">
        <f t="shared" si="274"/>
        <v>0</v>
      </c>
      <c r="N528" s="344">
        <f t="shared" si="275"/>
        <v>0</v>
      </c>
      <c r="O528" s="344">
        <f t="shared" si="276"/>
        <v>0</v>
      </c>
      <c r="P528" s="344">
        <f t="shared" si="277"/>
        <v>0</v>
      </c>
      <c r="Q528" s="344">
        <f t="shared" si="278"/>
        <v>0</v>
      </c>
      <c r="R528" s="265">
        <f t="shared" si="279"/>
        <v>0</v>
      </c>
    </row>
    <row r="529" spans="2:18" x14ac:dyDescent="0.2">
      <c r="B529" s="164">
        <v>1823</v>
      </c>
      <c r="C529" s="453" t="s">
        <v>417</v>
      </c>
      <c r="D529" s="155"/>
      <c r="E529" s="313">
        <f>'[2]I-A.1 to II-F'!R512</f>
        <v>0</v>
      </c>
      <c r="F529" s="313"/>
      <c r="G529" s="352">
        <f t="shared" si="269"/>
        <v>0</v>
      </c>
      <c r="H529" s="272">
        <v>44</v>
      </c>
      <c r="I529" s="143" t="str">
        <f t="shared" si="270"/>
        <v>METPLT</v>
      </c>
      <c r="J529" s="344">
        <f t="shared" si="271"/>
        <v>0</v>
      </c>
      <c r="K529" s="344">
        <f t="shared" si="272"/>
        <v>0</v>
      </c>
      <c r="L529" s="344">
        <f t="shared" si="273"/>
        <v>0</v>
      </c>
      <c r="M529" s="344">
        <f t="shared" si="274"/>
        <v>0</v>
      </c>
      <c r="N529" s="344">
        <f t="shared" si="275"/>
        <v>0</v>
      </c>
      <c r="O529" s="344">
        <f t="shared" si="276"/>
        <v>0</v>
      </c>
      <c r="P529" s="344">
        <f t="shared" si="277"/>
        <v>0</v>
      </c>
      <c r="Q529" s="344">
        <f t="shared" si="278"/>
        <v>0</v>
      </c>
      <c r="R529" s="265">
        <f t="shared" si="279"/>
        <v>0</v>
      </c>
    </row>
    <row r="530" spans="2:18" x14ac:dyDescent="0.2">
      <c r="B530" s="164">
        <v>1823</v>
      </c>
      <c r="C530" s="453" t="s">
        <v>416</v>
      </c>
      <c r="D530" s="155"/>
      <c r="E530" s="313"/>
      <c r="F530" s="313"/>
      <c r="G530" s="352">
        <f t="shared" si="269"/>
        <v>0</v>
      </c>
      <c r="H530" s="272">
        <v>44</v>
      </c>
      <c r="I530" s="143" t="str">
        <f t="shared" si="270"/>
        <v>METPLT</v>
      </c>
      <c r="J530" s="344">
        <f t="shared" si="271"/>
        <v>0</v>
      </c>
      <c r="K530" s="344">
        <f t="shared" si="272"/>
        <v>0</v>
      </c>
      <c r="L530" s="344">
        <f t="shared" si="273"/>
        <v>0</v>
      </c>
      <c r="M530" s="344">
        <f t="shared" si="274"/>
        <v>0</v>
      </c>
      <c r="N530" s="344">
        <f t="shared" si="275"/>
        <v>0</v>
      </c>
      <c r="O530" s="344">
        <f t="shared" si="276"/>
        <v>0</v>
      </c>
      <c r="P530" s="344">
        <f t="shared" si="277"/>
        <v>0</v>
      </c>
      <c r="Q530" s="344">
        <f t="shared" si="278"/>
        <v>0</v>
      </c>
      <c r="R530" s="265">
        <f t="shared" si="279"/>
        <v>0</v>
      </c>
    </row>
    <row r="531" spans="2:18" x14ac:dyDescent="0.2">
      <c r="B531" s="149"/>
      <c r="C531" s="161"/>
      <c r="D531" s="155"/>
      <c r="E531" s="313"/>
      <c r="F531" s="313"/>
      <c r="G531" s="313"/>
      <c r="H531" s="437"/>
      <c r="I531" s="161"/>
      <c r="J531" s="313"/>
      <c r="K531" s="313"/>
      <c r="L531" s="313"/>
      <c r="M531" s="313"/>
      <c r="N531" s="313"/>
      <c r="O531" s="313"/>
      <c r="P531" s="313"/>
      <c r="Q531" s="313"/>
      <c r="R531" s="462"/>
    </row>
    <row r="532" spans="2:18" x14ac:dyDescent="0.2">
      <c r="B532" s="149"/>
      <c r="C532" s="161" t="s">
        <v>415</v>
      </c>
      <c r="D532" s="155"/>
      <c r="E532" s="313">
        <f>SUM(E519:E530)</f>
        <v>474.06326663028108</v>
      </c>
      <c r="F532" s="313">
        <f>SUM(F519:F530)</f>
        <v>0</v>
      </c>
      <c r="G532" s="313">
        <f>SUM(G519:G530)</f>
        <v>474.06326663028108</v>
      </c>
      <c r="H532" s="437"/>
      <c r="I532" s="161"/>
      <c r="J532" s="313">
        <f t="shared" ref="J532:P532" si="280">SUM(J519:J530)</f>
        <v>291.07465970230464</v>
      </c>
      <c r="K532" s="313">
        <f t="shared" si="280"/>
        <v>28.357363155381748</v>
      </c>
      <c r="L532" s="313">
        <f t="shared" si="280"/>
        <v>107.88142925756557</v>
      </c>
      <c r="M532" s="313">
        <f t="shared" si="280"/>
        <v>17.466299052960998</v>
      </c>
      <c r="N532" s="313">
        <f t="shared" si="280"/>
        <v>29.283515462068024</v>
      </c>
      <c r="O532" s="313">
        <f t="shared" si="280"/>
        <v>0</v>
      </c>
      <c r="P532" s="313">
        <f t="shared" si="280"/>
        <v>0</v>
      </c>
      <c r="Q532" s="344">
        <f t="shared" si="278"/>
        <v>474.06326663028096</v>
      </c>
      <c r="R532" s="265">
        <f t="shared" si="279"/>
        <v>0</v>
      </c>
    </row>
    <row r="533" spans="2:18" ht="13.5" thickBot="1" x14ac:dyDescent="0.25">
      <c r="B533" s="154"/>
      <c r="C533" s="157"/>
      <c r="D533" s="158"/>
      <c r="E533" s="432"/>
      <c r="F533" s="432"/>
      <c r="G533" s="433"/>
      <c r="H533" s="434"/>
      <c r="I533" s="157"/>
      <c r="J533" s="162"/>
      <c r="K533" s="162"/>
      <c r="L533" s="162"/>
      <c r="M533" s="162"/>
      <c r="N533" s="162"/>
      <c r="O533" s="162"/>
      <c r="P533" s="162"/>
      <c r="Q533" s="162"/>
      <c r="R533" s="474"/>
    </row>
    <row r="534" spans="2:18" ht="13.5" thickBot="1" x14ac:dyDescent="0.25">
      <c r="B534" s="454" t="s">
        <v>191</v>
      </c>
      <c r="C534" s="455"/>
      <c r="D534" s="447" t="s">
        <v>161</v>
      </c>
      <c r="E534" s="456">
        <f>E532+E516</f>
        <v>8572.0632666302809</v>
      </c>
      <c r="F534" s="456">
        <f t="shared" ref="F534:G534" si="281">F532+F516</f>
        <v>0</v>
      </c>
      <c r="G534" s="456">
        <f t="shared" si="281"/>
        <v>8572.0632666302809</v>
      </c>
      <c r="H534" s="457"/>
      <c r="I534" s="458"/>
      <c r="J534" s="456">
        <f t="shared" ref="J534:P534" si="282">J532+J516</f>
        <v>5263.2434822817795</v>
      </c>
      <c r="K534" s="456">
        <f t="shared" si="282"/>
        <v>512.76090799146471</v>
      </c>
      <c r="L534" s="456">
        <f t="shared" si="282"/>
        <v>1950.7236733690447</v>
      </c>
      <c r="M534" s="456">
        <f t="shared" si="282"/>
        <v>315.82750880513504</v>
      </c>
      <c r="N534" s="456">
        <f t="shared" si="282"/>
        <v>529.50769418285711</v>
      </c>
      <c r="O534" s="456">
        <f t="shared" si="282"/>
        <v>0</v>
      </c>
      <c r="P534" s="456">
        <f t="shared" si="282"/>
        <v>0</v>
      </c>
      <c r="Q534" s="393">
        <f t="shared" si="278"/>
        <v>8572.0632666302809</v>
      </c>
      <c r="R534" s="265">
        <f t="shared" si="279"/>
        <v>0</v>
      </c>
    </row>
    <row r="535" spans="2:18" ht="13.5" thickBot="1" x14ac:dyDescent="0.25">
      <c r="B535" s="163"/>
      <c r="C535" s="149"/>
      <c r="D535" s="132"/>
      <c r="E535" s="313"/>
      <c r="F535" s="313"/>
      <c r="G535" s="313"/>
      <c r="H535" s="437"/>
      <c r="I535" s="461"/>
      <c r="J535" s="160"/>
      <c r="K535" s="160"/>
      <c r="L535" s="160"/>
      <c r="M535" s="160"/>
      <c r="N535" s="160"/>
      <c r="O535" s="160"/>
      <c r="P535" s="160"/>
      <c r="Q535" s="452"/>
      <c r="R535" s="462"/>
    </row>
    <row r="536" spans="2:18" ht="13.5" thickBot="1" x14ac:dyDescent="0.25">
      <c r="B536" s="454" t="s">
        <v>192</v>
      </c>
      <c r="C536" s="455"/>
      <c r="D536" s="447" t="s">
        <v>193</v>
      </c>
      <c r="E536" s="456">
        <f>E534+E486+E442+E416+E392+E374+E345</f>
        <v>-47720.174117003691</v>
      </c>
      <c r="F536" s="456">
        <f t="shared" ref="F536:G536" si="283">F534+F486+F442+F416+F392+F374+F345</f>
        <v>0</v>
      </c>
      <c r="G536" s="456">
        <f t="shared" si="283"/>
        <v>-47720.174117003691</v>
      </c>
      <c r="H536" s="457"/>
      <c r="I536" s="458"/>
      <c r="J536" s="456">
        <f t="shared" ref="J536:P536" si="284">J534+J486+J442+J416+J392+J374+J345</f>
        <v>-29172.687288571167</v>
      </c>
      <c r="K536" s="456">
        <f t="shared" si="284"/>
        <v>-2866.8418589743319</v>
      </c>
      <c r="L536" s="456">
        <f t="shared" si="284"/>
        <v>-10916.156018326496</v>
      </c>
      <c r="M536" s="456">
        <f t="shared" si="284"/>
        <v>-1769.1198281978818</v>
      </c>
      <c r="N536" s="456">
        <f t="shared" si="284"/>
        <v>-2995.3691229338151</v>
      </c>
      <c r="O536" s="456">
        <f t="shared" si="284"/>
        <v>0</v>
      </c>
      <c r="P536" s="456">
        <f t="shared" si="284"/>
        <v>0</v>
      </c>
      <c r="Q536" s="393">
        <f t="shared" si="278"/>
        <v>-47720.174117003691</v>
      </c>
      <c r="R536" s="265">
        <f t="shared" si="279"/>
        <v>0</v>
      </c>
    </row>
    <row r="537" spans="2:18" ht="13.5" thickBot="1" x14ac:dyDescent="0.25">
      <c r="B537" s="154"/>
      <c r="C537" s="154"/>
      <c r="D537" s="169"/>
      <c r="E537" s="432"/>
      <c r="F537" s="432"/>
      <c r="G537" s="432"/>
      <c r="H537" s="434"/>
      <c r="I537" s="157"/>
      <c r="J537" s="162"/>
      <c r="K537" s="162"/>
      <c r="L537" s="162"/>
      <c r="M537" s="162"/>
      <c r="N537" s="162"/>
      <c r="O537" s="162"/>
      <c r="P537" s="162"/>
      <c r="Q537" s="157"/>
      <c r="R537" s="435"/>
    </row>
    <row r="538" spans="2:18" ht="13.5" thickBot="1" x14ac:dyDescent="0.25">
      <c r="B538" s="454" t="s">
        <v>162</v>
      </c>
      <c r="C538" s="455"/>
      <c r="D538" s="447" t="s">
        <v>194</v>
      </c>
      <c r="E538" s="456">
        <f>E536+E325</f>
        <v>142985.11468155036</v>
      </c>
      <c r="F538" s="456">
        <f t="shared" ref="F538:G538" si="285">F536+F325</f>
        <v>0</v>
      </c>
      <c r="G538" s="456">
        <f t="shared" si="285"/>
        <v>142985.11468155036</v>
      </c>
      <c r="H538" s="457"/>
      <c r="I538" s="458"/>
      <c r="J538" s="456">
        <f t="shared" ref="J538:P538" si="286">J536+J325</f>
        <v>87920.285206512213</v>
      </c>
      <c r="K538" s="456">
        <f t="shared" si="286"/>
        <v>8540.7054259118777</v>
      </c>
      <c r="L538" s="456">
        <f t="shared" si="286"/>
        <v>32482.184605710936</v>
      </c>
      <c r="M538" s="456">
        <f t="shared" si="286"/>
        <v>5257.1904548441435</v>
      </c>
      <c r="N538" s="456">
        <f t="shared" si="286"/>
        <v>8784.7489885712002</v>
      </c>
      <c r="O538" s="456">
        <f t="shared" si="286"/>
        <v>0</v>
      </c>
      <c r="P538" s="456">
        <f t="shared" si="286"/>
        <v>0</v>
      </c>
      <c r="Q538" s="393">
        <f t="shared" si="278"/>
        <v>142985.11468155036</v>
      </c>
      <c r="R538" s="265">
        <f t="shared" si="279"/>
        <v>0</v>
      </c>
    </row>
    <row r="539" spans="2:18" ht="13.5" thickBot="1" x14ac:dyDescent="0.25">
      <c r="B539" s="149"/>
      <c r="C539" s="149"/>
      <c r="D539" s="132"/>
      <c r="E539" s="313"/>
      <c r="F539" s="313"/>
      <c r="G539" s="436"/>
      <c r="H539" s="437"/>
      <c r="I539" s="161"/>
      <c r="J539" s="160"/>
      <c r="K539" s="160"/>
      <c r="L539" s="160"/>
      <c r="M539" s="160"/>
      <c r="N539" s="160"/>
      <c r="O539" s="160"/>
      <c r="P539" s="160"/>
      <c r="Q539" s="161"/>
      <c r="R539" s="438"/>
    </row>
    <row r="540" spans="2:18" ht="13.5" thickBot="1" x14ac:dyDescent="0.25">
      <c r="B540" s="475" t="s">
        <v>163</v>
      </c>
      <c r="C540" s="476"/>
      <c r="E540" s="477">
        <f>'[2]I-A.1 to II-F'!R521</f>
        <v>6.3299999999999995E-2</v>
      </c>
      <c r="F540" s="478"/>
      <c r="G540" s="479">
        <f>E540+F540</f>
        <v>6.3299999999999995E-2</v>
      </c>
      <c r="H540" s="480"/>
      <c r="I540" s="479"/>
      <c r="J540" s="479">
        <f t="shared" ref="J540:Q540" si="287">$E$540</f>
        <v>6.3299999999999995E-2</v>
      </c>
      <c r="K540" s="479">
        <f t="shared" si="287"/>
        <v>6.3299999999999995E-2</v>
      </c>
      <c r="L540" s="479">
        <f t="shared" si="287"/>
        <v>6.3299999999999995E-2</v>
      </c>
      <c r="M540" s="479">
        <f t="shared" si="287"/>
        <v>6.3299999999999995E-2</v>
      </c>
      <c r="N540" s="479">
        <f t="shared" si="287"/>
        <v>6.3299999999999995E-2</v>
      </c>
      <c r="O540" s="479">
        <f t="shared" si="287"/>
        <v>6.3299999999999995E-2</v>
      </c>
      <c r="P540" s="479">
        <f t="shared" si="287"/>
        <v>6.3299999999999995E-2</v>
      </c>
      <c r="Q540" s="479">
        <f t="shared" si="287"/>
        <v>6.3299999999999995E-2</v>
      </c>
      <c r="R540" s="346">
        <f t="shared" ref="R540" si="288">Q540-G540</f>
        <v>0</v>
      </c>
    </row>
    <row r="541" spans="2:18" ht="13.5" thickBot="1" x14ac:dyDescent="0.25">
      <c r="B541" s="119"/>
      <c r="C541" s="132"/>
      <c r="D541" s="132"/>
      <c r="E541" s="313"/>
      <c r="F541" s="313"/>
      <c r="G541" s="436"/>
      <c r="H541" s="437"/>
      <c r="I541" s="160"/>
      <c r="J541" s="349"/>
      <c r="K541" s="349"/>
      <c r="L541" s="349"/>
      <c r="M541" s="349"/>
      <c r="N541" s="349"/>
      <c r="O541" s="349"/>
      <c r="P541" s="349"/>
      <c r="Q541" s="349"/>
      <c r="R541" s="388"/>
    </row>
    <row r="542" spans="2:18" ht="13.5" thickBot="1" x14ac:dyDescent="0.25">
      <c r="B542" s="454" t="s">
        <v>164</v>
      </c>
      <c r="C542" s="455"/>
      <c r="D542" s="447"/>
      <c r="E542" s="456">
        <f>E540*E538</f>
        <v>9050.9577593421363</v>
      </c>
      <c r="F542" s="456">
        <f t="shared" ref="F542:G542" si="289">F540*F538</f>
        <v>0</v>
      </c>
      <c r="G542" s="456">
        <f t="shared" si="289"/>
        <v>9050.9577593421363</v>
      </c>
      <c r="H542" s="457"/>
      <c r="I542" s="458"/>
      <c r="J542" s="456">
        <f>J540*J538</f>
        <v>5565.3540535722223</v>
      </c>
      <c r="K542" s="456">
        <f t="shared" ref="K542:P542" si="290">K540*K538</f>
        <v>540.62665346022186</v>
      </c>
      <c r="L542" s="456">
        <f t="shared" si="290"/>
        <v>2056.1222855415022</v>
      </c>
      <c r="M542" s="456">
        <f t="shared" si="290"/>
        <v>332.78015579163423</v>
      </c>
      <c r="N542" s="456">
        <f t="shared" si="290"/>
        <v>556.07461097655698</v>
      </c>
      <c r="O542" s="456">
        <f t="shared" si="290"/>
        <v>0</v>
      </c>
      <c r="P542" s="456">
        <f t="shared" si="290"/>
        <v>0</v>
      </c>
      <c r="Q542" s="393">
        <f t="shared" ref="Q542" si="291">SUM(J542:P542)</f>
        <v>9050.9577593421363</v>
      </c>
      <c r="R542" s="281">
        <f t="shared" ref="R542" si="292">Q542-G542</f>
        <v>0</v>
      </c>
    </row>
    <row r="543" spans="2:18" ht="13.5" thickBot="1" x14ac:dyDescent="0.25"/>
    <row r="544" spans="2:18" x14ac:dyDescent="0.2">
      <c r="B544" s="96" t="s">
        <v>0</v>
      </c>
      <c r="C544" s="239"/>
      <c r="D544" s="151"/>
      <c r="E544" s="423"/>
      <c r="F544" s="424"/>
      <c r="G544" s="425"/>
      <c r="H544" s="426"/>
      <c r="I544" s="150"/>
      <c r="K544" s="151"/>
      <c r="L544" s="151"/>
      <c r="M544" s="151"/>
      <c r="N544" s="151"/>
      <c r="O544" s="151"/>
      <c r="P544" s="151"/>
      <c r="Q544" s="151"/>
    </row>
    <row r="545" spans="2:18" x14ac:dyDescent="0.2">
      <c r="B545" s="102" t="s">
        <v>195</v>
      </c>
      <c r="C545" s="329"/>
      <c r="D545" s="151"/>
      <c r="E545" s="427"/>
      <c r="F545" s="427"/>
      <c r="G545" s="425"/>
      <c r="H545" s="426"/>
      <c r="I545" s="150"/>
      <c r="J545" s="151"/>
      <c r="K545" s="151"/>
      <c r="L545" s="151"/>
      <c r="M545" s="151"/>
      <c r="N545" s="151"/>
      <c r="O545" s="151"/>
      <c r="P545" s="151"/>
      <c r="Q545" s="151"/>
      <c r="R545" s="151"/>
    </row>
    <row r="546" spans="2:18" x14ac:dyDescent="0.2">
      <c r="B546" s="102" t="s">
        <v>531</v>
      </c>
      <c r="C546" s="329"/>
      <c r="D546" s="151"/>
      <c r="E546" s="427"/>
      <c r="F546" s="427"/>
      <c r="G546" s="425"/>
      <c r="H546" s="426"/>
      <c r="I546" s="150"/>
      <c r="J546" s="151"/>
      <c r="K546" s="151"/>
      <c r="L546" s="151"/>
      <c r="M546" s="151"/>
      <c r="N546" s="151"/>
      <c r="O546" s="151"/>
      <c r="P546" s="151"/>
      <c r="Q546" s="151"/>
      <c r="R546" s="151"/>
    </row>
    <row r="547" spans="2:18" ht="13.5" thickBot="1" x14ac:dyDescent="0.25">
      <c r="B547" s="103" t="s">
        <v>532</v>
      </c>
      <c r="C547" s="330"/>
      <c r="D547" s="104"/>
      <c r="E547" s="231" t="s">
        <v>539</v>
      </c>
      <c r="F547" s="231" t="s">
        <v>539</v>
      </c>
      <c r="G547" s="231" t="s">
        <v>539</v>
      </c>
      <c r="H547" s="232"/>
      <c r="J547" s="231" t="s">
        <v>539</v>
      </c>
      <c r="K547" s="231" t="s">
        <v>539</v>
      </c>
      <c r="L547" s="231" t="s">
        <v>539</v>
      </c>
      <c r="M547" s="231" t="s">
        <v>539</v>
      </c>
      <c r="N547" s="231" t="s">
        <v>539</v>
      </c>
      <c r="O547" s="231" t="s">
        <v>539</v>
      </c>
      <c r="P547" s="231" t="s">
        <v>539</v>
      </c>
      <c r="Q547" s="231" t="s">
        <v>539</v>
      </c>
      <c r="R547" s="151"/>
    </row>
    <row r="548" spans="2:18" ht="13.5" thickBot="1" x14ac:dyDescent="0.25">
      <c r="B548" s="151" t="s">
        <v>3</v>
      </c>
      <c r="C548" s="151"/>
      <c r="D548" s="105"/>
      <c r="E548" s="231"/>
      <c r="F548" s="231"/>
      <c r="G548" s="233"/>
      <c r="H548" s="232"/>
      <c r="I548" s="644" t="s">
        <v>512</v>
      </c>
      <c r="J548" s="645"/>
      <c r="K548" s="645"/>
      <c r="L548" s="645"/>
      <c r="M548" s="645"/>
      <c r="N548" s="645"/>
      <c r="O548" s="645"/>
      <c r="P548" s="645"/>
      <c r="Q548" s="646"/>
      <c r="R548" s="150"/>
    </row>
    <row r="549" spans="2:18" x14ac:dyDescent="0.2">
      <c r="B549" s="373"/>
      <c r="C549" s="373"/>
      <c r="D549" s="235"/>
      <c r="E549" s="236"/>
      <c r="F549" s="236" t="s">
        <v>513</v>
      </c>
      <c r="G549" s="237" t="s">
        <v>514</v>
      </c>
      <c r="H549" s="603"/>
      <c r="I549" s="239"/>
      <c r="J549" s="235"/>
      <c r="K549" s="240"/>
      <c r="L549" s="240"/>
      <c r="M549" s="240"/>
      <c r="N549" s="235"/>
      <c r="O549" s="240"/>
      <c r="P549" s="240"/>
      <c r="Q549" s="241"/>
      <c r="R549" s="242"/>
    </row>
    <row r="550" spans="2:18" ht="11.25" x14ac:dyDescent="0.2">
      <c r="B550" s="245" t="s">
        <v>4</v>
      </c>
      <c r="C550" s="245" t="s">
        <v>5</v>
      </c>
      <c r="D550" s="245" t="s">
        <v>6</v>
      </c>
      <c r="E550" s="246" t="s">
        <v>727</v>
      </c>
      <c r="F550" s="246" t="s">
        <v>515</v>
      </c>
      <c r="G550" s="247" t="s">
        <v>516</v>
      </c>
      <c r="H550" s="248" t="s">
        <v>517</v>
      </c>
      <c r="I550" s="249" t="s">
        <v>518</v>
      </c>
      <c r="J550" s="245" t="s">
        <v>7</v>
      </c>
      <c r="K550" s="245" t="s">
        <v>8</v>
      </c>
      <c r="L550" s="245" t="s">
        <v>8</v>
      </c>
      <c r="M550" s="245" t="s">
        <v>9</v>
      </c>
      <c r="N550" s="245" t="s">
        <v>10</v>
      </c>
      <c r="O550" s="245" t="s">
        <v>57</v>
      </c>
      <c r="P550" s="245" t="s">
        <v>57</v>
      </c>
      <c r="Q550" s="250" t="s">
        <v>519</v>
      </c>
      <c r="R550" s="292"/>
    </row>
    <row r="551" spans="2:18" ht="11.25" x14ac:dyDescent="0.2">
      <c r="B551" s="245" t="s">
        <v>11</v>
      </c>
      <c r="C551" s="245"/>
      <c r="D551" s="245" t="s">
        <v>520</v>
      </c>
      <c r="E551" s="246" t="s">
        <v>490</v>
      </c>
      <c r="F551" s="246" t="s">
        <v>827</v>
      </c>
      <c r="G551" s="247" t="s">
        <v>490</v>
      </c>
      <c r="H551" s="248" t="s">
        <v>522</v>
      </c>
      <c r="I551" s="249" t="s">
        <v>523</v>
      </c>
      <c r="J551" s="245"/>
      <c r="K551" s="252" t="s">
        <v>524</v>
      </c>
      <c r="L551" s="252" t="s">
        <v>525</v>
      </c>
      <c r="M551" s="245"/>
      <c r="N551" s="245"/>
      <c r="O551" s="245" t="s">
        <v>59</v>
      </c>
      <c r="P551" s="245" t="s">
        <v>60</v>
      </c>
      <c r="Q551" s="250" t="s">
        <v>526</v>
      </c>
      <c r="R551" s="292" t="s">
        <v>540</v>
      </c>
    </row>
    <row r="552" spans="2:18" ht="13.5" thickBot="1" x14ac:dyDescent="0.25">
      <c r="B552" s="258"/>
      <c r="C552" s="258"/>
      <c r="D552" s="253"/>
      <c r="E552" s="254"/>
      <c r="F552" s="254"/>
      <c r="G552" s="255"/>
      <c r="H552" s="608"/>
      <c r="I552" s="257" t="s">
        <v>527</v>
      </c>
      <c r="J552" s="258"/>
      <c r="K552" s="258"/>
      <c r="L552" s="259"/>
      <c r="M552" s="259"/>
      <c r="N552" s="259"/>
      <c r="O552" s="259"/>
      <c r="P552" s="259"/>
      <c r="Q552" s="260"/>
      <c r="R552" s="334"/>
    </row>
    <row r="553" spans="2:18" x14ac:dyDescent="0.2">
      <c r="B553" s="152"/>
      <c r="C553" s="152"/>
      <c r="D553" s="152"/>
      <c r="E553" s="428"/>
      <c r="F553" s="428"/>
      <c r="G553" s="429"/>
      <c r="H553" s="430"/>
      <c r="I553" s="159"/>
      <c r="J553" s="152"/>
      <c r="K553" s="152"/>
      <c r="L553" s="152"/>
      <c r="M553" s="152"/>
      <c r="N553" s="152"/>
      <c r="O553" s="152"/>
      <c r="P553" s="152"/>
      <c r="Q553" s="152"/>
      <c r="R553" s="431"/>
    </row>
    <row r="554" spans="2:18" x14ac:dyDescent="0.2">
      <c r="B554" s="101" t="s">
        <v>196</v>
      </c>
      <c r="C554" s="176"/>
      <c r="D554" s="481"/>
      <c r="E554" s="419"/>
      <c r="F554" s="419"/>
      <c r="G554" s="420"/>
      <c r="H554" s="482"/>
      <c r="I554" s="137"/>
      <c r="J554" s="116"/>
      <c r="K554" s="116"/>
      <c r="L554" s="116"/>
      <c r="M554" s="116"/>
      <c r="N554" s="101"/>
      <c r="O554" s="101"/>
      <c r="P554" s="101"/>
      <c r="Q554" s="101"/>
      <c r="R554" s="341"/>
    </row>
    <row r="555" spans="2:18" x14ac:dyDescent="0.2">
      <c r="B555" s="101"/>
      <c r="C555" s="176"/>
      <c r="D555" s="481"/>
      <c r="E555" s="419"/>
      <c r="F555" s="419"/>
      <c r="G555" s="420"/>
      <c r="H555" s="482"/>
      <c r="I555" s="137"/>
      <c r="J555" s="116"/>
      <c r="K555" s="116"/>
      <c r="L555" s="116"/>
      <c r="M555" s="116"/>
      <c r="N555" s="101"/>
      <c r="O555" s="101"/>
      <c r="P555" s="101"/>
      <c r="Q555" s="101"/>
      <c r="R555" s="341"/>
    </row>
    <row r="556" spans="2:18" x14ac:dyDescent="0.2">
      <c r="C556" s="170" t="s">
        <v>197</v>
      </c>
      <c r="D556" s="481" t="s">
        <v>198</v>
      </c>
      <c r="E556" s="347"/>
      <c r="F556" s="347"/>
      <c r="G556" s="350"/>
      <c r="H556" s="340"/>
      <c r="I556" s="140"/>
      <c r="J556" s="351"/>
      <c r="K556" s="351"/>
      <c r="L556" s="351"/>
      <c r="M556" s="351"/>
      <c r="N556" s="140"/>
      <c r="O556" s="140"/>
      <c r="P556" s="140"/>
      <c r="Q556" s="140"/>
      <c r="R556" s="483"/>
    </row>
    <row r="557" spans="2:18" x14ac:dyDescent="0.2">
      <c r="B557" s="139">
        <v>5600</v>
      </c>
      <c r="C557" s="118" t="s">
        <v>414</v>
      </c>
      <c r="D557" s="174"/>
      <c r="E557" s="273">
        <f>'[2]I-A.1 to II-F'!R541</f>
        <v>0</v>
      </c>
      <c r="F557" s="273"/>
      <c r="G557" s="352">
        <f t="shared" ref="G557:G570" si="293">E557+F557</f>
        <v>0</v>
      </c>
      <c r="H557" s="272">
        <v>13</v>
      </c>
      <c r="I557" s="143" t="str">
        <f t="shared" ref="I557:I570" si="294">VLOOKUP($H557,$B$1071:$Q$1194,3)</f>
        <v>D3</v>
      </c>
      <c r="J557" s="344">
        <f t="shared" ref="J557:J570" si="295">HLOOKUP($J$1071,$B$1071:$P$1194, $H557+1)*$G557</f>
        <v>0</v>
      </c>
      <c r="K557" s="344">
        <f t="shared" ref="K557:K570" si="296">HLOOKUP($K$1071,$B$1071:$P$1194, $H557+1)*$G557</f>
        <v>0</v>
      </c>
      <c r="L557" s="344">
        <f t="shared" ref="L557:L570" si="297">HLOOKUP($L$1071,$B$1071:$P$1194, $H557+1)*$G557</f>
        <v>0</v>
      </c>
      <c r="M557" s="344">
        <f t="shared" ref="M557:M570" si="298">HLOOKUP($M$1071,$B$1071:$P$1194, $H557+1)*$G557</f>
        <v>0</v>
      </c>
      <c r="N557" s="344">
        <f t="shared" ref="N557:N570" si="299">HLOOKUP($N$1071,$B$1071:$P$1194, $H557+1)*$G557</f>
        <v>0</v>
      </c>
      <c r="O557" s="344">
        <f t="shared" ref="O557:O570" si="300">HLOOKUP($O$1071,$B$1071:$P$1194, $H557+1)*$G557</f>
        <v>0</v>
      </c>
      <c r="P557" s="344">
        <f t="shared" ref="P557:P570" si="301">HLOOKUP($P$1071,$B$1071:$P$1194, $H557+1)*$G557</f>
        <v>0</v>
      </c>
      <c r="Q557" s="344">
        <f t="shared" ref="Q557:Q572" si="302">SUM(J557:P557)</f>
        <v>0</v>
      </c>
      <c r="R557" s="265">
        <f t="shared" ref="R557:R572" si="303">Q557-G557</f>
        <v>0</v>
      </c>
    </row>
    <row r="558" spans="2:18" x14ac:dyDescent="0.2">
      <c r="B558" s="139">
        <v>5610</v>
      </c>
      <c r="C558" s="118" t="s">
        <v>413</v>
      </c>
      <c r="D558" s="174"/>
      <c r="E558" s="273">
        <f>'[2]I-A.1 to II-F'!R542</f>
        <v>0</v>
      </c>
      <c r="F558" s="273"/>
      <c r="G558" s="352">
        <f t="shared" si="293"/>
        <v>0</v>
      </c>
      <c r="H558" s="272">
        <v>13</v>
      </c>
      <c r="I558" s="143" t="str">
        <f t="shared" si="294"/>
        <v>D3</v>
      </c>
      <c r="J558" s="344">
        <f t="shared" si="295"/>
        <v>0</v>
      </c>
      <c r="K558" s="344">
        <f t="shared" si="296"/>
        <v>0</v>
      </c>
      <c r="L558" s="344">
        <f t="shared" si="297"/>
        <v>0</v>
      </c>
      <c r="M558" s="344">
        <f t="shared" si="298"/>
        <v>0</v>
      </c>
      <c r="N558" s="344">
        <f t="shared" si="299"/>
        <v>0</v>
      </c>
      <c r="O558" s="344">
        <f t="shared" si="300"/>
        <v>0</v>
      </c>
      <c r="P558" s="344">
        <f t="shared" si="301"/>
        <v>0</v>
      </c>
      <c r="Q558" s="344">
        <f t="shared" si="302"/>
        <v>0</v>
      </c>
      <c r="R558" s="265">
        <f t="shared" si="303"/>
        <v>0</v>
      </c>
    </row>
    <row r="559" spans="2:18" x14ac:dyDescent="0.2">
      <c r="B559" s="139">
        <v>5611</v>
      </c>
      <c r="C559" s="118" t="s">
        <v>199</v>
      </c>
      <c r="D559" s="174"/>
      <c r="E559" s="273">
        <f>'[2]I-A.1 to II-F'!R543</f>
        <v>0</v>
      </c>
      <c r="F559" s="273"/>
      <c r="G559" s="352">
        <f t="shared" si="293"/>
        <v>0</v>
      </c>
      <c r="H559" s="272">
        <v>13</v>
      </c>
      <c r="I559" s="143" t="str">
        <f t="shared" si="294"/>
        <v>D3</v>
      </c>
      <c r="J559" s="344">
        <f t="shared" si="295"/>
        <v>0</v>
      </c>
      <c r="K559" s="344">
        <f t="shared" si="296"/>
        <v>0</v>
      </c>
      <c r="L559" s="344">
        <f t="shared" si="297"/>
        <v>0</v>
      </c>
      <c r="M559" s="344">
        <f t="shared" si="298"/>
        <v>0</v>
      </c>
      <c r="N559" s="344">
        <f t="shared" si="299"/>
        <v>0</v>
      </c>
      <c r="O559" s="344">
        <f t="shared" si="300"/>
        <v>0</v>
      </c>
      <c r="P559" s="344">
        <f t="shared" si="301"/>
        <v>0</v>
      </c>
      <c r="Q559" s="344">
        <f t="shared" si="302"/>
        <v>0</v>
      </c>
      <c r="R559" s="265">
        <f t="shared" si="303"/>
        <v>0</v>
      </c>
    </row>
    <row r="560" spans="2:18" x14ac:dyDescent="0.2">
      <c r="B560" s="139">
        <v>5612</v>
      </c>
      <c r="C560" s="118" t="s">
        <v>199</v>
      </c>
      <c r="D560" s="174"/>
      <c r="E560" s="273">
        <f>'[2]I-A.1 to II-F'!R544</f>
        <v>0</v>
      </c>
      <c r="F560" s="273"/>
      <c r="G560" s="352">
        <f t="shared" si="293"/>
        <v>0</v>
      </c>
      <c r="H560" s="272">
        <v>13</v>
      </c>
      <c r="I560" s="143" t="str">
        <f t="shared" si="294"/>
        <v>D3</v>
      </c>
      <c r="J560" s="344">
        <f t="shared" si="295"/>
        <v>0</v>
      </c>
      <c r="K560" s="344">
        <f t="shared" si="296"/>
        <v>0</v>
      </c>
      <c r="L560" s="344">
        <f t="shared" si="297"/>
        <v>0</v>
      </c>
      <c r="M560" s="344">
        <f t="shared" si="298"/>
        <v>0</v>
      </c>
      <c r="N560" s="344">
        <f t="shared" si="299"/>
        <v>0</v>
      </c>
      <c r="O560" s="344">
        <f t="shared" si="300"/>
        <v>0</v>
      </c>
      <c r="P560" s="344">
        <f t="shared" si="301"/>
        <v>0</v>
      </c>
      <c r="Q560" s="344">
        <f t="shared" si="302"/>
        <v>0</v>
      </c>
      <c r="R560" s="265">
        <f t="shared" si="303"/>
        <v>0</v>
      </c>
    </row>
    <row r="561" spans="1:18" x14ac:dyDescent="0.2">
      <c r="B561" s="139">
        <v>5613</v>
      </c>
      <c r="C561" s="118" t="s">
        <v>199</v>
      </c>
      <c r="D561" s="174"/>
      <c r="E561" s="273">
        <f>'[2]I-A.1 to II-F'!R545</f>
        <v>0</v>
      </c>
      <c r="F561" s="273"/>
      <c r="G561" s="352">
        <f t="shared" si="293"/>
        <v>0</v>
      </c>
      <c r="H561" s="272">
        <v>13</v>
      </c>
      <c r="I561" s="143" t="str">
        <f t="shared" si="294"/>
        <v>D3</v>
      </c>
      <c r="J561" s="344">
        <f t="shared" si="295"/>
        <v>0</v>
      </c>
      <c r="K561" s="344">
        <f t="shared" si="296"/>
        <v>0</v>
      </c>
      <c r="L561" s="344">
        <f t="shared" si="297"/>
        <v>0</v>
      </c>
      <c r="M561" s="344">
        <f t="shared" si="298"/>
        <v>0</v>
      </c>
      <c r="N561" s="344">
        <f t="shared" si="299"/>
        <v>0</v>
      </c>
      <c r="O561" s="344">
        <f t="shared" si="300"/>
        <v>0</v>
      </c>
      <c r="P561" s="344">
        <f t="shared" si="301"/>
        <v>0</v>
      </c>
      <c r="Q561" s="344">
        <f t="shared" si="302"/>
        <v>0</v>
      </c>
      <c r="R561" s="265">
        <f t="shared" si="303"/>
        <v>0</v>
      </c>
    </row>
    <row r="562" spans="1:18" s="484" customFormat="1" x14ac:dyDescent="0.2">
      <c r="A562" s="98"/>
      <c r="B562" s="139">
        <v>5614</v>
      </c>
      <c r="C562" s="141" t="s">
        <v>412</v>
      </c>
      <c r="D562" s="174"/>
      <c r="E562" s="273">
        <f>'[2]I-A.1 to II-F'!R546</f>
        <v>0</v>
      </c>
      <c r="F562" s="273"/>
      <c r="G562" s="352">
        <f t="shared" si="293"/>
        <v>0</v>
      </c>
      <c r="H562" s="272">
        <v>13</v>
      </c>
      <c r="I562" s="143" t="str">
        <f t="shared" si="294"/>
        <v>D3</v>
      </c>
      <c r="J562" s="344">
        <f t="shared" si="295"/>
        <v>0</v>
      </c>
      <c r="K562" s="344">
        <f t="shared" si="296"/>
        <v>0</v>
      </c>
      <c r="L562" s="344">
        <f t="shared" si="297"/>
        <v>0</v>
      </c>
      <c r="M562" s="344">
        <f t="shared" si="298"/>
        <v>0</v>
      </c>
      <c r="N562" s="344">
        <f t="shared" si="299"/>
        <v>0</v>
      </c>
      <c r="O562" s="344">
        <f t="shared" si="300"/>
        <v>0</v>
      </c>
      <c r="P562" s="344">
        <f t="shared" si="301"/>
        <v>0</v>
      </c>
      <c r="Q562" s="344">
        <f t="shared" si="302"/>
        <v>0</v>
      </c>
      <c r="R562" s="265">
        <f t="shared" si="303"/>
        <v>0</v>
      </c>
    </row>
    <row r="563" spans="1:18" x14ac:dyDescent="0.2">
      <c r="B563" s="139">
        <v>5615</v>
      </c>
      <c r="C563" s="141" t="s">
        <v>411</v>
      </c>
      <c r="D563" s="174"/>
      <c r="E563" s="273">
        <f>'[2]I-A.1 to II-F'!R547</f>
        <v>0</v>
      </c>
      <c r="F563" s="273"/>
      <c r="G563" s="352">
        <f t="shared" si="293"/>
        <v>0</v>
      </c>
      <c r="H563" s="272">
        <v>13</v>
      </c>
      <c r="I563" s="143" t="str">
        <f t="shared" si="294"/>
        <v>D3</v>
      </c>
      <c r="J563" s="344">
        <f t="shared" si="295"/>
        <v>0</v>
      </c>
      <c r="K563" s="344">
        <f t="shared" si="296"/>
        <v>0</v>
      </c>
      <c r="L563" s="344">
        <f t="shared" si="297"/>
        <v>0</v>
      </c>
      <c r="M563" s="344">
        <f t="shared" si="298"/>
        <v>0</v>
      </c>
      <c r="N563" s="344">
        <f t="shared" si="299"/>
        <v>0</v>
      </c>
      <c r="O563" s="344">
        <f t="shared" si="300"/>
        <v>0</v>
      </c>
      <c r="P563" s="344">
        <f t="shared" si="301"/>
        <v>0</v>
      </c>
      <c r="Q563" s="344">
        <f t="shared" si="302"/>
        <v>0</v>
      </c>
      <c r="R563" s="265">
        <f t="shared" si="303"/>
        <v>0</v>
      </c>
    </row>
    <row r="564" spans="1:18" x14ac:dyDescent="0.2">
      <c r="B564" s="139">
        <v>5617</v>
      </c>
      <c r="C564" s="118" t="s">
        <v>410</v>
      </c>
      <c r="D564" s="174"/>
      <c r="E564" s="273">
        <f>'[2]I-A.1 to II-F'!R548</f>
        <v>0</v>
      </c>
      <c r="F564" s="273"/>
      <c r="G564" s="352">
        <f t="shared" si="293"/>
        <v>0</v>
      </c>
      <c r="H564" s="272">
        <v>13</v>
      </c>
      <c r="I564" s="143" t="str">
        <f t="shared" si="294"/>
        <v>D3</v>
      </c>
      <c r="J564" s="344">
        <f t="shared" si="295"/>
        <v>0</v>
      </c>
      <c r="K564" s="344">
        <f t="shared" si="296"/>
        <v>0</v>
      </c>
      <c r="L564" s="344">
        <f t="shared" si="297"/>
        <v>0</v>
      </c>
      <c r="M564" s="344">
        <f t="shared" si="298"/>
        <v>0</v>
      </c>
      <c r="N564" s="344">
        <f t="shared" si="299"/>
        <v>0</v>
      </c>
      <c r="O564" s="344">
        <f t="shared" si="300"/>
        <v>0</v>
      </c>
      <c r="P564" s="344">
        <f t="shared" si="301"/>
        <v>0</v>
      </c>
      <c r="Q564" s="344">
        <f t="shared" si="302"/>
        <v>0</v>
      </c>
      <c r="R564" s="265">
        <f t="shared" si="303"/>
        <v>0</v>
      </c>
    </row>
    <row r="565" spans="1:18" x14ac:dyDescent="0.2">
      <c r="B565" s="139">
        <v>5620</v>
      </c>
      <c r="C565" s="118" t="s">
        <v>409</v>
      </c>
      <c r="D565" s="174"/>
      <c r="E565" s="273">
        <f>'[2]I-A.1 to II-F'!R549</f>
        <v>0</v>
      </c>
      <c r="F565" s="273"/>
      <c r="G565" s="352">
        <f t="shared" si="293"/>
        <v>0</v>
      </c>
      <c r="H565" s="272">
        <v>13</v>
      </c>
      <c r="I565" s="143" t="str">
        <f t="shared" si="294"/>
        <v>D3</v>
      </c>
      <c r="J565" s="344">
        <f t="shared" si="295"/>
        <v>0</v>
      </c>
      <c r="K565" s="344">
        <f t="shared" si="296"/>
        <v>0</v>
      </c>
      <c r="L565" s="344">
        <f t="shared" si="297"/>
        <v>0</v>
      </c>
      <c r="M565" s="344">
        <f t="shared" si="298"/>
        <v>0</v>
      </c>
      <c r="N565" s="344">
        <f t="shared" si="299"/>
        <v>0</v>
      </c>
      <c r="O565" s="344">
        <f t="shared" si="300"/>
        <v>0</v>
      </c>
      <c r="P565" s="344">
        <f t="shared" si="301"/>
        <v>0</v>
      </c>
      <c r="Q565" s="344">
        <f t="shared" si="302"/>
        <v>0</v>
      </c>
      <c r="R565" s="265">
        <f t="shared" si="303"/>
        <v>0</v>
      </c>
    </row>
    <row r="566" spans="1:18" x14ac:dyDescent="0.2">
      <c r="B566" s="139">
        <v>5630</v>
      </c>
      <c r="C566" s="118" t="s">
        <v>408</v>
      </c>
      <c r="D566" s="481"/>
      <c r="E566" s="273">
        <f>'[2]I-A.1 to II-F'!R550</f>
        <v>0</v>
      </c>
      <c r="F566" s="347"/>
      <c r="G566" s="352">
        <f t="shared" si="293"/>
        <v>0</v>
      </c>
      <c r="H566" s="272">
        <v>13</v>
      </c>
      <c r="I566" s="143" t="str">
        <f t="shared" si="294"/>
        <v>D3</v>
      </c>
      <c r="J566" s="344">
        <f t="shared" si="295"/>
        <v>0</v>
      </c>
      <c r="K566" s="344">
        <f t="shared" si="296"/>
        <v>0</v>
      </c>
      <c r="L566" s="344">
        <f t="shared" si="297"/>
        <v>0</v>
      </c>
      <c r="M566" s="344">
        <f t="shared" si="298"/>
        <v>0</v>
      </c>
      <c r="N566" s="344">
        <f t="shared" si="299"/>
        <v>0</v>
      </c>
      <c r="O566" s="344">
        <f t="shared" si="300"/>
        <v>0</v>
      </c>
      <c r="P566" s="344">
        <f t="shared" si="301"/>
        <v>0</v>
      </c>
      <c r="Q566" s="344">
        <f t="shared" si="302"/>
        <v>0</v>
      </c>
      <c r="R566" s="265">
        <f t="shared" si="303"/>
        <v>0</v>
      </c>
    </row>
    <row r="567" spans="1:18" x14ac:dyDescent="0.2">
      <c r="B567" s="139">
        <v>5640</v>
      </c>
      <c r="C567" s="118" t="s">
        <v>407</v>
      </c>
      <c r="D567" s="174"/>
      <c r="E567" s="273">
        <f>'[2]I-A.1 to II-F'!R551</f>
        <v>0</v>
      </c>
      <c r="F567" s="273"/>
      <c r="G567" s="352">
        <f t="shared" si="293"/>
        <v>0</v>
      </c>
      <c r="H567" s="272">
        <v>13</v>
      </c>
      <c r="I567" s="143" t="str">
        <f t="shared" si="294"/>
        <v>D3</v>
      </c>
      <c r="J567" s="344">
        <f t="shared" si="295"/>
        <v>0</v>
      </c>
      <c r="K567" s="344">
        <f t="shared" si="296"/>
        <v>0</v>
      </c>
      <c r="L567" s="344">
        <f t="shared" si="297"/>
        <v>0</v>
      </c>
      <c r="M567" s="344">
        <f t="shared" si="298"/>
        <v>0</v>
      </c>
      <c r="N567" s="344">
        <f t="shared" si="299"/>
        <v>0</v>
      </c>
      <c r="O567" s="344">
        <f t="shared" si="300"/>
        <v>0</v>
      </c>
      <c r="P567" s="344">
        <f t="shared" si="301"/>
        <v>0</v>
      </c>
      <c r="Q567" s="344">
        <f t="shared" si="302"/>
        <v>0</v>
      </c>
      <c r="R567" s="265">
        <f t="shared" si="303"/>
        <v>0</v>
      </c>
    </row>
    <row r="568" spans="1:18" x14ac:dyDescent="0.2">
      <c r="B568" s="139">
        <v>5650</v>
      </c>
      <c r="C568" s="118" t="s">
        <v>406</v>
      </c>
      <c r="D568" s="481"/>
      <c r="E568" s="273">
        <f>'[2]I-A.1 to II-F'!R552</f>
        <v>0</v>
      </c>
      <c r="F568" s="347"/>
      <c r="G568" s="352">
        <f t="shared" si="293"/>
        <v>0</v>
      </c>
      <c r="H568" s="272">
        <v>13</v>
      </c>
      <c r="I568" s="143" t="str">
        <f t="shared" si="294"/>
        <v>D3</v>
      </c>
      <c r="J568" s="344">
        <f t="shared" si="295"/>
        <v>0</v>
      </c>
      <c r="K568" s="344">
        <f t="shared" si="296"/>
        <v>0</v>
      </c>
      <c r="L568" s="344">
        <f t="shared" si="297"/>
        <v>0</v>
      </c>
      <c r="M568" s="344">
        <f t="shared" si="298"/>
        <v>0</v>
      </c>
      <c r="N568" s="344">
        <f t="shared" si="299"/>
        <v>0</v>
      </c>
      <c r="O568" s="344">
        <f t="shared" si="300"/>
        <v>0</v>
      </c>
      <c r="P568" s="344">
        <f t="shared" si="301"/>
        <v>0</v>
      </c>
      <c r="Q568" s="344">
        <f t="shared" si="302"/>
        <v>0</v>
      </c>
      <c r="R568" s="265">
        <f t="shared" si="303"/>
        <v>0</v>
      </c>
    </row>
    <row r="569" spans="1:18" x14ac:dyDescent="0.2">
      <c r="B569" s="139">
        <v>5660</v>
      </c>
      <c r="C569" s="118" t="s">
        <v>405</v>
      </c>
      <c r="D569" s="481"/>
      <c r="E569" s="273">
        <f>'[2]I-A.1 to II-F'!R553</f>
        <v>0</v>
      </c>
      <c r="F569" s="347"/>
      <c r="G569" s="352">
        <f t="shared" si="293"/>
        <v>0</v>
      </c>
      <c r="H569" s="272">
        <v>13</v>
      </c>
      <c r="I569" s="143" t="str">
        <f t="shared" si="294"/>
        <v>D3</v>
      </c>
      <c r="J569" s="344">
        <f t="shared" si="295"/>
        <v>0</v>
      </c>
      <c r="K569" s="344">
        <f t="shared" si="296"/>
        <v>0</v>
      </c>
      <c r="L569" s="344">
        <f t="shared" si="297"/>
        <v>0</v>
      </c>
      <c r="M569" s="344">
        <f t="shared" si="298"/>
        <v>0</v>
      </c>
      <c r="N569" s="344">
        <f t="shared" si="299"/>
        <v>0</v>
      </c>
      <c r="O569" s="344">
        <f t="shared" si="300"/>
        <v>0</v>
      </c>
      <c r="P569" s="344">
        <f t="shared" si="301"/>
        <v>0</v>
      </c>
      <c r="Q569" s="344">
        <f t="shared" si="302"/>
        <v>0</v>
      </c>
      <c r="R569" s="265">
        <f t="shared" si="303"/>
        <v>0</v>
      </c>
    </row>
    <row r="570" spans="1:18" x14ac:dyDescent="0.2">
      <c r="B570" s="139">
        <v>5670</v>
      </c>
      <c r="C570" s="118" t="s">
        <v>200</v>
      </c>
      <c r="D570" s="481"/>
      <c r="E570" s="273">
        <f>'[2]I-A.1 to II-F'!R554</f>
        <v>0</v>
      </c>
      <c r="F570" s="347"/>
      <c r="G570" s="352">
        <f t="shared" si="293"/>
        <v>0</v>
      </c>
      <c r="H570" s="272">
        <v>13</v>
      </c>
      <c r="I570" s="143" t="str">
        <f t="shared" si="294"/>
        <v>D3</v>
      </c>
      <c r="J570" s="344">
        <f t="shared" si="295"/>
        <v>0</v>
      </c>
      <c r="K570" s="344">
        <f t="shared" si="296"/>
        <v>0</v>
      </c>
      <c r="L570" s="344">
        <f t="shared" si="297"/>
        <v>0</v>
      </c>
      <c r="M570" s="344">
        <f t="shared" si="298"/>
        <v>0</v>
      </c>
      <c r="N570" s="344">
        <f t="shared" si="299"/>
        <v>0</v>
      </c>
      <c r="O570" s="344">
        <f t="shared" si="300"/>
        <v>0</v>
      </c>
      <c r="P570" s="344">
        <f t="shared" si="301"/>
        <v>0</v>
      </c>
      <c r="Q570" s="344">
        <f t="shared" si="302"/>
        <v>0</v>
      </c>
      <c r="R570" s="265">
        <f t="shared" si="303"/>
        <v>0</v>
      </c>
    </row>
    <row r="571" spans="1:18" x14ac:dyDescent="0.2">
      <c r="B571" s="119"/>
      <c r="C571" s="119"/>
      <c r="D571" s="174"/>
      <c r="E571" s="273"/>
      <c r="F571" s="273"/>
      <c r="G571" s="352"/>
      <c r="H571" s="272"/>
      <c r="I571" s="143"/>
      <c r="J571" s="354"/>
      <c r="K571" s="354"/>
      <c r="L571" s="354"/>
      <c r="M571" s="354"/>
      <c r="N571" s="354"/>
      <c r="O571" s="354"/>
      <c r="P571" s="354"/>
      <c r="Q571" s="354"/>
      <c r="R571" s="346"/>
    </row>
    <row r="572" spans="1:18" x14ac:dyDescent="0.2">
      <c r="B572" s="119"/>
      <c r="C572" s="359" t="s">
        <v>18</v>
      </c>
      <c r="D572" s="174"/>
      <c r="E572" s="273">
        <f>SUM(E557:E570)</f>
        <v>0</v>
      </c>
      <c r="F572" s="273">
        <f>SUM(F557:F570)</f>
        <v>0</v>
      </c>
      <c r="G572" s="273">
        <f>SUM(G557:G570)</f>
        <v>0</v>
      </c>
      <c r="H572" s="272"/>
      <c r="I572" s="143"/>
      <c r="J572" s="273">
        <f>SUM(J557:J570)</f>
        <v>0</v>
      </c>
      <c r="K572" s="273">
        <f t="shared" ref="K572:P572" si="304">SUM(K557:K570)</f>
        <v>0</v>
      </c>
      <c r="L572" s="273">
        <f t="shared" si="304"/>
        <v>0</v>
      </c>
      <c r="M572" s="273">
        <f t="shared" si="304"/>
        <v>0</v>
      </c>
      <c r="N572" s="273">
        <f t="shared" si="304"/>
        <v>0</v>
      </c>
      <c r="O572" s="273">
        <f t="shared" si="304"/>
        <v>0</v>
      </c>
      <c r="P572" s="273">
        <f t="shared" si="304"/>
        <v>0</v>
      </c>
      <c r="Q572" s="344">
        <f t="shared" si="302"/>
        <v>0</v>
      </c>
      <c r="R572" s="265">
        <f t="shared" si="303"/>
        <v>0</v>
      </c>
    </row>
    <row r="573" spans="1:18" x14ac:dyDescent="0.2">
      <c r="B573" s="119"/>
      <c r="C573" s="119"/>
      <c r="D573" s="174"/>
      <c r="E573" s="273"/>
      <c r="F573" s="273"/>
      <c r="G573" s="352"/>
      <c r="H573" s="272"/>
      <c r="I573" s="143"/>
      <c r="J573" s="354"/>
      <c r="K573" s="354"/>
      <c r="L573" s="354"/>
      <c r="M573" s="354"/>
      <c r="N573" s="354"/>
      <c r="O573" s="354"/>
      <c r="P573" s="354"/>
      <c r="Q573" s="354"/>
      <c r="R573" s="346"/>
    </row>
    <row r="574" spans="1:18" x14ac:dyDescent="0.2">
      <c r="C574" s="170" t="s">
        <v>201</v>
      </c>
      <c r="D574" s="174"/>
      <c r="E574" s="273"/>
      <c r="F574" s="273"/>
      <c r="G574" s="352"/>
      <c r="H574" s="272"/>
      <c r="I574" s="143"/>
      <c r="J574" s="354"/>
      <c r="K574" s="354"/>
      <c r="L574" s="354"/>
      <c r="M574" s="354"/>
      <c r="N574" s="354"/>
      <c r="O574" s="354"/>
      <c r="P574" s="354"/>
      <c r="Q574" s="354"/>
      <c r="R574" s="346"/>
    </row>
    <row r="575" spans="1:18" x14ac:dyDescent="0.2">
      <c r="B575" s="139">
        <v>5680</v>
      </c>
      <c r="C575" s="141" t="s">
        <v>202</v>
      </c>
      <c r="D575" s="174"/>
      <c r="E575" s="273">
        <f>'[2]I-A.1 to II-F'!R558</f>
        <v>0</v>
      </c>
      <c r="F575" s="273"/>
      <c r="G575" s="352">
        <f t="shared" ref="G575:G580" si="305">E575+F575</f>
        <v>0</v>
      </c>
      <c r="H575" s="272">
        <v>13</v>
      </c>
      <c r="I575" s="143" t="str">
        <f t="shared" ref="I575:I580" si="306">VLOOKUP($H575,$B$1071:$Q$1194,3)</f>
        <v>D3</v>
      </c>
      <c r="J575" s="344">
        <f t="shared" ref="J575:J580" si="307">HLOOKUP($J$1071,$B$1071:$P$1194, $H575+1)*$G575</f>
        <v>0</v>
      </c>
      <c r="K575" s="344">
        <f t="shared" ref="K575:K580" si="308">HLOOKUP($K$1071,$B$1071:$P$1194, $H575+1)*$G575</f>
        <v>0</v>
      </c>
      <c r="L575" s="344">
        <f t="shared" ref="L575:L580" si="309">HLOOKUP($L$1071,$B$1071:$P$1194, $H575+1)*$G575</f>
        <v>0</v>
      </c>
      <c r="M575" s="344">
        <f t="shared" ref="M575:M580" si="310">HLOOKUP($M$1071,$B$1071:$P$1194, $H575+1)*$G575</f>
        <v>0</v>
      </c>
      <c r="N575" s="344">
        <f t="shared" ref="N575:N580" si="311">HLOOKUP($N$1071,$B$1071:$P$1194, $H575+1)*$G575</f>
        <v>0</v>
      </c>
      <c r="O575" s="344">
        <f t="shared" ref="O575:O580" si="312">HLOOKUP($O$1071,$B$1071:$P$1194, $H575+1)*$G575</f>
        <v>0</v>
      </c>
      <c r="P575" s="344">
        <f t="shared" ref="P575:P580" si="313">HLOOKUP($P$1071,$B$1071:$P$1194, $H575+1)*$G575</f>
        <v>0</v>
      </c>
      <c r="Q575" s="344">
        <f t="shared" ref="Q575:Q582" si="314">SUM(J575:P575)</f>
        <v>0</v>
      </c>
      <c r="R575" s="265">
        <f t="shared" ref="R575:R582" si="315">Q575-G575</f>
        <v>0</v>
      </c>
    </row>
    <row r="576" spans="1:18" x14ac:dyDescent="0.2">
      <c r="B576" s="139">
        <v>5690</v>
      </c>
      <c r="C576" s="141" t="s">
        <v>203</v>
      </c>
      <c r="D576" s="174"/>
      <c r="E576" s="273">
        <f>'[2]I-A.1 to II-F'!R559</f>
        <v>0</v>
      </c>
      <c r="F576" s="273"/>
      <c r="G576" s="352">
        <f t="shared" si="305"/>
        <v>0</v>
      </c>
      <c r="H576" s="272">
        <v>13</v>
      </c>
      <c r="I576" s="143" t="str">
        <f t="shared" si="306"/>
        <v>D3</v>
      </c>
      <c r="J576" s="344">
        <f t="shared" si="307"/>
        <v>0</v>
      </c>
      <c r="K576" s="344">
        <f t="shared" si="308"/>
        <v>0</v>
      </c>
      <c r="L576" s="344">
        <f t="shared" si="309"/>
        <v>0</v>
      </c>
      <c r="M576" s="344">
        <f t="shared" si="310"/>
        <v>0</v>
      </c>
      <c r="N576" s="344">
        <f t="shared" si="311"/>
        <v>0</v>
      </c>
      <c r="O576" s="344">
        <f t="shared" si="312"/>
        <v>0</v>
      </c>
      <c r="P576" s="344">
        <f t="shared" si="313"/>
        <v>0</v>
      </c>
      <c r="Q576" s="344">
        <f t="shared" si="314"/>
        <v>0</v>
      </c>
      <c r="R576" s="265">
        <f t="shared" si="315"/>
        <v>0</v>
      </c>
    </row>
    <row r="577" spans="2:18" x14ac:dyDescent="0.2">
      <c r="B577" s="139">
        <v>5700</v>
      </c>
      <c r="C577" s="118" t="s">
        <v>204</v>
      </c>
      <c r="D577" s="174"/>
      <c r="E577" s="273">
        <f>'[2]I-A.1 to II-F'!R560</f>
        <v>0</v>
      </c>
      <c r="F577" s="273"/>
      <c r="G577" s="352">
        <f t="shared" si="305"/>
        <v>0</v>
      </c>
      <c r="H577" s="272">
        <v>13</v>
      </c>
      <c r="I577" s="143" t="str">
        <f t="shared" si="306"/>
        <v>D3</v>
      </c>
      <c r="J577" s="344">
        <f t="shared" si="307"/>
        <v>0</v>
      </c>
      <c r="K577" s="344">
        <f t="shared" si="308"/>
        <v>0</v>
      </c>
      <c r="L577" s="344">
        <f t="shared" si="309"/>
        <v>0</v>
      </c>
      <c r="M577" s="344">
        <f t="shared" si="310"/>
        <v>0</v>
      </c>
      <c r="N577" s="344">
        <f t="shared" si="311"/>
        <v>0</v>
      </c>
      <c r="O577" s="344">
        <f t="shared" si="312"/>
        <v>0</v>
      </c>
      <c r="P577" s="344">
        <f t="shared" si="313"/>
        <v>0</v>
      </c>
      <c r="Q577" s="344">
        <f t="shared" si="314"/>
        <v>0</v>
      </c>
      <c r="R577" s="265">
        <f t="shared" si="315"/>
        <v>0</v>
      </c>
    </row>
    <row r="578" spans="2:18" x14ac:dyDescent="0.2">
      <c r="B578" s="139">
        <v>5710</v>
      </c>
      <c r="C578" s="118" t="s">
        <v>205</v>
      </c>
      <c r="D578" s="481"/>
      <c r="E578" s="273">
        <f>'[2]I-A.1 to II-F'!R561</f>
        <v>0</v>
      </c>
      <c r="F578" s="347"/>
      <c r="G578" s="352">
        <f t="shared" si="305"/>
        <v>0</v>
      </c>
      <c r="H578" s="272">
        <v>13</v>
      </c>
      <c r="I578" s="143" t="str">
        <f t="shared" si="306"/>
        <v>D3</v>
      </c>
      <c r="J578" s="344">
        <f t="shared" si="307"/>
        <v>0</v>
      </c>
      <c r="K578" s="344">
        <f t="shared" si="308"/>
        <v>0</v>
      </c>
      <c r="L578" s="344">
        <f t="shared" si="309"/>
        <v>0</v>
      </c>
      <c r="M578" s="344">
        <f t="shared" si="310"/>
        <v>0</v>
      </c>
      <c r="N578" s="344">
        <f t="shared" si="311"/>
        <v>0</v>
      </c>
      <c r="O578" s="344">
        <f t="shared" si="312"/>
        <v>0</v>
      </c>
      <c r="P578" s="344">
        <f t="shared" si="313"/>
        <v>0</v>
      </c>
      <c r="Q578" s="344">
        <f t="shared" si="314"/>
        <v>0</v>
      </c>
      <c r="R578" s="265">
        <f t="shared" si="315"/>
        <v>0</v>
      </c>
    </row>
    <row r="579" spans="2:18" x14ac:dyDescent="0.2">
      <c r="B579" s="139">
        <v>5720</v>
      </c>
      <c r="C579" s="118" t="s">
        <v>206</v>
      </c>
      <c r="D579" s="481"/>
      <c r="E579" s="273">
        <f>'[2]I-A.1 to II-F'!R562</f>
        <v>0</v>
      </c>
      <c r="F579" s="347"/>
      <c r="G579" s="352">
        <f t="shared" si="305"/>
        <v>0</v>
      </c>
      <c r="H579" s="272">
        <v>13</v>
      </c>
      <c r="I579" s="143" t="str">
        <f t="shared" si="306"/>
        <v>D3</v>
      </c>
      <c r="J579" s="344">
        <f t="shared" si="307"/>
        <v>0</v>
      </c>
      <c r="K579" s="344">
        <f t="shared" si="308"/>
        <v>0</v>
      </c>
      <c r="L579" s="344">
        <f t="shared" si="309"/>
        <v>0</v>
      </c>
      <c r="M579" s="344">
        <f t="shared" si="310"/>
        <v>0</v>
      </c>
      <c r="N579" s="344">
        <f t="shared" si="311"/>
        <v>0</v>
      </c>
      <c r="O579" s="344">
        <f t="shared" si="312"/>
        <v>0</v>
      </c>
      <c r="P579" s="344">
        <f t="shared" si="313"/>
        <v>0</v>
      </c>
      <c r="Q579" s="344">
        <f t="shared" si="314"/>
        <v>0</v>
      </c>
      <c r="R579" s="265">
        <f t="shared" si="315"/>
        <v>0</v>
      </c>
    </row>
    <row r="580" spans="2:18" x14ac:dyDescent="0.2">
      <c r="B580" s="174">
        <v>5730</v>
      </c>
      <c r="C580" s="118" t="s">
        <v>207</v>
      </c>
      <c r="D580" s="481"/>
      <c r="E580" s="273">
        <f>'[2]I-A.1 to II-F'!R563</f>
        <v>0</v>
      </c>
      <c r="F580" s="347"/>
      <c r="G580" s="352">
        <f t="shared" si="305"/>
        <v>0</v>
      </c>
      <c r="H580" s="272">
        <v>13</v>
      </c>
      <c r="I580" s="143" t="str">
        <f t="shared" si="306"/>
        <v>D3</v>
      </c>
      <c r="J580" s="344">
        <f t="shared" si="307"/>
        <v>0</v>
      </c>
      <c r="K580" s="344">
        <f t="shared" si="308"/>
        <v>0</v>
      </c>
      <c r="L580" s="344">
        <f t="shared" si="309"/>
        <v>0</v>
      </c>
      <c r="M580" s="344">
        <f t="shared" si="310"/>
        <v>0</v>
      </c>
      <c r="N580" s="344">
        <f t="shared" si="311"/>
        <v>0</v>
      </c>
      <c r="O580" s="344">
        <f t="shared" si="312"/>
        <v>0</v>
      </c>
      <c r="P580" s="344">
        <f t="shared" si="313"/>
        <v>0</v>
      </c>
      <c r="Q580" s="344">
        <f t="shared" si="314"/>
        <v>0</v>
      </c>
      <c r="R580" s="265">
        <f t="shared" si="315"/>
        <v>0</v>
      </c>
    </row>
    <row r="581" spans="2:18" x14ac:dyDescent="0.2">
      <c r="B581" s="176"/>
      <c r="C581" s="101"/>
      <c r="D581" s="481"/>
      <c r="E581" s="347"/>
      <c r="F581" s="347"/>
      <c r="G581" s="350"/>
      <c r="H581" s="340"/>
      <c r="I581" s="140"/>
      <c r="J581" s="351"/>
      <c r="K581" s="351"/>
      <c r="L581" s="351"/>
      <c r="M581" s="351"/>
      <c r="N581" s="351"/>
      <c r="O581" s="351"/>
      <c r="P581" s="351"/>
      <c r="Q581" s="351"/>
      <c r="R581" s="485"/>
    </row>
    <row r="582" spans="2:18" x14ac:dyDescent="0.2">
      <c r="B582" s="101"/>
      <c r="C582" s="486" t="s">
        <v>18</v>
      </c>
      <c r="D582" s="481"/>
      <c r="E582" s="347">
        <f>SUM(E575:E580)</f>
        <v>0</v>
      </c>
      <c r="F582" s="347">
        <f>SUM(F575:F580)</f>
        <v>0</v>
      </c>
      <c r="G582" s="347">
        <f>SUM(G575:G580)</f>
        <v>0</v>
      </c>
      <c r="H582" s="482"/>
      <c r="I582" s="359"/>
      <c r="J582" s="347">
        <f t="shared" ref="J582:P582" si="316">SUM(J575:J580)</f>
        <v>0</v>
      </c>
      <c r="K582" s="347">
        <f t="shared" si="316"/>
        <v>0</v>
      </c>
      <c r="L582" s="347">
        <f t="shared" si="316"/>
        <v>0</v>
      </c>
      <c r="M582" s="347">
        <f t="shared" si="316"/>
        <v>0</v>
      </c>
      <c r="N582" s="347">
        <f t="shared" si="316"/>
        <v>0</v>
      </c>
      <c r="O582" s="347">
        <f t="shared" si="316"/>
        <v>0</v>
      </c>
      <c r="P582" s="347">
        <f t="shared" si="316"/>
        <v>0</v>
      </c>
      <c r="Q582" s="344">
        <f t="shared" si="314"/>
        <v>0</v>
      </c>
      <c r="R582" s="265">
        <f t="shared" si="315"/>
        <v>0</v>
      </c>
    </row>
    <row r="583" spans="2:18" x14ac:dyDescent="0.2">
      <c r="B583" s="101"/>
      <c r="C583" s="170"/>
      <c r="D583" s="481"/>
      <c r="E583" s="347"/>
      <c r="F583" s="347"/>
      <c r="G583" s="350"/>
      <c r="H583" s="340"/>
      <c r="I583" s="359"/>
      <c r="J583" s="351"/>
      <c r="K583" s="351"/>
      <c r="L583" s="351"/>
      <c r="M583" s="351"/>
      <c r="N583" s="140"/>
      <c r="O583" s="140"/>
      <c r="P583" s="140"/>
      <c r="Q583" s="140"/>
      <c r="R583" s="483"/>
    </row>
    <row r="584" spans="2:18" x14ac:dyDescent="0.2">
      <c r="B584" s="119" t="s">
        <v>208</v>
      </c>
      <c r="C584" s="119"/>
      <c r="D584" s="481"/>
      <c r="E584" s="273"/>
      <c r="F584" s="347"/>
      <c r="G584" s="350"/>
      <c r="H584" s="272"/>
      <c r="I584" s="487"/>
      <c r="J584" s="267"/>
      <c r="K584" s="267"/>
      <c r="L584" s="267"/>
      <c r="M584" s="267"/>
      <c r="N584" s="143"/>
      <c r="O584" s="143"/>
      <c r="P584" s="143"/>
      <c r="Q584" s="344"/>
      <c r="R584" s="388"/>
    </row>
    <row r="585" spans="2:18" x14ac:dyDescent="0.2">
      <c r="B585" s="119"/>
      <c r="C585" s="141"/>
      <c r="D585" s="481" t="s">
        <v>198</v>
      </c>
      <c r="E585" s="273"/>
      <c r="F585" s="273"/>
      <c r="G585" s="352"/>
      <c r="H585" s="488"/>
      <c r="I585" s="143"/>
      <c r="J585" s="354"/>
      <c r="K585" s="354"/>
      <c r="L585" s="354"/>
      <c r="M585" s="354"/>
      <c r="N585" s="354"/>
      <c r="O585" s="354"/>
      <c r="P585" s="354"/>
      <c r="Q585" s="354"/>
      <c r="R585" s="489"/>
    </row>
    <row r="586" spans="2:18" x14ac:dyDescent="0.2">
      <c r="B586" s="119" t="s">
        <v>209</v>
      </c>
      <c r="C586" s="119"/>
      <c r="D586" s="110"/>
      <c r="E586" s="273"/>
      <c r="F586" s="273"/>
      <c r="G586" s="352"/>
      <c r="H586" s="488"/>
      <c r="I586" s="143"/>
      <c r="J586" s="354"/>
      <c r="K586" s="354"/>
      <c r="L586" s="354"/>
      <c r="M586" s="354"/>
      <c r="N586" s="354"/>
      <c r="O586" s="354"/>
      <c r="P586" s="354"/>
      <c r="Q586" s="354"/>
      <c r="R586" s="346"/>
    </row>
    <row r="587" spans="2:18" x14ac:dyDescent="0.2">
      <c r="B587" s="119"/>
      <c r="C587" s="170" t="s">
        <v>197</v>
      </c>
      <c r="D587" s="110"/>
      <c r="E587" s="273"/>
      <c r="F587" s="273"/>
      <c r="G587" s="352"/>
      <c r="H587" s="488"/>
      <c r="I587" s="143"/>
      <c r="J587" s="354"/>
      <c r="K587" s="354"/>
      <c r="L587" s="354"/>
      <c r="M587" s="354"/>
      <c r="N587" s="354"/>
      <c r="O587" s="354"/>
      <c r="P587" s="354"/>
      <c r="Q587" s="354"/>
      <c r="R587" s="346"/>
    </row>
    <row r="588" spans="2:18" x14ac:dyDescent="0.2">
      <c r="B588" s="139">
        <v>5800</v>
      </c>
      <c r="C588" s="118" t="s">
        <v>210</v>
      </c>
      <c r="D588" s="110"/>
      <c r="E588" s="273">
        <f>'[2]I-A.1 to II-F'!R580</f>
        <v>0</v>
      </c>
      <c r="F588" s="273"/>
      <c r="G588" s="352">
        <f t="shared" ref="G588:G598" si="317">E588+F588</f>
        <v>0</v>
      </c>
      <c r="H588" s="272">
        <v>59</v>
      </c>
      <c r="I588" s="143" t="str">
        <f t="shared" ref="I588:I598" si="318">VLOOKUP($H588,$B$1071:$Q$1194,3)</f>
        <v>A581-7</v>
      </c>
      <c r="J588" s="344">
        <f t="shared" ref="J588:J598" si="319">HLOOKUP($J$1071,$B$1071:$P$1194, $H588+1)*$G588</f>
        <v>0</v>
      </c>
      <c r="K588" s="344">
        <f t="shared" ref="K588:K598" si="320">HLOOKUP($K$1071,$B$1071:$P$1194, $H588+1)*$G588</f>
        <v>0</v>
      </c>
      <c r="L588" s="344">
        <f t="shared" ref="L588:L598" si="321">HLOOKUP($L$1071,$B$1071:$P$1194, $H588+1)*$G588</f>
        <v>0</v>
      </c>
      <c r="M588" s="344">
        <f t="shared" ref="M588:M598" si="322">HLOOKUP($M$1071,$B$1071:$P$1194, $H588+1)*$G588</f>
        <v>0</v>
      </c>
      <c r="N588" s="344">
        <f t="shared" ref="N588:N598" si="323">HLOOKUP($N$1071,$B$1071:$P$1194, $H588+1)*$G588</f>
        <v>0</v>
      </c>
      <c r="O588" s="344">
        <f t="shared" ref="O588:O598" si="324">HLOOKUP($O$1071,$B$1071:$P$1194, $H588+1)*$G588</f>
        <v>0</v>
      </c>
      <c r="P588" s="344">
        <f t="shared" ref="P588:P598" si="325">HLOOKUP($P$1071,$B$1071:$P$1194, $H588+1)*$G588</f>
        <v>0</v>
      </c>
      <c r="Q588" s="344">
        <f t="shared" ref="Q588:Q598" si="326">SUM(J588:P588)</f>
        <v>0</v>
      </c>
      <c r="R588" s="265">
        <f t="shared" ref="R588:R600" si="327">Q588-G588</f>
        <v>0</v>
      </c>
    </row>
    <row r="589" spans="2:18" x14ac:dyDescent="0.2">
      <c r="B589" s="139">
        <v>5810</v>
      </c>
      <c r="C589" s="118" t="s">
        <v>199</v>
      </c>
      <c r="D589" s="110"/>
      <c r="E589" s="273">
        <f>'[2]I-A.1 to II-F'!R570</f>
        <v>0</v>
      </c>
      <c r="F589" s="273"/>
      <c r="G589" s="352">
        <f t="shared" si="317"/>
        <v>0</v>
      </c>
      <c r="H589" s="272">
        <v>13</v>
      </c>
      <c r="I589" s="143" t="str">
        <f t="shared" si="318"/>
        <v>D3</v>
      </c>
      <c r="J589" s="344">
        <f t="shared" si="319"/>
        <v>0</v>
      </c>
      <c r="K589" s="344">
        <f t="shared" si="320"/>
        <v>0</v>
      </c>
      <c r="L589" s="344">
        <f t="shared" si="321"/>
        <v>0</v>
      </c>
      <c r="M589" s="344">
        <f t="shared" si="322"/>
        <v>0</v>
      </c>
      <c r="N589" s="344">
        <f t="shared" si="323"/>
        <v>0</v>
      </c>
      <c r="O589" s="344">
        <f t="shared" si="324"/>
        <v>0</v>
      </c>
      <c r="P589" s="344">
        <f t="shared" si="325"/>
        <v>0</v>
      </c>
      <c r="Q589" s="344">
        <f t="shared" si="326"/>
        <v>0</v>
      </c>
      <c r="R589" s="265">
        <f t="shared" si="327"/>
        <v>0</v>
      </c>
    </row>
    <row r="590" spans="2:18" x14ac:dyDescent="0.2">
      <c r="B590" s="139">
        <v>5820</v>
      </c>
      <c r="C590" s="118" t="s">
        <v>211</v>
      </c>
      <c r="D590" s="110"/>
      <c r="E590" s="273">
        <f>'[2]I-A.1 to II-F'!R571</f>
        <v>0</v>
      </c>
      <c r="F590" s="273"/>
      <c r="G590" s="352">
        <f t="shared" si="317"/>
        <v>0</v>
      </c>
      <c r="H590" s="272">
        <v>24</v>
      </c>
      <c r="I590" s="143" t="str">
        <f t="shared" si="318"/>
        <v>A360-2</v>
      </c>
      <c r="J590" s="344">
        <f t="shared" si="319"/>
        <v>0</v>
      </c>
      <c r="K590" s="344">
        <f t="shared" si="320"/>
        <v>0</v>
      </c>
      <c r="L590" s="344">
        <f t="shared" si="321"/>
        <v>0</v>
      </c>
      <c r="M590" s="344">
        <f t="shared" si="322"/>
        <v>0</v>
      </c>
      <c r="N590" s="344">
        <f t="shared" si="323"/>
        <v>0</v>
      </c>
      <c r="O590" s="344">
        <f t="shared" si="324"/>
        <v>0</v>
      </c>
      <c r="P590" s="344">
        <f t="shared" si="325"/>
        <v>0</v>
      </c>
      <c r="Q590" s="344">
        <f t="shared" si="326"/>
        <v>0</v>
      </c>
      <c r="R590" s="265">
        <f t="shared" si="327"/>
        <v>0</v>
      </c>
    </row>
    <row r="591" spans="2:18" x14ac:dyDescent="0.2">
      <c r="B591" s="139">
        <v>5830</v>
      </c>
      <c r="C591" s="118" t="s">
        <v>212</v>
      </c>
      <c r="D591" s="110"/>
      <c r="E591" s="273">
        <f>'[2]I-A.1 to II-F'!R572</f>
        <v>0</v>
      </c>
      <c r="F591" s="273"/>
      <c r="G591" s="352">
        <f t="shared" si="317"/>
        <v>0</v>
      </c>
      <c r="H591" s="272">
        <v>26</v>
      </c>
      <c r="I591" s="143" t="str">
        <f t="shared" si="318"/>
        <v>A365</v>
      </c>
      <c r="J591" s="344">
        <f t="shared" si="319"/>
        <v>0</v>
      </c>
      <c r="K591" s="344">
        <f t="shared" si="320"/>
        <v>0</v>
      </c>
      <c r="L591" s="344">
        <f t="shared" si="321"/>
        <v>0</v>
      </c>
      <c r="M591" s="344">
        <f t="shared" si="322"/>
        <v>0</v>
      </c>
      <c r="N591" s="344">
        <f t="shared" si="323"/>
        <v>0</v>
      </c>
      <c r="O591" s="344">
        <f t="shared" si="324"/>
        <v>0</v>
      </c>
      <c r="P591" s="344">
        <f t="shared" si="325"/>
        <v>0</v>
      </c>
      <c r="Q591" s="344">
        <f t="shared" si="326"/>
        <v>0</v>
      </c>
      <c r="R591" s="265">
        <f t="shared" si="327"/>
        <v>0</v>
      </c>
    </row>
    <row r="592" spans="2:18" x14ac:dyDescent="0.2">
      <c r="B592" s="139">
        <v>5840</v>
      </c>
      <c r="C592" s="118" t="s">
        <v>213</v>
      </c>
      <c r="D592" s="110"/>
      <c r="E592" s="273">
        <f>'[2]I-A.1 to II-F'!R573</f>
        <v>0</v>
      </c>
      <c r="F592" s="273"/>
      <c r="G592" s="352">
        <f t="shared" si="317"/>
        <v>0</v>
      </c>
      <c r="H592" s="272">
        <v>31</v>
      </c>
      <c r="I592" s="143" t="str">
        <f t="shared" si="318"/>
        <v>A366-7</v>
      </c>
      <c r="J592" s="344">
        <f t="shared" si="319"/>
        <v>0</v>
      </c>
      <c r="K592" s="344">
        <f t="shared" si="320"/>
        <v>0</v>
      </c>
      <c r="L592" s="344">
        <f t="shared" si="321"/>
        <v>0</v>
      </c>
      <c r="M592" s="344">
        <f t="shared" si="322"/>
        <v>0</v>
      </c>
      <c r="N592" s="344">
        <f t="shared" si="323"/>
        <v>0</v>
      </c>
      <c r="O592" s="344">
        <f t="shared" si="324"/>
        <v>0</v>
      </c>
      <c r="P592" s="344">
        <f t="shared" si="325"/>
        <v>0</v>
      </c>
      <c r="Q592" s="344">
        <f t="shared" si="326"/>
        <v>0</v>
      </c>
      <c r="R592" s="265">
        <f t="shared" si="327"/>
        <v>0</v>
      </c>
    </row>
    <row r="593" spans="2:18" x14ac:dyDescent="0.2">
      <c r="B593" s="139">
        <v>5850</v>
      </c>
      <c r="C593" s="118" t="s">
        <v>214</v>
      </c>
      <c r="D593" s="110"/>
      <c r="E593" s="273">
        <f>'[2]I-A.1 to II-F'!R574</f>
        <v>0</v>
      </c>
      <c r="F593" s="273"/>
      <c r="G593" s="352">
        <f t="shared" si="317"/>
        <v>0</v>
      </c>
      <c r="H593" s="272">
        <v>55</v>
      </c>
      <c r="I593" s="143" t="str">
        <f t="shared" si="318"/>
        <v>A585</v>
      </c>
      <c r="J593" s="344">
        <f t="shared" si="319"/>
        <v>0</v>
      </c>
      <c r="K593" s="344">
        <f t="shared" si="320"/>
        <v>0</v>
      </c>
      <c r="L593" s="344">
        <f t="shared" si="321"/>
        <v>0</v>
      </c>
      <c r="M593" s="344">
        <f t="shared" si="322"/>
        <v>0</v>
      </c>
      <c r="N593" s="344">
        <f t="shared" si="323"/>
        <v>0</v>
      </c>
      <c r="O593" s="344">
        <f t="shared" si="324"/>
        <v>0</v>
      </c>
      <c r="P593" s="344">
        <f t="shared" si="325"/>
        <v>0</v>
      </c>
      <c r="Q593" s="344">
        <f t="shared" si="326"/>
        <v>0</v>
      </c>
      <c r="R593" s="265">
        <f t="shared" si="327"/>
        <v>0</v>
      </c>
    </row>
    <row r="594" spans="2:18" x14ac:dyDescent="0.2">
      <c r="B594" s="174">
        <v>5860</v>
      </c>
      <c r="C594" s="118" t="s">
        <v>302</v>
      </c>
      <c r="D594" s="481"/>
      <c r="E594" s="273">
        <f>'[2]I-A.1 to II-F'!R575*'[2]WP - Accts. 586_597'!D17/'[2]WP - Accts. 586_597'!D19</f>
        <v>29997.426704892736</v>
      </c>
      <c r="F594" s="347"/>
      <c r="G594" s="352">
        <f t="shared" si="317"/>
        <v>29997.426704892736</v>
      </c>
      <c r="H594" s="272">
        <v>61</v>
      </c>
      <c r="I594" s="143" t="str">
        <f t="shared" si="318"/>
        <v>A586M</v>
      </c>
      <c r="J594" s="344">
        <f t="shared" si="319"/>
        <v>21885.711586050049</v>
      </c>
      <c r="K594" s="344">
        <f t="shared" si="320"/>
        <v>1493.2032189270449</v>
      </c>
      <c r="L594" s="344">
        <f t="shared" si="321"/>
        <v>5694.1702941233552</v>
      </c>
      <c r="M594" s="344">
        <f t="shared" si="322"/>
        <v>686.71265941620459</v>
      </c>
      <c r="N594" s="344">
        <f t="shared" si="323"/>
        <v>237.62894637608071</v>
      </c>
      <c r="O594" s="344">
        <f t="shared" si="324"/>
        <v>0</v>
      </c>
      <c r="P594" s="344">
        <f t="shared" si="325"/>
        <v>0</v>
      </c>
      <c r="Q594" s="344">
        <f t="shared" si="326"/>
        <v>29997.426704892736</v>
      </c>
      <c r="R594" s="265">
        <f t="shared" si="327"/>
        <v>0</v>
      </c>
    </row>
    <row r="595" spans="2:18" x14ac:dyDescent="0.2">
      <c r="B595" s="139">
        <v>5860</v>
      </c>
      <c r="C595" s="118" t="s">
        <v>303</v>
      </c>
      <c r="D595" s="481"/>
      <c r="E595" s="273">
        <f>'[2]I-A.1 to II-F'!R575-E594</f>
        <v>811.91361598154617</v>
      </c>
      <c r="F595" s="347"/>
      <c r="G595" s="352">
        <f t="shared" si="317"/>
        <v>811.91361598154617</v>
      </c>
      <c r="H595" s="272">
        <v>63</v>
      </c>
      <c r="I595" s="143" t="str">
        <f t="shared" si="318"/>
        <v>A586T</v>
      </c>
      <c r="J595" s="344">
        <f t="shared" si="319"/>
        <v>4.3229209878476755</v>
      </c>
      <c r="K595" s="344">
        <f t="shared" si="320"/>
        <v>16.735499201798593</v>
      </c>
      <c r="L595" s="344">
        <f t="shared" si="321"/>
        <v>165.15703738617449</v>
      </c>
      <c r="M595" s="344">
        <f t="shared" si="322"/>
        <v>177.03759732817093</v>
      </c>
      <c r="N595" s="344">
        <f t="shared" si="323"/>
        <v>448.66056107755446</v>
      </c>
      <c r="O595" s="344">
        <f t="shared" si="324"/>
        <v>0</v>
      </c>
      <c r="P595" s="344">
        <f t="shared" si="325"/>
        <v>0</v>
      </c>
      <c r="Q595" s="344">
        <f t="shared" si="326"/>
        <v>811.91361598154617</v>
      </c>
      <c r="R595" s="265">
        <f t="shared" si="327"/>
        <v>0</v>
      </c>
    </row>
    <row r="596" spans="2:18" x14ac:dyDescent="0.2">
      <c r="B596" s="139">
        <v>5870</v>
      </c>
      <c r="C596" s="141" t="s">
        <v>215</v>
      </c>
      <c r="D596" s="174"/>
      <c r="E596" s="273">
        <f>'[2]I-A.1 to II-F'!R576</f>
        <v>0</v>
      </c>
      <c r="F596" s="273"/>
      <c r="G596" s="352">
        <f t="shared" si="317"/>
        <v>0</v>
      </c>
      <c r="H596" s="272">
        <v>57</v>
      </c>
      <c r="I596" s="143" t="str">
        <f t="shared" si="318"/>
        <v>A587</v>
      </c>
      <c r="J596" s="344">
        <f t="shared" si="319"/>
        <v>0</v>
      </c>
      <c r="K596" s="344">
        <f t="shared" si="320"/>
        <v>0</v>
      </c>
      <c r="L596" s="344">
        <f t="shared" si="321"/>
        <v>0</v>
      </c>
      <c r="M596" s="344">
        <f t="shared" si="322"/>
        <v>0</v>
      </c>
      <c r="N596" s="344">
        <f t="shared" si="323"/>
        <v>0</v>
      </c>
      <c r="O596" s="344">
        <f t="shared" si="324"/>
        <v>0</v>
      </c>
      <c r="P596" s="344">
        <f t="shared" si="325"/>
        <v>0</v>
      </c>
      <c r="Q596" s="344">
        <f t="shared" si="326"/>
        <v>0</v>
      </c>
      <c r="R596" s="265">
        <f t="shared" si="327"/>
        <v>0</v>
      </c>
    </row>
    <row r="597" spans="2:18" x14ac:dyDescent="0.2">
      <c r="B597" s="139">
        <v>5880</v>
      </c>
      <c r="C597" s="490" t="s">
        <v>216</v>
      </c>
      <c r="D597" s="481"/>
      <c r="E597" s="273">
        <f>'[2]I-A.1 to II-F'!R581</f>
        <v>0</v>
      </c>
      <c r="F597" s="347"/>
      <c r="G597" s="352">
        <f t="shared" si="317"/>
        <v>0</v>
      </c>
      <c r="H597" s="272">
        <v>59</v>
      </c>
      <c r="I597" s="143" t="str">
        <f t="shared" si="318"/>
        <v>A581-7</v>
      </c>
      <c r="J597" s="344">
        <f t="shared" si="319"/>
        <v>0</v>
      </c>
      <c r="K597" s="344">
        <f t="shared" si="320"/>
        <v>0</v>
      </c>
      <c r="L597" s="344">
        <f t="shared" si="321"/>
        <v>0</v>
      </c>
      <c r="M597" s="344">
        <f t="shared" si="322"/>
        <v>0</v>
      </c>
      <c r="N597" s="344">
        <f t="shared" si="323"/>
        <v>0</v>
      </c>
      <c r="O597" s="344">
        <f t="shared" si="324"/>
        <v>0</v>
      </c>
      <c r="P597" s="344">
        <f t="shared" si="325"/>
        <v>0</v>
      </c>
      <c r="Q597" s="344">
        <f t="shared" si="326"/>
        <v>0</v>
      </c>
      <c r="R597" s="265">
        <f t="shared" si="327"/>
        <v>0</v>
      </c>
    </row>
    <row r="598" spans="2:18" x14ac:dyDescent="0.2">
      <c r="B598" s="139">
        <v>5890</v>
      </c>
      <c r="C598" s="490" t="s">
        <v>217</v>
      </c>
      <c r="D598" s="481"/>
      <c r="E598" s="273">
        <f>'[2]I-A.1 to II-F'!R577</f>
        <v>0</v>
      </c>
      <c r="F598" s="347"/>
      <c r="G598" s="352">
        <f t="shared" si="317"/>
        <v>0</v>
      </c>
      <c r="H598" s="272">
        <v>59</v>
      </c>
      <c r="I598" s="143" t="str">
        <f t="shared" si="318"/>
        <v>A581-7</v>
      </c>
      <c r="J598" s="344">
        <f t="shared" si="319"/>
        <v>0</v>
      </c>
      <c r="K598" s="344">
        <f t="shared" si="320"/>
        <v>0</v>
      </c>
      <c r="L598" s="344">
        <f t="shared" si="321"/>
        <v>0</v>
      </c>
      <c r="M598" s="344">
        <f t="shared" si="322"/>
        <v>0</v>
      </c>
      <c r="N598" s="344">
        <f t="shared" si="323"/>
        <v>0</v>
      </c>
      <c r="O598" s="344">
        <f t="shared" si="324"/>
        <v>0</v>
      </c>
      <c r="P598" s="344">
        <f t="shared" si="325"/>
        <v>0</v>
      </c>
      <c r="Q598" s="344">
        <f t="shared" si="326"/>
        <v>0</v>
      </c>
      <c r="R598" s="265">
        <f t="shared" si="327"/>
        <v>0</v>
      </c>
    </row>
    <row r="599" spans="2:18" x14ac:dyDescent="0.2">
      <c r="B599" s="101"/>
      <c r="C599" s="170"/>
      <c r="D599" s="481"/>
      <c r="E599" s="347"/>
      <c r="F599" s="347"/>
      <c r="G599" s="350"/>
      <c r="H599" s="340"/>
      <c r="I599" s="359"/>
      <c r="J599" s="351"/>
      <c r="K599" s="351"/>
      <c r="L599" s="351"/>
      <c r="M599" s="351"/>
      <c r="N599" s="140"/>
      <c r="O599" s="140"/>
      <c r="P599" s="140"/>
      <c r="Q599" s="140"/>
      <c r="R599" s="483"/>
    </row>
    <row r="600" spans="2:18" x14ac:dyDescent="0.2">
      <c r="B600" s="119"/>
      <c r="C600" s="140" t="s">
        <v>218</v>
      </c>
      <c r="D600" s="174"/>
      <c r="E600" s="273">
        <f>SUM(E588:E598)</f>
        <v>30809.340320874282</v>
      </c>
      <c r="F600" s="273">
        <f>SUM(F588:F598)</f>
        <v>0</v>
      </c>
      <c r="G600" s="273">
        <f>SUM(G588:G598)</f>
        <v>30809.340320874282</v>
      </c>
      <c r="H600" s="272"/>
      <c r="I600" s="143"/>
      <c r="J600" s="273">
        <f t="shared" ref="J600:P600" si="328">SUM(J588:J598)</f>
        <v>21890.034507037897</v>
      </c>
      <c r="K600" s="273">
        <f t="shared" si="328"/>
        <v>1509.9387181288434</v>
      </c>
      <c r="L600" s="273">
        <f t="shared" si="328"/>
        <v>5859.3273315095294</v>
      </c>
      <c r="M600" s="273">
        <f t="shared" si="328"/>
        <v>863.75025674437552</v>
      </c>
      <c r="N600" s="273">
        <f t="shared" si="328"/>
        <v>686.28950745363522</v>
      </c>
      <c r="O600" s="273">
        <f t="shared" si="328"/>
        <v>0</v>
      </c>
      <c r="P600" s="273">
        <f t="shared" si="328"/>
        <v>0</v>
      </c>
      <c r="Q600" s="344">
        <f>SUM(J600:P600)</f>
        <v>30809.340320874282</v>
      </c>
      <c r="R600" s="265">
        <f t="shared" si="327"/>
        <v>0</v>
      </c>
    </row>
    <row r="601" spans="2:18" x14ac:dyDescent="0.2">
      <c r="B601" s="119"/>
      <c r="C601" s="141"/>
      <c r="D601" s="174"/>
      <c r="E601" s="273"/>
      <c r="F601" s="273"/>
      <c r="G601" s="352"/>
      <c r="H601" s="272"/>
      <c r="I601" s="143"/>
      <c r="J601" s="354"/>
      <c r="K601" s="354"/>
      <c r="L601" s="354"/>
      <c r="M601" s="354"/>
      <c r="N601" s="354"/>
      <c r="O601" s="354"/>
      <c r="P601" s="354"/>
      <c r="Q601" s="354"/>
      <c r="R601" s="489"/>
    </row>
    <row r="602" spans="2:18" x14ac:dyDescent="0.2">
      <c r="B602" s="119" t="s">
        <v>219</v>
      </c>
      <c r="C602" s="119"/>
      <c r="D602" s="174"/>
      <c r="E602" s="273"/>
      <c r="F602" s="273"/>
      <c r="G602" s="352"/>
      <c r="H602" s="272"/>
      <c r="I602" s="143"/>
      <c r="J602" s="354"/>
      <c r="K602" s="354"/>
      <c r="L602" s="354"/>
      <c r="M602" s="354"/>
      <c r="N602" s="354"/>
      <c r="O602" s="354"/>
      <c r="P602" s="354"/>
      <c r="Q602" s="354"/>
      <c r="R602" s="489"/>
    </row>
    <row r="603" spans="2:18" x14ac:dyDescent="0.2">
      <c r="B603" s="119"/>
      <c r="C603" s="141"/>
      <c r="D603" s="174"/>
      <c r="E603" s="273"/>
      <c r="F603" s="273"/>
      <c r="G603" s="352"/>
      <c r="H603" s="272"/>
      <c r="I603" s="143"/>
      <c r="J603" s="354"/>
      <c r="K603" s="354"/>
      <c r="L603" s="354"/>
      <c r="M603" s="354"/>
      <c r="N603" s="354"/>
      <c r="O603" s="354"/>
      <c r="P603" s="354"/>
      <c r="Q603" s="354"/>
      <c r="R603" s="489"/>
    </row>
    <row r="604" spans="2:18" x14ac:dyDescent="0.2">
      <c r="B604" s="119"/>
      <c r="C604" s="170" t="s">
        <v>201</v>
      </c>
      <c r="D604" s="174"/>
      <c r="E604" s="273"/>
      <c r="F604" s="273"/>
      <c r="G604" s="352"/>
      <c r="H604" s="272"/>
      <c r="I604" s="143"/>
      <c r="J604" s="354"/>
      <c r="K604" s="354"/>
      <c r="L604" s="354"/>
      <c r="M604" s="354"/>
      <c r="N604" s="354"/>
      <c r="O604" s="354"/>
      <c r="P604" s="354"/>
      <c r="Q604" s="354"/>
      <c r="R604" s="489"/>
    </row>
    <row r="605" spans="2:18" x14ac:dyDescent="0.2">
      <c r="B605" s="139">
        <v>5900</v>
      </c>
      <c r="C605" s="118" t="s">
        <v>220</v>
      </c>
      <c r="D605" s="174"/>
      <c r="E605" s="273">
        <f>'[2]I-A.1 to II-F'!R597</f>
        <v>0</v>
      </c>
      <c r="F605" s="273"/>
      <c r="G605" s="352">
        <f t="shared" ref="G605:G615" si="329">E605+F605</f>
        <v>0</v>
      </c>
      <c r="H605" s="272">
        <v>60</v>
      </c>
      <c r="I605" s="143" t="str">
        <f t="shared" ref="I605:I615" si="330">VLOOKUP($H605,$B$1071:$Q$1194,3)</f>
        <v>A591-7</v>
      </c>
      <c r="J605" s="344">
        <f t="shared" ref="J605:J615" si="331">HLOOKUP($J$1071,$B$1071:$P$1194, $H605+1)*$G605</f>
        <v>0</v>
      </c>
      <c r="K605" s="344">
        <f t="shared" ref="K605:K615" si="332">HLOOKUP($K$1071,$B$1071:$P$1194, $H605+1)*$G605</f>
        <v>0</v>
      </c>
      <c r="L605" s="344">
        <f t="shared" ref="L605:L615" si="333">HLOOKUP($L$1071,$B$1071:$P$1194, $H605+1)*$G605</f>
        <v>0</v>
      </c>
      <c r="M605" s="344">
        <f t="shared" ref="M605:M615" si="334">HLOOKUP($M$1071,$B$1071:$P$1194, $H605+1)*$G605</f>
        <v>0</v>
      </c>
      <c r="N605" s="344">
        <f t="shared" ref="N605:N615" si="335">HLOOKUP($N$1071,$B$1071:$P$1194, $H605+1)*$G605</f>
        <v>0</v>
      </c>
      <c r="O605" s="344">
        <f t="shared" ref="O605:O615" si="336">HLOOKUP($O$1071,$B$1071:$P$1194, $H605+1)*$G605</f>
        <v>0</v>
      </c>
      <c r="P605" s="344">
        <f t="shared" ref="P605:P615" si="337">HLOOKUP($P$1071,$B$1071:$P$1194, $H605+1)*$G605</f>
        <v>0</v>
      </c>
      <c r="Q605" s="344">
        <f t="shared" ref="Q605:Q615" si="338">SUM(J605:P605)</f>
        <v>0</v>
      </c>
      <c r="R605" s="265">
        <f t="shared" ref="R605:R617" si="339">Q605-G605</f>
        <v>0</v>
      </c>
    </row>
    <row r="606" spans="2:18" x14ac:dyDescent="0.2">
      <c r="B606" s="139">
        <v>5910</v>
      </c>
      <c r="C606" s="118" t="s">
        <v>203</v>
      </c>
      <c r="D606" s="174"/>
      <c r="E606" s="273">
        <f>'[2]I-A.1 to II-F'!R587</f>
        <v>0</v>
      </c>
      <c r="F606" s="273"/>
      <c r="G606" s="352">
        <f t="shared" si="329"/>
        <v>0</v>
      </c>
      <c r="H606" s="272">
        <v>24</v>
      </c>
      <c r="I606" s="143" t="str">
        <f t="shared" si="330"/>
        <v>A360-2</v>
      </c>
      <c r="J606" s="344">
        <f t="shared" si="331"/>
        <v>0</v>
      </c>
      <c r="K606" s="344">
        <f t="shared" si="332"/>
        <v>0</v>
      </c>
      <c r="L606" s="344">
        <f t="shared" si="333"/>
        <v>0</v>
      </c>
      <c r="M606" s="344">
        <f t="shared" si="334"/>
        <v>0</v>
      </c>
      <c r="N606" s="344">
        <f t="shared" si="335"/>
        <v>0</v>
      </c>
      <c r="O606" s="344">
        <f t="shared" si="336"/>
        <v>0</v>
      </c>
      <c r="P606" s="344">
        <f t="shared" si="337"/>
        <v>0</v>
      </c>
      <c r="Q606" s="344">
        <f t="shared" si="338"/>
        <v>0</v>
      </c>
      <c r="R606" s="265">
        <f t="shared" si="339"/>
        <v>0</v>
      </c>
    </row>
    <row r="607" spans="2:18" x14ac:dyDescent="0.2">
      <c r="B607" s="139">
        <v>5920</v>
      </c>
      <c r="C607" s="118" t="s">
        <v>204</v>
      </c>
      <c r="D607" s="174"/>
      <c r="E607" s="273">
        <f>'[2]I-A.1 to II-F'!R588</f>
        <v>0</v>
      </c>
      <c r="F607" s="273"/>
      <c r="G607" s="352">
        <f t="shared" si="329"/>
        <v>0</v>
      </c>
      <c r="H607" s="272">
        <v>24</v>
      </c>
      <c r="I607" s="143" t="str">
        <f t="shared" si="330"/>
        <v>A360-2</v>
      </c>
      <c r="J607" s="344">
        <f t="shared" si="331"/>
        <v>0</v>
      </c>
      <c r="K607" s="344">
        <f t="shared" si="332"/>
        <v>0</v>
      </c>
      <c r="L607" s="344">
        <f t="shared" si="333"/>
        <v>0</v>
      </c>
      <c r="M607" s="344">
        <f t="shared" si="334"/>
        <v>0</v>
      </c>
      <c r="N607" s="344">
        <f t="shared" si="335"/>
        <v>0</v>
      </c>
      <c r="O607" s="344">
        <f t="shared" si="336"/>
        <v>0</v>
      </c>
      <c r="P607" s="344">
        <f t="shared" si="337"/>
        <v>0</v>
      </c>
      <c r="Q607" s="344">
        <f t="shared" si="338"/>
        <v>0</v>
      </c>
      <c r="R607" s="265">
        <f t="shared" si="339"/>
        <v>0</v>
      </c>
    </row>
    <row r="608" spans="2:18" x14ac:dyDescent="0.2">
      <c r="B608" s="139">
        <v>5930</v>
      </c>
      <c r="C608" s="118" t="s">
        <v>205</v>
      </c>
      <c r="D608" s="174"/>
      <c r="E608" s="273">
        <f>'[2]I-A.1 to II-F'!R589</f>
        <v>0</v>
      </c>
      <c r="F608" s="273"/>
      <c r="G608" s="352">
        <f t="shared" si="329"/>
        <v>0</v>
      </c>
      <c r="H608" s="272">
        <v>26</v>
      </c>
      <c r="I608" s="143" t="str">
        <f t="shared" si="330"/>
        <v>A365</v>
      </c>
      <c r="J608" s="344">
        <f t="shared" si="331"/>
        <v>0</v>
      </c>
      <c r="K608" s="344">
        <f t="shared" si="332"/>
        <v>0</v>
      </c>
      <c r="L608" s="344">
        <f t="shared" si="333"/>
        <v>0</v>
      </c>
      <c r="M608" s="344">
        <f t="shared" si="334"/>
        <v>0</v>
      </c>
      <c r="N608" s="344">
        <f t="shared" si="335"/>
        <v>0</v>
      </c>
      <c r="O608" s="344">
        <f t="shared" si="336"/>
        <v>0</v>
      </c>
      <c r="P608" s="344">
        <f t="shared" si="337"/>
        <v>0</v>
      </c>
      <c r="Q608" s="344">
        <f t="shared" si="338"/>
        <v>0</v>
      </c>
      <c r="R608" s="265">
        <f t="shared" si="339"/>
        <v>0</v>
      </c>
    </row>
    <row r="609" spans="2:18" x14ac:dyDescent="0.2">
      <c r="B609" s="139">
        <v>5940</v>
      </c>
      <c r="C609" s="118" t="s">
        <v>206</v>
      </c>
      <c r="D609" s="174"/>
      <c r="E609" s="273">
        <f>'[2]I-A.1 to II-F'!R590</f>
        <v>0</v>
      </c>
      <c r="F609" s="273"/>
      <c r="G609" s="352">
        <f t="shared" si="329"/>
        <v>0</v>
      </c>
      <c r="H609" s="272">
        <v>31</v>
      </c>
      <c r="I609" s="143" t="str">
        <f t="shared" si="330"/>
        <v>A366-7</v>
      </c>
      <c r="J609" s="344">
        <f t="shared" si="331"/>
        <v>0</v>
      </c>
      <c r="K609" s="344">
        <f t="shared" si="332"/>
        <v>0</v>
      </c>
      <c r="L609" s="344">
        <f t="shared" si="333"/>
        <v>0</v>
      </c>
      <c r="M609" s="344">
        <f t="shared" si="334"/>
        <v>0</v>
      </c>
      <c r="N609" s="344">
        <f t="shared" si="335"/>
        <v>0</v>
      </c>
      <c r="O609" s="344">
        <f t="shared" si="336"/>
        <v>0</v>
      </c>
      <c r="P609" s="344">
        <f t="shared" si="337"/>
        <v>0</v>
      </c>
      <c r="Q609" s="344">
        <f t="shared" si="338"/>
        <v>0</v>
      </c>
      <c r="R609" s="265">
        <f t="shared" si="339"/>
        <v>0</v>
      </c>
    </row>
    <row r="610" spans="2:18" x14ac:dyDescent="0.2">
      <c r="B610" s="139">
        <v>5950</v>
      </c>
      <c r="C610" s="118" t="s">
        <v>221</v>
      </c>
      <c r="D610" s="481"/>
      <c r="E610" s="273">
        <f>'[2]I-A.1 to II-F'!R591</f>
        <v>0</v>
      </c>
      <c r="F610" s="347"/>
      <c r="G610" s="352">
        <f t="shared" si="329"/>
        <v>0</v>
      </c>
      <c r="H610" s="272">
        <v>32</v>
      </c>
      <c r="I610" s="143" t="str">
        <f t="shared" si="330"/>
        <v>A368</v>
      </c>
      <c r="J610" s="344">
        <f t="shared" si="331"/>
        <v>0</v>
      </c>
      <c r="K610" s="344">
        <f t="shared" si="332"/>
        <v>0</v>
      </c>
      <c r="L610" s="344">
        <f t="shared" si="333"/>
        <v>0</v>
      </c>
      <c r="M610" s="344">
        <f t="shared" si="334"/>
        <v>0</v>
      </c>
      <c r="N610" s="344">
        <f t="shared" si="335"/>
        <v>0</v>
      </c>
      <c r="O610" s="344">
        <f t="shared" si="336"/>
        <v>0</v>
      </c>
      <c r="P610" s="344">
        <f t="shared" si="337"/>
        <v>0</v>
      </c>
      <c r="Q610" s="344">
        <f t="shared" si="338"/>
        <v>0</v>
      </c>
      <c r="R610" s="265">
        <f t="shared" si="339"/>
        <v>0</v>
      </c>
    </row>
    <row r="611" spans="2:18" x14ac:dyDescent="0.2">
      <c r="B611" s="139">
        <v>5960</v>
      </c>
      <c r="C611" s="118" t="s">
        <v>222</v>
      </c>
      <c r="D611" s="481"/>
      <c r="E611" s="273">
        <f>'[2]I-A.1 to II-F'!R592</f>
        <v>0</v>
      </c>
      <c r="F611" s="347"/>
      <c r="G611" s="352">
        <f t="shared" si="329"/>
        <v>0</v>
      </c>
      <c r="H611" s="272">
        <v>56</v>
      </c>
      <c r="I611" s="143" t="str">
        <f t="shared" si="330"/>
        <v>A596</v>
      </c>
      <c r="J611" s="344">
        <f t="shared" si="331"/>
        <v>0</v>
      </c>
      <c r="K611" s="344">
        <f t="shared" si="332"/>
        <v>0</v>
      </c>
      <c r="L611" s="344">
        <f t="shared" si="333"/>
        <v>0</v>
      </c>
      <c r="M611" s="344">
        <f t="shared" si="334"/>
        <v>0</v>
      </c>
      <c r="N611" s="344">
        <f t="shared" si="335"/>
        <v>0</v>
      </c>
      <c r="O611" s="344">
        <f t="shared" si="336"/>
        <v>0</v>
      </c>
      <c r="P611" s="344">
        <f t="shared" si="337"/>
        <v>0</v>
      </c>
      <c r="Q611" s="344">
        <f t="shared" si="338"/>
        <v>0</v>
      </c>
      <c r="R611" s="265">
        <f t="shared" si="339"/>
        <v>0</v>
      </c>
    </row>
    <row r="612" spans="2:18" x14ac:dyDescent="0.2">
      <c r="B612" s="139">
        <v>5970</v>
      </c>
      <c r="C612" s="118" t="s">
        <v>304</v>
      </c>
      <c r="D612" s="174"/>
      <c r="E612" s="273">
        <f>'[2]I-A.1 to II-F'!R593*'[2]WP - Accts. 586_597'!D42/'[2]WP - Accts. 586_597'!D44</f>
        <v>7663.4415049877389</v>
      </c>
      <c r="F612" s="273"/>
      <c r="G612" s="352">
        <f t="shared" si="329"/>
        <v>7663.4415049877389</v>
      </c>
      <c r="H612" s="272">
        <v>62</v>
      </c>
      <c r="I612" s="143" t="str">
        <f t="shared" si="330"/>
        <v>A597M</v>
      </c>
      <c r="J612" s="344">
        <f t="shared" si="331"/>
        <v>5859.6312127069059</v>
      </c>
      <c r="K612" s="344">
        <f t="shared" si="332"/>
        <v>394.79689295699092</v>
      </c>
      <c r="L612" s="344">
        <f t="shared" si="333"/>
        <v>1163.3998544284698</v>
      </c>
      <c r="M612" s="344">
        <f t="shared" si="334"/>
        <v>182.18928773251827</v>
      </c>
      <c r="N612" s="344">
        <f t="shared" si="335"/>
        <v>63.424257162856172</v>
      </c>
      <c r="O612" s="344">
        <f t="shared" si="336"/>
        <v>0</v>
      </c>
      <c r="P612" s="344">
        <f t="shared" si="337"/>
        <v>0</v>
      </c>
      <c r="Q612" s="344">
        <f t="shared" si="338"/>
        <v>7663.4415049877407</v>
      </c>
      <c r="R612" s="265">
        <f t="shared" si="339"/>
        <v>0</v>
      </c>
    </row>
    <row r="613" spans="2:18" x14ac:dyDescent="0.2">
      <c r="B613" s="174">
        <v>5970</v>
      </c>
      <c r="C613" s="118" t="s">
        <v>305</v>
      </c>
      <c r="D613" s="481"/>
      <c r="E613" s="273">
        <f>'[2]I-A.1 to II-F'!R593-E612</f>
        <v>187.24113619704985</v>
      </c>
      <c r="F613" s="347"/>
      <c r="G613" s="352">
        <f t="shared" si="329"/>
        <v>187.24113619704985</v>
      </c>
      <c r="H613" s="272">
        <v>64</v>
      </c>
      <c r="I613" s="143" t="str">
        <f t="shared" si="330"/>
        <v>A597T</v>
      </c>
      <c r="J613" s="344">
        <f t="shared" si="331"/>
        <v>0.124952417227462</v>
      </c>
      <c r="K613" s="344">
        <f t="shared" si="332"/>
        <v>0.48373335636979709</v>
      </c>
      <c r="L613" s="344">
        <f t="shared" si="333"/>
        <v>20.263708323800248</v>
      </c>
      <c r="M613" s="344">
        <f t="shared" si="334"/>
        <v>46.941147905303687</v>
      </c>
      <c r="N613" s="344">
        <f t="shared" si="335"/>
        <v>119.42759419434866</v>
      </c>
      <c r="O613" s="344">
        <f t="shared" si="336"/>
        <v>0</v>
      </c>
      <c r="P613" s="344">
        <f t="shared" si="337"/>
        <v>0</v>
      </c>
      <c r="Q613" s="344">
        <f t="shared" si="338"/>
        <v>187.24113619704985</v>
      </c>
      <c r="R613" s="265">
        <f t="shared" si="339"/>
        <v>0</v>
      </c>
    </row>
    <row r="614" spans="2:18" x14ac:dyDescent="0.2">
      <c r="B614" s="174">
        <v>5980</v>
      </c>
      <c r="C614" s="118" t="s">
        <v>223</v>
      </c>
      <c r="D614" s="481"/>
      <c r="E614" s="273">
        <f>'[2]I-A.1 to II-F'!R594</f>
        <v>0</v>
      </c>
      <c r="F614" s="347"/>
      <c r="G614" s="352">
        <f t="shared" si="329"/>
        <v>0</v>
      </c>
      <c r="H614" s="272">
        <v>60</v>
      </c>
      <c r="I614" s="143" t="str">
        <f t="shared" si="330"/>
        <v>A591-7</v>
      </c>
      <c r="J614" s="344">
        <f t="shared" si="331"/>
        <v>0</v>
      </c>
      <c r="K614" s="344">
        <f t="shared" si="332"/>
        <v>0</v>
      </c>
      <c r="L614" s="344">
        <f t="shared" si="333"/>
        <v>0</v>
      </c>
      <c r="M614" s="344">
        <f t="shared" si="334"/>
        <v>0</v>
      </c>
      <c r="N614" s="344">
        <f t="shared" si="335"/>
        <v>0</v>
      </c>
      <c r="O614" s="344">
        <f t="shared" si="336"/>
        <v>0</v>
      </c>
      <c r="P614" s="344">
        <f t="shared" si="337"/>
        <v>0</v>
      </c>
      <c r="Q614" s="344">
        <f t="shared" si="338"/>
        <v>0</v>
      </c>
      <c r="R614" s="265">
        <f t="shared" si="339"/>
        <v>0</v>
      </c>
    </row>
    <row r="615" spans="2:18" x14ac:dyDescent="0.2">
      <c r="B615" s="139">
        <v>5982</v>
      </c>
      <c r="C615" s="118" t="s">
        <v>224</v>
      </c>
      <c r="D615" s="481"/>
      <c r="E615" s="347"/>
      <c r="F615" s="347"/>
      <c r="G615" s="352">
        <f t="shared" si="329"/>
        <v>0</v>
      </c>
      <c r="H615" s="272">
        <v>60</v>
      </c>
      <c r="I615" s="143" t="str">
        <f t="shared" si="330"/>
        <v>A591-7</v>
      </c>
      <c r="J615" s="344">
        <f t="shared" si="331"/>
        <v>0</v>
      </c>
      <c r="K615" s="344">
        <f t="shared" si="332"/>
        <v>0</v>
      </c>
      <c r="L615" s="344">
        <f t="shared" si="333"/>
        <v>0</v>
      </c>
      <c r="M615" s="344">
        <f t="shared" si="334"/>
        <v>0</v>
      </c>
      <c r="N615" s="344">
        <f t="shared" si="335"/>
        <v>0</v>
      </c>
      <c r="O615" s="344">
        <f t="shared" si="336"/>
        <v>0</v>
      </c>
      <c r="P615" s="344">
        <f t="shared" si="337"/>
        <v>0</v>
      </c>
      <c r="Q615" s="344">
        <f t="shared" si="338"/>
        <v>0</v>
      </c>
      <c r="R615" s="265">
        <f t="shared" si="339"/>
        <v>0</v>
      </c>
    </row>
    <row r="616" spans="2:18" x14ac:dyDescent="0.2">
      <c r="B616" s="119"/>
      <c r="C616" s="119"/>
      <c r="D616" s="174"/>
      <c r="E616" s="273"/>
      <c r="F616" s="273"/>
      <c r="G616" s="352"/>
      <c r="H616" s="272"/>
      <c r="I616" s="143"/>
      <c r="J616" s="354"/>
      <c r="K616" s="354"/>
      <c r="L616" s="354"/>
      <c r="M616" s="354"/>
      <c r="N616" s="354"/>
      <c r="O616" s="354"/>
      <c r="P616" s="354"/>
      <c r="Q616" s="354"/>
      <c r="R616" s="489"/>
    </row>
    <row r="617" spans="2:18" x14ac:dyDescent="0.2">
      <c r="B617" s="119"/>
      <c r="C617" s="140" t="s">
        <v>225</v>
      </c>
      <c r="D617" s="174"/>
      <c r="E617" s="273">
        <f>SUM(E605:E615)</f>
        <v>7850.6826411847887</v>
      </c>
      <c r="F617" s="273">
        <f>SUM(F605:F615)</f>
        <v>0</v>
      </c>
      <c r="G617" s="273">
        <f>SUM(G605:G615)</f>
        <v>7850.6826411847887</v>
      </c>
      <c r="H617" s="272"/>
      <c r="I617" s="143"/>
      <c r="J617" s="273">
        <f t="shared" ref="J617:P617" si="340">SUM(J605:J615)</f>
        <v>5859.7561651241331</v>
      </c>
      <c r="K617" s="273">
        <f t="shared" si="340"/>
        <v>395.2806263133607</v>
      </c>
      <c r="L617" s="273">
        <f t="shared" si="340"/>
        <v>1183.6635627522701</v>
      </c>
      <c r="M617" s="273">
        <f t="shared" si="340"/>
        <v>229.13043563782196</v>
      </c>
      <c r="N617" s="273">
        <f t="shared" si="340"/>
        <v>182.85185135720482</v>
      </c>
      <c r="O617" s="273">
        <f t="shared" si="340"/>
        <v>0</v>
      </c>
      <c r="P617" s="273">
        <f t="shared" si="340"/>
        <v>0</v>
      </c>
      <c r="Q617" s="354">
        <f t="shared" ref="Q617" si="341">SUM(J617:P617)</f>
        <v>7850.6826411847906</v>
      </c>
      <c r="R617" s="265">
        <f t="shared" si="339"/>
        <v>0</v>
      </c>
    </row>
    <row r="618" spans="2:18" x14ac:dyDescent="0.2">
      <c r="B618" s="119"/>
      <c r="C618" s="119"/>
      <c r="D618" s="174"/>
      <c r="E618" s="273"/>
      <c r="F618" s="273"/>
      <c r="G618" s="352"/>
      <c r="H618" s="272"/>
      <c r="I618" s="143"/>
      <c r="J618" s="354"/>
      <c r="K618" s="354"/>
      <c r="L618" s="354"/>
      <c r="M618" s="354"/>
      <c r="N618" s="354"/>
      <c r="O618" s="354"/>
      <c r="P618" s="354"/>
      <c r="Q618" s="354"/>
      <c r="R618" s="489"/>
    </row>
    <row r="619" spans="2:18" x14ac:dyDescent="0.2">
      <c r="B619" s="119" t="s">
        <v>226</v>
      </c>
      <c r="C619" s="119"/>
      <c r="D619" s="174"/>
      <c r="E619" s="273"/>
      <c r="F619" s="273"/>
      <c r="G619" s="352"/>
      <c r="H619" s="272"/>
      <c r="I619" s="143"/>
      <c r="J619" s="354"/>
      <c r="K619" s="354"/>
      <c r="L619" s="354"/>
      <c r="M619" s="354"/>
      <c r="N619" s="354"/>
      <c r="O619" s="354"/>
      <c r="P619" s="354"/>
      <c r="Q619" s="354"/>
      <c r="R619" s="489"/>
    </row>
    <row r="620" spans="2:18" x14ac:dyDescent="0.2">
      <c r="B620" s="119"/>
      <c r="C620" s="119"/>
      <c r="D620" s="174"/>
      <c r="E620" s="273"/>
      <c r="F620" s="273"/>
      <c r="G620" s="352"/>
      <c r="H620" s="272"/>
      <c r="I620" s="143"/>
      <c r="J620" s="354"/>
      <c r="K620" s="354"/>
      <c r="L620" s="354"/>
      <c r="M620" s="354"/>
      <c r="N620" s="354"/>
      <c r="O620" s="354"/>
      <c r="P620" s="354"/>
      <c r="Q620" s="354"/>
      <c r="R620" s="489"/>
    </row>
    <row r="621" spans="2:18" x14ac:dyDescent="0.2">
      <c r="B621" s="119"/>
      <c r="C621" s="356" t="s">
        <v>227</v>
      </c>
      <c r="D621" s="174"/>
      <c r="E621" s="273"/>
      <c r="F621" s="273"/>
      <c r="G621" s="352"/>
      <c r="H621" s="488"/>
      <c r="I621" s="143"/>
      <c r="J621" s="354"/>
      <c r="K621" s="354"/>
      <c r="L621" s="354"/>
      <c r="M621" s="354"/>
      <c r="N621" s="354"/>
      <c r="O621" s="354"/>
      <c r="P621" s="354"/>
      <c r="Q621" s="354"/>
      <c r="R621" s="489"/>
    </row>
    <row r="622" spans="2:18" x14ac:dyDescent="0.2">
      <c r="B622" s="139">
        <v>9010</v>
      </c>
      <c r="C622" s="118" t="s">
        <v>228</v>
      </c>
      <c r="D622" s="481"/>
      <c r="E622" s="273">
        <f>'[2]I-A.1 to II-F'!R609</f>
        <v>0</v>
      </c>
      <c r="F622" s="347"/>
      <c r="G622" s="352">
        <f t="shared" ref="G622:G626" si="342">E622+F622</f>
        <v>0</v>
      </c>
      <c r="H622" s="272">
        <v>67</v>
      </c>
      <c r="I622" s="143" t="str">
        <f>VLOOKUP($H622,$B$1071:$Q$1194,3)</f>
        <v>A903</v>
      </c>
      <c r="J622" s="344">
        <f>HLOOKUP($J$1071,$B$1071:$P$1194, $H622+1)*$G622</f>
        <v>0</v>
      </c>
      <c r="K622" s="344">
        <f>HLOOKUP($K$1071,$B$1071:$P$1194, $H622+1)*$G622</f>
        <v>0</v>
      </c>
      <c r="L622" s="344">
        <f>HLOOKUP($L$1071,$B$1071:$P$1194, $H622+1)*$G622</f>
        <v>0</v>
      </c>
      <c r="M622" s="344">
        <f>HLOOKUP($M$1071,$B$1071:$P$1194, $H622+1)*$G622</f>
        <v>0</v>
      </c>
      <c r="N622" s="344">
        <f>HLOOKUP($N$1071,$B$1071:$P$1194, $H622+1)*$G622</f>
        <v>0</v>
      </c>
      <c r="O622" s="344">
        <f>HLOOKUP($O$1071,$B$1071:$P$1194, $H622+1)*$G622</f>
        <v>0</v>
      </c>
      <c r="P622" s="344">
        <f>HLOOKUP($P$1071,$B$1071:$P$1194, $H622+1)*$G622</f>
        <v>0</v>
      </c>
      <c r="Q622" s="344">
        <f>SUM(J622:P622)</f>
        <v>0</v>
      </c>
      <c r="R622" s="265">
        <f t="shared" ref="R622:R628" si="343">Q622-G622</f>
        <v>0</v>
      </c>
    </row>
    <row r="623" spans="2:18" x14ac:dyDescent="0.2">
      <c r="B623" s="139">
        <v>9020</v>
      </c>
      <c r="C623" s="118" t="s">
        <v>229</v>
      </c>
      <c r="D623" s="174"/>
      <c r="E623" s="273">
        <f>'[2]I-A.1 to II-F'!R604</f>
        <v>1462.0517624406139</v>
      </c>
      <c r="F623" s="273"/>
      <c r="G623" s="352">
        <f t="shared" si="342"/>
        <v>1462.0517624406139</v>
      </c>
      <c r="H623" s="272">
        <v>66</v>
      </c>
      <c r="I623" s="143" t="str">
        <f>VLOOKUP($H623,$B$1071:$Q$1194,3)</f>
        <v>A902</v>
      </c>
      <c r="J623" s="344">
        <f>HLOOKUP($J$1071,$B$1071:$P$1194, $H623+1)*$G623</f>
        <v>1176.0267263302665</v>
      </c>
      <c r="K623" s="344">
        <f>HLOOKUP($K$1071,$B$1071:$P$1194, $H623+1)*$G623</f>
        <v>79.709937236078474</v>
      </c>
      <c r="L623" s="344">
        <f>HLOOKUP($L$1071,$B$1071:$P$1194, $H623+1)*$G623</f>
        <v>182.67629769060841</v>
      </c>
      <c r="M623" s="344">
        <f>HLOOKUP($M$1071,$B$1071:$P$1194, $H623+1)*$G623</f>
        <v>17.59166000915895</v>
      </c>
      <c r="N623" s="344">
        <f>HLOOKUP($N$1071,$B$1071:$P$1194, $H623+1)*$G623</f>
        <v>6.0471411745013199</v>
      </c>
      <c r="O623" s="344">
        <f>HLOOKUP($O$1071,$B$1071:$P$1194, $H623+1)*$G623</f>
        <v>0</v>
      </c>
      <c r="P623" s="344">
        <f>HLOOKUP($P$1071,$B$1071:$P$1194, $H623+1)*$G623</f>
        <v>0</v>
      </c>
      <c r="Q623" s="344">
        <f>SUM(J623:P623)</f>
        <v>1462.0517624406136</v>
      </c>
      <c r="R623" s="265">
        <f t="shared" si="343"/>
        <v>0</v>
      </c>
    </row>
    <row r="624" spans="2:18" x14ac:dyDescent="0.2">
      <c r="B624" s="139">
        <v>9030</v>
      </c>
      <c r="C624" s="118" t="s">
        <v>230</v>
      </c>
      <c r="D624" s="481"/>
      <c r="E624" s="273">
        <f>'[2]I-A.1 to II-F'!R605</f>
        <v>0</v>
      </c>
      <c r="F624" s="347"/>
      <c r="G624" s="352">
        <f t="shared" si="342"/>
        <v>0</v>
      </c>
      <c r="H624" s="272">
        <v>67</v>
      </c>
      <c r="I624" s="143" t="str">
        <f>VLOOKUP($H624,$B$1071:$Q$1194,3)</f>
        <v>A903</v>
      </c>
      <c r="J624" s="344">
        <f>HLOOKUP($J$1071,$B$1071:$P$1194, $H624+1)*$G624</f>
        <v>0</v>
      </c>
      <c r="K624" s="344">
        <f>HLOOKUP($K$1071,$B$1071:$P$1194, $H624+1)*$G624</f>
        <v>0</v>
      </c>
      <c r="L624" s="344">
        <f>HLOOKUP($L$1071,$B$1071:$P$1194, $H624+1)*$G624</f>
        <v>0</v>
      </c>
      <c r="M624" s="344">
        <f>HLOOKUP($M$1071,$B$1071:$P$1194, $H624+1)*$G624</f>
        <v>0</v>
      </c>
      <c r="N624" s="344">
        <f>HLOOKUP($N$1071,$B$1071:$P$1194, $H624+1)*$G624</f>
        <v>0</v>
      </c>
      <c r="O624" s="344">
        <f>HLOOKUP($O$1071,$B$1071:$P$1194, $H624+1)*$G624</f>
        <v>0</v>
      </c>
      <c r="P624" s="344">
        <f>HLOOKUP($P$1071,$B$1071:$P$1194, $H624+1)*$G624</f>
        <v>0</v>
      </c>
      <c r="Q624" s="344">
        <f>SUM(J624:P624)</f>
        <v>0</v>
      </c>
      <c r="R624" s="265">
        <f t="shared" si="343"/>
        <v>0</v>
      </c>
    </row>
    <row r="625" spans="2:18" x14ac:dyDescent="0.2">
      <c r="B625" s="139">
        <v>9040</v>
      </c>
      <c r="C625" s="118" t="s">
        <v>231</v>
      </c>
      <c r="D625" s="174"/>
      <c r="E625" s="273">
        <f>'[2]I-A.1 to II-F'!R610</f>
        <v>0</v>
      </c>
      <c r="F625" s="273"/>
      <c r="G625" s="352">
        <f t="shared" si="342"/>
        <v>0</v>
      </c>
      <c r="H625" s="272">
        <v>47</v>
      </c>
      <c r="I625" s="143" t="str">
        <f>VLOOKUP($H625,$B$1071:$Q$1194,3)</f>
        <v>RevRel</v>
      </c>
      <c r="J625" s="344">
        <f>HLOOKUP($J$1071,$B$1071:$P$1194, $H625+1)*$G625</f>
        <v>0</v>
      </c>
      <c r="K625" s="344">
        <f>HLOOKUP($K$1071,$B$1071:$P$1194, $H625+1)*$G625</f>
        <v>0</v>
      </c>
      <c r="L625" s="344">
        <f>HLOOKUP($L$1071,$B$1071:$P$1194, $H625+1)*$G625</f>
        <v>0</v>
      </c>
      <c r="M625" s="344">
        <f>HLOOKUP($M$1071,$B$1071:$P$1194, $H625+1)*$G625</f>
        <v>0</v>
      </c>
      <c r="N625" s="344">
        <f>HLOOKUP($N$1071,$B$1071:$P$1194, $H625+1)*$G625</f>
        <v>0</v>
      </c>
      <c r="O625" s="344">
        <f>HLOOKUP($O$1071,$B$1071:$P$1194, $H625+1)*$G625</f>
        <v>0</v>
      </c>
      <c r="P625" s="344">
        <f>HLOOKUP($P$1071,$B$1071:$P$1194, $H625+1)*$G625</f>
        <v>0</v>
      </c>
      <c r="Q625" s="344">
        <f>SUM(J625:P625)</f>
        <v>0</v>
      </c>
      <c r="R625" s="265">
        <f t="shared" si="343"/>
        <v>0</v>
      </c>
    </row>
    <row r="626" spans="2:18" x14ac:dyDescent="0.2">
      <c r="B626" s="139">
        <v>9050</v>
      </c>
      <c r="C626" s="118" t="s">
        <v>232</v>
      </c>
      <c r="D626" s="174"/>
      <c r="E626" s="273">
        <f>'[2]I-A.1 to II-F'!R611</f>
        <v>0</v>
      </c>
      <c r="F626" s="273"/>
      <c r="G626" s="352">
        <f t="shared" si="342"/>
        <v>0</v>
      </c>
      <c r="H626" s="272">
        <v>67</v>
      </c>
      <c r="I626" s="143" t="str">
        <f>VLOOKUP($H626,$B$1071:$Q$1194,3)</f>
        <v>A903</v>
      </c>
      <c r="J626" s="344">
        <f>HLOOKUP($J$1071,$B$1071:$P$1194, $H626+1)*$G626</f>
        <v>0</v>
      </c>
      <c r="K626" s="344">
        <f>HLOOKUP($K$1071,$B$1071:$P$1194, $H626+1)*$G626</f>
        <v>0</v>
      </c>
      <c r="L626" s="344">
        <f>HLOOKUP($L$1071,$B$1071:$P$1194, $H626+1)*$G626</f>
        <v>0</v>
      </c>
      <c r="M626" s="344">
        <f>HLOOKUP($M$1071,$B$1071:$P$1194, $H626+1)*$G626</f>
        <v>0</v>
      </c>
      <c r="N626" s="344">
        <f>HLOOKUP($N$1071,$B$1071:$P$1194, $H626+1)*$G626</f>
        <v>0</v>
      </c>
      <c r="O626" s="344">
        <f>HLOOKUP($O$1071,$B$1071:$P$1194, $H626+1)*$G626</f>
        <v>0</v>
      </c>
      <c r="P626" s="344">
        <f>HLOOKUP($P$1071,$B$1071:$P$1194, $H626+1)*$G626</f>
        <v>0</v>
      </c>
      <c r="Q626" s="344">
        <f>SUM(J626:P626)</f>
        <v>0</v>
      </c>
      <c r="R626" s="265">
        <f t="shared" si="343"/>
        <v>0</v>
      </c>
    </row>
    <row r="627" spans="2:18" x14ac:dyDescent="0.2">
      <c r="B627" s="119"/>
      <c r="C627" s="141"/>
      <c r="D627" s="174"/>
      <c r="E627" s="273"/>
      <c r="F627" s="273"/>
      <c r="G627" s="352"/>
      <c r="H627" s="488"/>
      <c r="I627" s="143"/>
      <c r="J627" s="354"/>
      <c r="K627" s="354"/>
      <c r="L627" s="354"/>
      <c r="M627" s="354"/>
      <c r="N627" s="354"/>
      <c r="O627" s="354"/>
      <c r="P627" s="354"/>
      <c r="Q627" s="354"/>
      <c r="R627" s="489"/>
    </row>
    <row r="628" spans="2:18" x14ac:dyDescent="0.2">
      <c r="B628" s="119"/>
      <c r="C628" s="140" t="s">
        <v>233</v>
      </c>
      <c r="D628" s="174"/>
      <c r="E628" s="273">
        <f>SUM(E622:E626)</f>
        <v>1462.0517624406139</v>
      </c>
      <c r="F628" s="273">
        <f>SUM(F622:F626)</f>
        <v>0</v>
      </c>
      <c r="G628" s="273">
        <f>SUM(G622:G626)</f>
        <v>1462.0517624406139</v>
      </c>
      <c r="H628" s="272"/>
      <c r="I628" s="143"/>
      <c r="J628" s="273">
        <f t="shared" ref="J628:P628" si="344">SUM(J622:J626)</f>
        <v>1176.0267263302665</v>
      </c>
      <c r="K628" s="273">
        <f t="shared" si="344"/>
        <v>79.709937236078474</v>
      </c>
      <c r="L628" s="273">
        <f t="shared" si="344"/>
        <v>182.67629769060841</v>
      </c>
      <c r="M628" s="273">
        <f t="shared" si="344"/>
        <v>17.59166000915895</v>
      </c>
      <c r="N628" s="273">
        <f t="shared" si="344"/>
        <v>6.0471411745013199</v>
      </c>
      <c r="O628" s="273">
        <f t="shared" si="344"/>
        <v>0</v>
      </c>
      <c r="P628" s="273">
        <f t="shared" si="344"/>
        <v>0</v>
      </c>
      <c r="Q628" s="344">
        <f>SUM(J628:P628)</f>
        <v>1462.0517624406136</v>
      </c>
      <c r="R628" s="265">
        <f t="shared" si="343"/>
        <v>0</v>
      </c>
    </row>
    <row r="629" spans="2:18" x14ac:dyDescent="0.2">
      <c r="B629" s="119"/>
      <c r="C629" s="119"/>
      <c r="D629" s="174"/>
      <c r="E629" s="273"/>
      <c r="F629" s="273"/>
      <c r="G629" s="352"/>
      <c r="H629" s="272"/>
      <c r="I629" s="143"/>
      <c r="J629" s="354"/>
      <c r="K629" s="354"/>
      <c r="L629" s="354"/>
      <c r="M629" s="354"/>
      <c r="N629" s="354"/>
      <c r="O629" s="354"/>
      <c r="P629" s="354"/>
      <c r="Q629" s="354"/>
      <c r="R629" s="489"/>
    </row>
    <row r="630" spans="2:18" x14ac:dyDescent="0.2">
      <c r="B630" s="101"/>
      <c r="C630" s="356" t="s">
        <v>234</v>
      </c>
      <c r="D630" s="481"/>
      <c r="E630" s="347"/>
      <c r="F630" s="347"/>
      <c r="G630" s="347"/>
      <c r="H630" s="358"/>
      <c r="I630" s="140"/>
      <c r="J630" s="347"/>
      <c r="K630" s="347"/>
      <c r="L630" s="347"/>
      <c r="M630" s="347"/>
      <c r="N630" s="347"/>
      <c r="O630" s="347"/>
      <c r="P630" s="347"/>
      <c r="Q630" s="351"/>
      <c r="R630" s="485"/>
    </row>
    <row r="631" spans="2:18" x14ac:dyDescent="0.2">
      <c r="B631" s="139">
        <v>9060</v>
      </c>
      <c r="C631" s="141" t="s">
        <v>235</v>
      </c>
      <c r="D631" s="481"/>
      <c r="E631" s="273">
        <f>'[2]I-A.1 to II-F'!R616</f>
        <v>0</v>
      </c>
      <c r="F631" s="347"/>
      <c r="G631" s="352">
        <f t="shared" ref="G631:G635" si="345">E631+F631</f>
        <v>0</v>
      </c>
      <c r="H631" s="272">
        <v>68</v>
      </c>
      <c r="I631" s="143" t="str">
        <f>VLOOKUP($H631,$B$1071:$Q$1194,3)</f>
        <v>A907-10</v>
      </c>
      <c r="J631" s="344">
        <f>HLOOKUP($J$1071,$B$1071:$P$1194, $H631+1)*$G631</f>
        <v>0</v>
      </c>
      <c r="K631" s="344">
        <f>HLOOKUP($K$1071,$B$1071:$P$1194, $H631+1)*$G631</f>
        <v>0</v>
      </c>
      <c r="L631" s="344">
        <f>HLOOKUP($L$1071,$B$1071:$P$1194, $H631+1)*$G631</f>
        <v>0</v>
      </c>
      <c r="M631" s="344">
        <f>HLOOKUP($M$1071,$B$1071:$P$1194, $H631+1)*$G631</f>
        <v>0</v>
      </c>
      <c r="N631" s="344">
        <f>HLOOKUP($N$1071,$B$1071:$P$1194, $H631+1)*$G631</f>
        <v>0</v>
      </c>
      <c r="O631" s="344">
        <f>HLOOKUP($O$1071,$B$1071:$P$1194, $H631+1)*$G631</f>
        <v>0</v>
      </c>
      <c r="P631" s="344">
        <f>HLOOKUP($P$1071,$B$1071:$P$1194, $H631+1)*$G631</f>
        <v>0</v>
      </c>
      <c r="Q631" s="344">
        <f>SUM(J631:P631)</f>
        <v>0</v>
      </c>
      <c r="R631" s="265">
        <f t="shared" ref="R631:R637" si="346">Q631-G631</f>
        <v>0</v>
      </c>
    </row>
    <row r="632" spans="2:18" x14ac:dyDescent="0.2">
      <c r="B632" s="139">
        <v>9070</v>
      </c>
      <c r="C632" s="490" t="s">
        <v>228</v>
      </c>
      <c r="D632" s="174"/>
      <c r="E632" s="273">
        <f>'[2]I-A.1 to II-F'!R621</f>
        <v>0</v>
      </c>
      <c r="F632" s="273"/>
      <c r="G632" s="352">
        <f t="shared" si="345"/>
        <v>0</v>
      </c>
      <c r="H632" s="272">
        <v>68</v>
      </c>
      <c r="I632" s="143" t="str">
        <f>VLOOKUP($H632,$B$1071:$Q$1194,3)</f>
        <v>A907-10</v>
      </c>
      <c r="J632" s="344">
        <f>HLOOKUP($J$1071,$B$1071:$P$1194, $H632+1)*$G632</f>
        <v>0</v>
      </c>
      <c r="K632" s="344">
        <f>HLOOKUP($K$1071,$B$1071:$P$1194, $H632+1)*$G632</f>
        <v>0</v>
      </c>
      <c r="L632" s="344">
        <f>HLOOKUP($L$1071,$B$1071:$P$1194, $H632+1)*$G632</f>
        <v>0</v>
      </c>
      <c r="M632" s="344">
        <f>HLOOKUP($M$1071,$B$1071:$P$1194, $H632+1)*$G632</f>
        <v>0</v>
      </c>
      <c r="N632" s="344">
        <f>HLOOKUP($N$1071,$B$1071:$P$1194, $H632+1)*$G632</f>
        <v>0</v>
      </c>
      <c r="O632" s="344">
        <f>HLOOKUP($O$1071,$B$1071:$P$1194, $H632+1)*$G632</f>
        <v>0</v>
      </c>
      <c r="P632" s="344">
        <f>HLOOKUP($P$1071,$B$1071:$P$1194, $H632+1)*$G632</f>
        <v>0</v>
      </c>
      <c r="Q632" s="344">
        <f>SUM(J632:P632)</f>
        <v>0</v>
      </c>
      <c r="R632" s="265">
        <f t="shared" si="346"/>
        <v>0</v>
      </c>
    </row>
    <row r="633" spans="2:18" x14ac:dyDescent="0.2">
      <c r="B633" s="174">
        <v>9080</v>
      </c>
      <c r="C633" s="118" t="s">
        <v>236</v>
      </c>
      <c r="D633" s="481"/>
      <c r="E633" s="273">
        <f>'[2]I-A.1 to II-F'!R617</f>
        <v>0</v>
      </c>
      <c r="F633" s="347"/>
      <c r="G633" s="352">
        <f t="shared" si="345"/>
        <v>0</v>
      </c>
      <c r="H633" s="272">
        <v>47</v>
      </c>
      <c r="I633" s="143" t="str">
        <f>VLOOKUP($H633,$B$1071:$Q$1194,3)</f>
        <v>RevRel</v>
      </c>
      <c r="J633" s="344">
        <f>HLOOKUP($J$1071,$B$1071:$P$1194, $H633+1)*$G633</f>
        <v>0</v>
      </c>
      <c r="K633" s="344">
        <f>HLOOKUP($K$1071,$B$1071:$P$1194, $H633+1)*$G633</f>
        <v>0</v>
      </c>
      <c r="L633" s="344">
        <f>HLOOKUP($L$1071,$B$1071:$P$1194, $H633+1)*$G633</f>
        <v>0</v>
      </c>
      <c r="M633" s="344">
        <f>HLOOKUP($M$1071,$B$1071:$P$1194, $H633+1)*$G633</f>
        <v>0</v>
      </c>
      <c r="N633" s="344">
        <f>HLOOKUP($N$1071,$B$1071:$P$1194, $H633+1)*$G633</f>
        <v>0</v>
      </c>
      <c r="O633" s="344">
        <f>HLOOKUP($O$1071,$B$1071:$P$1194, $H633+1)*$G633</f>
        <v>0</v>
      </c>
      <c r="P633" s="344">
        <f>HLOOKUP($P$1071,$B$1071:$P$1194, $H633+1)*$G633</f>
        <v>0</v>
      </c>
      <c r="Q633" s="344">
        <f>SUM(J633:P633)</f>
        <v>0</v>
      </c>
      <c r="R633" s="265">
        <f t="shared" si="346"/>
        <v>0</v>
      </c>
    </row>
    <row r="634" spans="2:18" x14ac:dyDescent="0.2">
      <c r="B634" s="139">
        <v>9090</v>
      </c>
      <c r="C634" s="490" t="s">
        <v>237</v>
      </c>
      <c r="D634" s="174"/>
      <c r="E634" s="273">
        <f>'[2]I-A.1 to II-F'!R618</f>
        <v>0</v>
      </c>
      <c r="F634" s="273"/>
      <c r="G634" s="352">
        <f t="shared" si="345"/>
        <v>0</v>
      </c>
      <c r="H634" s="272">
        <v>68</v>
      </c>
      <c r="I634" s="143" t="str">
        <f>VLOOKUP($H634,$B$1071:$Q$1194,3)</f>
        <v>A907-10</v>
      </c>
      <c r="J634" s="344">
        <f>HLOOKUP($J$1071,$B$1071:$P$1194, $H634+1)*$G634</f>
        <v>0</v>
      </c>
      <c r="K634" s="344">
        <f>HLOOKUP($K$1071,$B$1071:$P$1194, $H634+1)*$G634</f>
        <v>0</v>
      </c>
      <c r="L634" s="344">
        <f>HLOOKUP($L$1071,$B$1071:$P$1194, $H634+1)*$G634</f>
        <v>0</v>
      </c>
      <c r="M634" s="344">
        <f>HLOOKUP($M$1071,$B$1071:$P$1194, $H634+1)*$G634</f>
        <v>0</v>
      </c>
      <c r="N634" s="344">
        <f>HLOOKUP($N$1071,$B$1071:$P$1194, $H634+1)*$G634</f>
        <v>0</v>
      </c>
      <c r="O634" s="344">
        <f>HLOOKUP($O$1071,$B$1071:$P$1194, $H634+1)*$G634</f>
        <v>0</v>
      </c>
      <c r="P634" s="344">
        <f>HLOOKUP($P$1071,$B$1071:$P$1194, $H634+1)*$G634</f>
        <v>0</v>
      </c>
      <c r="Q634" s="344">
        <f>SUM(J634:P634)</f>
        <v>0</v>
      </c>
      <c r="R634" s="265">
        <f t="shared" si="346"/>
        <v>0</v>
      </c>
    </row>
    <row r="635" spans="2:18" x14ac:dyDescent="0.2">
      <c r="B635" s="139">
        <v>9100</v>
      </c>
      <c r="C635" s="118" t="s">
        <v>238</v>
      </c>
      <c r="D635" s="481"/>
      <c r="E635" s="273">
        <f>'[2]I-A.1 to II-F'!R622</f>
        <v>0</v>
      </c>
      <c r="F635" s="347"/>
      <c r="G635" s="352">
        <f t="shared" si="345"/>
        <v>0</v>
      </c>
      <c r="H635" s="272">
        <v>68</v>
      </c>
      <c r="I635" s="143" t="str">
        <f>VLOOKUP($H635,$B$1071:$Q$1194,3)</f>
        <v>A907-10</v>
      </c>
      <c r="J635" s="344">
        <f>HLOOKUP($J$1071,$B$1071:$P$1194, $H635+1)*$G635</f>
        <v>0</v>
      </c>
      <c r="K635" s="344">
        <f>HLOOKUP($K$1071,$B$1071:$P$1194, $H635+1)*$G635</f>
        <v>0</v>
      </c>
      <c r="L635" s="344">
        <f>HLOOKUP($L$1071,$B$1071:$P$1194, $H635+1)*$G635</f>
        <v>0</v>
      </c>
      <c r="M635" s="344">
        <f>HLOOKUP($M$1071,$B$1071:$P$1194, $H635+1)*$G635</f>
        <v>0</v>
      </c>
      <c r="N635" s="344">
        <f>HLOOKUP($N$1071,$B$1071:$P$1194, $H635+1)*$G635</f>
        <v>0</v>
      </c>
      <c r="O635" s="344">
        <f>HLOOKUP($O$1071,$B$1071:$P$1194, $H635+1)*$G635</f>
        <v>0</v>
      </c>
      <c r="P635" s="344">
        <f>HLOOKUP($P$1071,$B$1071:$P$1194, $H635+1)*$G635</f>
        <v>0</v>
      </c>
      <c r="Q635" s="344">
        <f>SUM(J635:P635)</f>
        <v>0</v>
      </c>
      <c r="R635" s="265">
        <f t="shared" si="346"/>
        <v>0</v>
      </c>
    </row>
    <row r="636" spans="2:18" x14ac:dyDescent="0.2">
      <c r="B636" s="119"/>
      <c r="C636" s="172"/>
      <c r="D636" s="174"/>
      <c r="E636" s="273"/>
      <c r="F636" s="273"/>
      <c r="G636" s="352"/>
      <c r="H636" s="272"/>
      <c r="I636" s="143"/>
      <c r="J636" s="267"/>
      <c r="K636" s="267"/>
      <c r="L636" s="267"/>
      <c r="M636" s="267"/>
      <c r="N636" s="267"/>
      <c r="O636" s="267"/>
      <c r="P636" s="267"/>
      <c r="Q636" s="344"/>
      <c r="R636" s="388"/>
    </row>
    <row r="637" spans="2:18" x14ac:dyDescent="0.2">
      <c r="B637" s="119"/>
      <c r="C637" s="140" t="s">
        <v>239</v>
      </c>
      <c r="D637" s="174"/>
      <c r="E637" s="273">
        <f>SUM(E631:E635)</f>
        <v>0</v>
      </c>
      <c r="F637" s="273">
        <f>SUM(F631:F635)</f>
        <v>0</v>
      </c>
      <c r="G637" s="273">
        <f>SUM(G631:G635)</f>
        <v>0</v>
      </c>
      <c r="H637" s="272"/>
      <c r="I637" s="143"/>
      <c r="J637" s="273">
        <f t="shared" ref="J637:P637" si="347">SUM(J631:J635)</f>
        <v>0</v>
      </c>
      <c r="K637" s="273">
        <f t="shared" si="347"/>
        <v>0</v>
      </c>
      <c r="L637" s="273">
        <f t="shared" si="347"/>
        <v>0</v>
      </c>
      <c r="M637" s="273">
        <f t="shared" si="347"/>
        <v>0</v>
      </c>
      <c r="N637" s="273">
        <f t="shared" si="347"/>
        <v>0</v>
      </c>
      <c r="O637" s="273">
        <f t="shared" si="347"/>
        <v>0</v>
      </c>
      <c r="P637" s="273">
        <f t="shared" si="347"/>
        <v>0</v>
      </c>
      <c r="Q637" s="344">
        <f>SUM(J637:P637)</f>
        <v>0</v>
      </c>
      <c r="R637" s="265">
        <f t="shared" si="346"/>
        <v>0</v>
      </c>
    </row>
    <row r="638" spans="2:18" x14ac:dyDescent="0.2">
      <c r="B638" s="119"/>
      <c r="C638" s="172"/>
      <c r="D638" s="174"/>
      <c r="E638" s="273"/>
      <c r="F638" s="273"/>
      <c r="G638" s="352"/>
      <c r="H638" s="272"/>
      <c r="I638" s="143"/>
      <c r="J638" s="354"/>
      <c r="K638" s="354"/>
      <c r="L638" s="354"/>
      <c r="M638" s="354"/>
      <c r="N638" s="354"/>
      <c r="O638" s="354"/>
      <c r="P638" s="354"/>
      <c r="Q638" s="354"/>
      <c r="R638" s="489"/>
    </row>
    <row r="639" spans="2:18" x14ac:dyDescent="0.2">
      <c r="B639" s="119" t="s">
        <v>240</v>
      </c>
      <c r="C639" s="172"/>
      <c r="D639" s="174"/>
      <c r="E639" s="273"/>
      <c r="F639" s="273"/>
      <c r="G639" s="352"/>
      <c r="H639" s="272"/>
      <c r="I639" s="143"/>
      <c r="J639" s="354"/>
      <c r="K639" s="354"/>
      <c r="L639" s="354"/>
      <c r="M639" s="354"/>
      <c r="N639" s="354"/>
      <c r="O639" s="354"/>
      <c r="P639" s="354"/>
      <c r="Q639" s="354"/>
      <c r="R639" s="489"/>
    </row>
    <row r="640" spans="2:18" x14ac:dyDescent="0.2">
      <c r="B640" s="119"/>
      <c r="C640" s="172"/>
      <c r="D640" s="174"/>
      <c r="E640" s="273"/>
      <c r="F640" s="273"/>
      <c r="G640" s="352"/>
      <c r="H640" s="272"/>
      <c r="I640" s="143"/>
      <c r="J640" s="354"/>
      <c r="K640" s="354"/>
      <c r="L640" s="354"/>
      <c r="M640" s="354"/>
      <c r="N640" s="354"/>
      <c r="O640" s="354"/>
      <c r="P640" s="354"/>
      <c r="Q640" s="354"/>
      <c r="R640" s="489"/>
    </row>
    <row r="641" spans="1:18" x14ac:dyDescent="0.2">
      <c r="B641" s="119"/>
      <c r="C641" s="171" t="s">
        <v>241</v>
      </c>
      <c r="D641" s="481"/>
      <c r="E641" s="347"/>
      <c r="F641" s="347"/>
      <c r="G641" s="347"/>
      <c r="H641" s="340"/>
      <c r="I641" s="140"/>
      <c r="J641" s="347"/>
      <c r="K641" s="347"/>
      <c r="L641" s="347"/>
      <c r="M641" s="347"/>
      <c r="N641" s="347"/>
      <c r="O641" s="347"/>
      <c r="P641" s="347"/>
      <c r="Q641" s="351"/>
      <c r="R641" s="485"/>
    </row>
    <row r="642" spans="1:18" x14ac:dyDescent="0.2">
      <c r="B642" s="139">
        <v>9110</v>
      </c>
      <c r="C642" s="118" t="s">
        <v>228</v>
      </c>
      <c r="D642" s="481"/>
      <c r="E642" s="273">
        <f>'[2]I-A.1 to II-F'!R635</f>
        <v>0</v>
      </c>
      <c r="F642" s="347"/>
      <c r="G642" s="352">
        <f t="shared" ref="G642:G646" si="348">E642+F642</f>
        <v>0</v>
      </c>
      <c r="H642" s="272">
        <v>68</v>
      </c>
      <c r="I642" s="143" t="str">
        <f>VLOOKUP($H642,$B$1071:$Q$1194,3)</f>
        <v>A907-10</v>
      </c>
      <c r="J642" s="344">
        <f>HLOOKUP($J$1071,$B$1071:$P$1194, $H642+1)*$G642</f>
        <v>0</v>
      </c>
      <c r="K642" s="344">
        <f>HLOOKUP($K$1071,$B$1071:$P$1194, $H642+1)*$G642</f>
        <v>0</v>
      </c>
      <c r="L642" s="344">
        <f>HLOOKUP($L$1071,$B$1071:$P$1194, $H642+1)*$G642</f>
        <v>0</v>
      </c>
      <c r="M642" s="344">
        <f>HLOOKUP($M$1071,$B$1071:$P$1194, $H642+1)*$G642</f>
        <v>0</v>
      </c>
      <c r="N642" s="344">
        <f>HLOOKUP($N$1071,$B$1071:$P$1194, $H642+1)*$G642</f>
        <v>0</v>
      </c>
      <c r="O642" s="344">
        <f>HLOOKUP($O$1071,$B$1071:$P$1194, $H642+1)*$G642</f>
        <v>0</v>
      </c>
      <c r="P642" s="344">
        <f>HLOOKUP($P$1071,$B$1071:$P$1194, $H642+1)*$G642</f>
        <v>0</v>
      </c>
      <c r="Q642" s="344">
        <f>SUM(J642:P642)</f>
        <v>0</v>
      </c>
      <c r="R642" s="265">
        <f t="shared" ref="R642:R648" si="349">Q642-G642</f>
        <v>0</v>
      </c>
    </row>
    <row r="643" spans="1:18" x14ac:dyDescent="0.2">
      <c r="B643" s="139">
        <v>9120</v>
      </c>
      <c r="C643" s="118" t="s">
        <v>242</v>
      </c>
      <c r="D643" s="481"/>
      <c r="E643" s="273">
        <f>'[2]I-A.1 to II-F'!R629</f>
        <v>0</v>
      </c>
      <c r="F643" s="347"/>
      <c r="G643" s="352">
        <f t="shared" si="348"/>
        <v>0</v>
      </c>
      <c r="H643" s="272">
        <v>68</v>
      </c>
      <c r="I643" s="143" t="str">
        <f>VLOOKUP($H643,$B$1071:$Q$1194,3)</f>
        <v>A907-10</v>
      </c>
      <c r="J643" s="344">
        <f>HLOOKUP($J$1071,$B$1071:$P$1194, $H643+1)*$G643</f>
        <v>0</v>
      </c>
      <c r="K643" s="344">
        <f>HLOOKUP($K$1071,$B$1071:$P$1194, $H643+1)*$G643</f>
        <v>0</v>
      </c>
      <c r="L643" s="344">
        <f>HLOOKUP($L$1071,$B$1071:$P$1194, $H643+1)*$G643</f>
        <v>0</v>
      </c>
      <c r="M643" s="344">
        <f>HLOOKUP($M$1071,$B$1071:$P$1194, $H643+1)*$G643</f>
        <v>0</v>
      </c>
      <c r="N643" s="344">
        <f>HLOOKUP($N$1071,$B$1071:$P$1194, $H643+1)*$G643</f>
        <v>0</v>
      </c>
      <c r="O643" s="344">
        <f>HLOOKUP($O$1071,$B$1071:$P$1194, $H643+1)*$G643</f>
        <v>0</v>
      </c>
      <c r="P643" s="344">
        <f>HLOOKUP($P$1071,$B$1071:$P$1194, $H643+1)*$G643</f>
        <v>0</v>
      </c>
      <c r="Q643" s="344">
        <f>SUM(J643:P643)</f>
        <v>0</v>
      </c>
      <c r="R643" s="265">
        <f t="shared" si="349"/>
        <v>0</v>
      </c>
    </row>
    <row r="644" spans="1:18" x14ac:dyDescent="0.2">
      <c r="B644" s="139">
        <v>9130</v>
      </c>
      <c r="C644" s="118" t="s">
        <v>243</v>
      </c>
      <c r="D644" s="481"/>
      <c r="E644" s="273">
        <f>'[2]I-A.1 to II-F'!R630</f>
        <v>0</v>
      </c>
      <c r="F644" s="347"/>
      <c r="G644" s="352">
        <f t="shared" si="348"/>
        <v>0</v>
      </c>
      <c r="H644" s="272">
        <v>68</v>
      </c>
      <c r="I644" s="143" t="str">
        <f>VLOOKUP($H644,$B$1071:$Q$1194,3)</f>
        <v>A907-10</v>
      </c>
      <c r="J644" s="344">
        <f>HLOOKUP($J$1071,$B$1071:$P$1194, $H644+1)*$G644</f>
        <v>0</v>
      </c>
      <c r="K644" s="344">
        <f>HLOOKUP($K$1071,$B$1071:$P$1194, $H644+1)*$G644</f>
        <v>0</v>
      </c>
      <c r="L644" s="344">
        <f>HLOOKUP($L$1071,$B$1071:$P$1194, $H644+1)*$G644</f>
        <v>0</v>
      </c>
      <c r="M644" s="344">
        <f>HLOOKUP($M$1071,$B$1071:$P$1194, $H644+1)*$G644</f>
        <v>0</v>
      </c>
      <c r="N644" s="344">
        <f>HLOOKUP($N$1071,$B$1071:$P$1194, $H644+1)*$G644</f>
        <v>0</v>
      </c>
      <c r="O644" s="344">
        <f>HLOOKUP($O$1071,$B$1071:$P$1194, $H644+1)*$G644</f>
        <v>0</v>
      </c>
      <c r="P644" s="344">
        <f>HLOOKUP($P$1071,$B$1071:$P$1194, $H644+1)*$G644</f>
        <v>0</v>
      </c>
      <c r="Q644" s="344">
        <f>SUM(J644:P644)</f>
        <v>0</v>
      </c>
      <c r="R644" s="265">
        <f t="shared" si="349"/>
        <v>0</v>
      </c>
    </row>
    <row r="645" spans="1:18" x14ac:dyDescent="0.2">
      <c r="B645" s="139">
        <v>9160</v>
      </c>
      <c r="C645" s="118" t="s">
        <v>244</v>
      </c>
      <c r="D645" s="481"/>
      <c r="E645" s="273">
        <f>'[2]I-A.1 to II-F'!R631+'[2]I-A.1 to II-F'!R636</f>
        <v>0</v>
      </c>
      <c r="F645" s="347"/>
      <c r="G645" s="352">
        <f t="shared" si="348"/>
        <v>0</v>
      </c>
      <c r="H645" s="272">
        <v>68</v>
      </c>
      <c r="I645" s="143" t="str">
        <f>VLOOKUP($H645,$B$1071:$Q$1194,3)</f>
        <v>A907-10</v>
      </c>
      <c r="J645" s="344">
        <f>HLOOKUP($J$1071,$B$1071:$P$1194, $H645+1)*$G645</f>
        <v>0</v>
      </c>
      <c r="K645" s="344">
        <f>HLOOKUP($K$1071,$B$1071:$P$1194, $H645+1)*$G645</f>
        <v>0</v>
      </c>
      <c r="L645" s="344">
        <f>HLOOKUP($L$1071,$B$1071:$P$1194, $H645+1)*$G645</f>
        <v>0</v>
      </c>
      <c r="M645" s="344">
        <f>HLOOKUP($M$1071,$B$1071:$P$1194, $H645+1)*$G645</f>
        <v>0</v>
      </c>
      <c r="N645" s="344">
        <f>HLOOKUP($N$1071,$B$1071:$P$1194, $H645+1)*$G645</f>
        <v>0</v>
      </c>
      <c r="O645" s="344">
        <f>HLOOKUP($O$1071,$B$1071:$P$1194, $H645+1)*$G645</f>
        <v>0</v>
      </c>
      <c r="P645" s="344">
        <f>HLOOKUP($P$1071,$B$1071:$P$1194, $H645+1)*$G645</f>
        <v>0</v>
      </c>
      <c r="Q645" s="344">
        <f>SUM(J645:P645)</f>
        <v>0</v>
      </c>
      <c r="R645" s="265">
        <f t="shared" si="349"/>
        <v>0</v>
      </c>
    </row>
    <row r="646" spans="1:18" x14ac:dyDescent="0.2">
      <c r="B646" s="139">
        <v>9170</v>
      </c>
      <c r="C646" s="118" t="s">
        <v>241</v>
      </c>
      <c r="D646" s="481"/>
      <c r="E646" s="273">
        <f>'[2]I-A.1 to II-F'!R632</f>
        <v>0</v>
      </c>
      <c r="F646" s="347"/>
      <c r="G646" s="352">
        <f t="shared" si="348"/>
        <v>0</v>
      </c>
      <c r="H646" s="272">
        <v>68</v>
      </c>
      <c r="I646" s="143" t="str">
        <f>VLOOKUP($H646,$B$1071:$Q$1194,3)</f>
        <v>A907-10</v>
      </c>
      <c r="J646" s="344">
        <f>HLOOKUP($J$1071,$B$1071:$P$1194, $H646+1)*$G646</f>
        <v>0</v>
      </c>
      <c r="K646" s="344">
        <f>HLOOKUP($K$1071,$B$1071:$P$1194, $H646+1)*$G646</f>
        <v>0</v>
      </c>
      <c r="L646" s="344">
        <f>HLOOKUP($L$1071,$B$1071:$P$1194, $H646+1)*$G646</f>
        <v>0</v>
      </c>
      <c r="M646" s="344">
        <f>HLOOKUP($M$1071,$B$1071:$P$1194, $H646+1)*$G646</f>
        <v>0</v>
      </c>
      <c r="N646" s="344">
        <f>HLOOKUP($N$1071,$B$1071:$P$1194, $H646+1)*$G646</f>
        <v>0</v>
      </c>
      <c r="O646" s="344">
        <f>HLOOKUP($O$1071,$B$1071:$P$1194, $H646+1)*$G646</f>
        <v>0</v>
      </c>
      <c r="P646" s="344">
        <f>HLOOKUP($P$1071,$B$1071:$P$1194, $H646+1)*$G646</f>
        <v>0</v>
      </c>
      <c r="Q646" s="344">
        <f>SUM(J646:P646)</f>
        <v>0</v>
      </c>
      <c r="R646" s="265">
        <f t="shared" si="349"/>
        <v>0</v>
      </c>
    </row>
    <row r="647" spans="1:18" x14ac:dyDescent="0.2">
      <c r="B647" s="101"/>
      <c r="C647" s="173"/>
      <c r="D647" s="481"/>
      <c r="E647" s="347"/>
      <c r="F647" s="347"/>
      <c r="G647" s="347"/>
      <c r="H647" s="358"/>
      <c r="I647" s="359"/>
      <c r="J647" s="347"/>
      <c r="K647" s="347"/>
      <c r="L647" s="347"/>
      <c r="M647" s="347"/>
      <c r="N647" s="347"/>
      <c r="O647" s="347"/>
      <c r="P647" s="347"/>
      <c r="Q647" s="351"/>
      <c r="R647" s="485"/>
    </row>
    <row r="648" spans="1:18" x14ac:dyDescent="0.2">
      <c r="B648" s="101"/>
      <c r="C648" s="140" t="s">
        <v>245</v>
      </c>
      <c r="D648" s="481"/>
      <c r="E648" s="347">
        <f>SUM(E642:E646)</f>
        <v>0</v>
      </c>
      <c r="F648" s="347">
        <f>SUM(F642:F646)</f>
        <v>0</v>
      </c>
      <c r="G648" s="347">
        <f>SUM(G642:G646)</f>
        <v>0</v>
      </c>
      <c r="H648" s="358"/>
      <c r="I648" s="359"/>
      <c r="J648" s="347">
        <f t="shared" ref="J648:P648" si="350">SUM(J642:J646)</f>
        <v>0</v>
      </c>
      <c r="K648" s="347">
        <f t="shared" si="350"/>
        <v>0</v>
      </c>
      <c r="L648" s="347">
        <f t="shared" si="350"/>
        <v>0</v>
      </c>
      <c r="M648" s="347">
        <f t="shared" si="350"/>
        <v>0</v>
      </c>
      <c r="N648" s="347">
        <f t="shared" si="350"/>
        <v>0</v>
      </c>
      <c r="O648" s="347">
        <f t="shared" si="350"/>
        <v>0</v>
      </c>
      <c r="P648" s="347">
        <f t="shared" si="350"/>
        <v>0</v>
      </c>
      <c r="Q648" s="344">
        <f>SUM(J648:P648)</f>
        <v>0</v>
      </c>
      <c r="R648" s="265">
        <f t="shared" si="349"/>
        <v>0</v>
      </c>
    </row>
    <row r="649" spans="1:18" x14ac:dyDescent="0.2">
      <c r="B649" s="101"/>
      <c r="C649" s="173"/>
      <c r="D649" s="481"/>
      <c r="E649" s="347"/>
      <c r="F649" s="347"/>
      <c r="G649" s="347"/>
      <c r="H649" s="358"/>
      <c r="I649" s="359"/>
      <c r="J649" s="347"/>
      <c r="K649" s="347"/>
      <c r="L649" s="347"/>
      <c r="M649" s="347"/>
      <c r="N649" s="347"/>
      <c r="O649" s="347"/>
      <c r="P649" s="347"/>
      <c r="Q649" s="351"/>
      <c r="R649" s="485"/>
    </row>
    <row r="650" spans="1:18" x14ac:dyDescent="0.2">
      <c r="B650" s="101" t="s">
        <v>246</v>
      </c>
      <c r="C650" s="173"/>
      <c r="D650" s="481"/>
      <c r="E650" s="347"/>
      <c r="F650" s="347"/>
      <c r="G650" s="347"/>
      <c r="H650" s="358"/>
      <c r="I650" s="359"/>
      <c r="J650" s="347"/>
      <c r="K650" s="347"/>
      <c r="L650" s="347"/>
      <c r="M650" s="347"/>
      <c r="N650" s="347"/>
      <c r="O650" s="347"/>
      <c r="P650" s="347"/>
      <c r="Q650" s="351"/>
      <c r="R650" s="485"/>
    </row>
    <row r="651" spans="1:18" ht="13.5" thickBot="1" x14ac:dyDescent="0.25">
      <c r="B651" s="101"/>
      <c r="C651" s="173"/>
      <c r="D651" s="481"/>
      <c r="E651" s="347"/>
      <c r="F651" s="347"/>
      <c r="G651" s="350"/>
      <c r="H651" s="358"/>
      <c r="I651" s="359"/>
      <c r="J651" s="351"/>
      <c r="K651" s="351"/>
      <c r="L651" s="351"/>
      <c r="M651" s="351"/>
      <c r="N651" s="351"/>
      <c r="O651" s="351"/>
      <c r="P651" s="351"/>
      <c r="Q651" s="351"/>
      <c r="R651" s="485"/>
    </row>
    <row r="652" spans="1:18" ht="13.5" thickBot="1" x14ac:dyDescent="0.25">
      <c r="B652" s="177" t="s">
        <v>247</v>
      </c>
      <c r="C652" s="178"/>
      <c r="D652" s="491" t="s">
        <v>198</v>
      </c>
      <c r="E652" s="278">
        <f>E648+E637+E628+E617+E600+E582+E572</f>
        <v>40122.074724499689</v>
      </c>
      <c r="F652" s="278">
        <f t="shared" ref="F652:G652" si="351">F648+F637+F628+F617+F600+F582+F572</f>
        <v>0</v>
      </c>
      <c r="G652" s="278">
        <f t="shared" si="351"/>
        <v>40122.074724499689</v>
      </c>
      <c r="H652" s="381"/>
      <c r="I652" s="492"/>
      <c r="J652" s="278">
        <f t="shared" ref="J652:P652" si="352">J648+J637+J628+J617+J600+J582+J572</f>
        <v>28925.817398492298</v>
      </c>
      <c r="K652" s="278">
        <f t="shared" si="352"/>
        <v>1984.9292816782827</v>
      </c>
      <c r="L652" s="278">
        <f t="shared" si="352"/>
        <v>7225.6671919524078</v>
      </c>
      <c r="M652" s="278">
        <f t="shared" si="352"/>
        <v>1110.4723523913565</v>
      </c>
      <c r="N652" s="278">
        <f t="shared" si="352"/>
        <v>875.18849998534142</v>
      </c>
      <c r="O652" s="278">
        <f t="shared" si="352"/>
        <v>0</v>
      </c>
      <c r="P652" s="278">
        <f t="shared" si="352"/>
        <v>0</v>
      </c>
      <c r="Q652" s="393">
        <f>SUM(J652:P652)</f>
        <v>40122.074724499689</v>
      </c>
      <c r="R652" s="281">
        <f t="shared" ref="R652" si="353">Q652-G652</f>
        <v>0</v>
      </c>
    </row>
    <row r="653" spans="1:18" s="144" customFormat="1" ht="13.5" thickBot="1" x14ac:dyDescent="0.25">
      <c r="A653" s="98"/>
      <c r="E653" s="493"/>
      <c r="F653" s="493"/>
      <c r="G653" s="494"/>
      <c r="H653" s="495"/>
      <c r="I653" s="184"/>
      <c r="J653" s="184"/>
      <c r="K653" s="184"/>
      <c r="L653" s="184"/>
      <c r="M653" s="184"/>
      <c r="N653" s="184"/>
      <c r="O653" s="184"/>
      <c r="P653" s="184"/>
      <c r="Q653" s="184"/>
      <c r="R653" s="184"/>
    </row>
    <row r="654" spans="1:18" x14ac:dyDescent="0.2">
      <c r="B654" s="96" t="s">
        <v>0</v>
      </c>
      <c r="C654" s="239"/>
      <c r="D654" s="151"/>
      <c r="E654" s="423"/>
      <c r="F654" s="424"/>
      <c r="G654" s="425"/>
      <c r="H654" s="426"/>
      <c r="I654" s="150"/>
      <c r="K654" s="151"/>
      <c r="L654" s="151"/>
      <c r="M654" s="151"/>
      <c r="N654" s="151"/>
      <c r="O654" s="151"/>
      <c r="P654" s="151"/>
      <c r="Q654" s="151"/>
    </row>
    <row r="655" spans="1:18" x14ac:dyDescent="0.2">
      <c r="B655" s="102" t="s">
        <v>248</v>
      </c>
      <c r="C655" s="329"/>
      <c r="D655" s="151"/>
      <c r="E655" s="427"/>
      <c r="F655" s="427"/>
      <c r="G655" s="425"/>
      <c r="H655" s="426"/>
      <c r="I655" s="150"/>
      <c r="J655" s="151"/>
      <c r="K655" s="151"/>
      <c r="L655" s="151"/>
      <c r="M655" s="151"/>
      <c r="N655" s="151"/>
      <c r="O655" s="151"/>
      <c r="P655" s="151"/>
      <c r="Q655" s="151"/>
      <c r="R655" s="151"/>
    </row>
    <row r="656" spans="1:18" x14ac:dyDescent="0.2">
      <c r="B656" s="102" t="s">
        <v>531</v>
      </c>
      <c r="C656" s="329"/>
      <c r="D656" s="151"/>
      <c r="E656" s="427"/>
      <c r="F656" s="427"/>
      <c r="G656" s="425"/>
      <c r="H656" s="426"/>
      <c r="I656" s="150"/>
      <c r="J656" s="151"/>
      <c r="K656" s="151"/>
      <c r="L656" s="151"/>
      <c r="M656" s="151"/>
      <c r="N656" s="151"/>
      <c r="O656" s="151"/>
      <c r="P656" s="151"/>
      <c r="Q656" s="151"/>
      <c r="R656" s="151"/>
    </row>
    <row r="657" spans="2:18" ht="13.5" thickBot="1" x14ac:dyDescent="0.25">
      <c r="B657" s="103" t="s">
        <v>532</v>
      </c>
      <c r="C657" s="330"/>
      <c r="D657" s="104"/>
      <c r="E657" s="231" t="s">
        <v>539</v>
      </c>
      <c r="F657" s="231" t="s">
        <v>539</v>
      </c>
      <c r="G657" s="231" t="s">
        <v>539</v>
      </c>
      <c r="H657" s="232"/>
      <c r="J657" s="231" t="s">
        <v>539</v>
      </c>
      <c r="K657" s="231" t="s">
        <v>539</v>
      </c>
      <c r="L657" s="231" t="s">
        <v>539</v>
      </c>
      <c r="M657" s="231" t="s">
        <v>539</v>
      </c>
      <c r="N657" s="231" t="s">
        <v>539</v>
      </c>
      <c r="O657" s="231" t="s">
        <v>539</v>
      </c>
      <c r="P657" s="231" t="s">
        <v>539</v>
      </c>
      <c r="Q657" s="231" t="s">
        <v>539</v>
      </c>
      <c r="R657" s="151"/>
    </row>
    <row r="658" spans="2:18" ht="13.5" thickBot="1" x14ac:dyDescent="0.25">
      <c r="B658" s="151" t="s">
        <v>3</v>
      </c>
      <c r="C658" s="151"/>
      <c r="D658" s="105"/>
      <c r="E658" s="231"/>
      <c r="F658" s="231"/>
      <c r="G658" s="233"/>
      <c r="H658" s="232"/>
      <c r="I658" s="644" t="s">
        <v>512</v>
      </c>
      <c r="J658" s="645"/>
      <c r="K658" s="645"/>
      <c r="L658" s="645"/>
      <c r="M658" s="645"/>
      <c r="N658" s="645"/>
      <c r="O658" s="645"/>
      <c r="P658" s="645"/>
      <c r="Q658" s="646"/>
      <c r="R658" s="150"/>
    </row>
    <row r="659" spans="2:18" x14ac:dyDescent="0.2">
      <c r="B659" s="373"/>
      <c r="C659" s="373"/>
      <c r="D659" s="235"/>
      <c r="E659" s="236"/>
      <c r="F659" s="236" t="s">
        <v>513</v>
      </c>
      <c r="G659" s="237" t="s">
        <v>514</v>
      </c>
      <c r="H659" s="603"/>
      <c r="I659" s="239"/>
      <c r="J659" s="235"/>
      <c r="K659" s="240"/>
      <c r="L659" s="240"/>
      <c r="M659" s="240"/>
      <c r="N659" s="235"/>
      <c r="O659" s="240"/>
      <c r="P659" s="240"/>
      <c r="Q659" s="241"/>
      <c r="R659" s="242"/>
    </row>
    <row r="660" spans="2:18" ht="11.25" x14ac:dyDescent="0.2">
      <c r="B660" s="245" t="s">
        <v>4</v>
      </c>
      <c r="C660" s="245" t="s">
        <v>5</v>
      </c>
      <c r="D660" s="245" t="s">
        <v>6</v>
      </c>
      <c r="E660" s="246" t="s">
        <v>727</v>
      </c>
      <c r="F660" s="246" t="s">
        <v>515</v>
      </c>
      <c r="G660" s="247" t="s">
        <v>516</v>
      </c>
      <c r="H660" s="248" t="s">
        <v>517</v>
      </c>
      <c r="I660" s="249" t="s">
        <v>518</v>
      </c>
      <c r="J660" s="245" t="s">
        <v>7</v>
      </c>
      <c r="K660" s="245" t="s">
        <v>8</v>
      </c>
      <c r="L660" s="245" t="s">
        <v>8</v>
      </c>
      <c r="M660" s="245" t="s">
        <v>9</v>
      </c>
      <c r="N660" s="245" t="s">
        <v>10</v>
      </c>
      <c r="O660" s="245" t="s">
        <v>57</v>
      </c>
      <c r="P660" s="245" t="s">
        <v>57</v>
      </c>
      <c r="Q660" s="250" t="s">
        <v>519</v>
      </c>
      <c r="R660" s="292"/>
    </row>
    <row r="661" spans="2:18" ht="11.25" x14ac:dyDescent="0.2">
      <c r="B661" s="245" t="s">
        <v>11</v>
      </c>
      <c r="C661" s="245"/>
      <c r="D661" s="245" t="s">
        <v>520</v>
      </c>
      <c r="E661" s="246" t="s">
        <v>490</v>
      </c>
      <c r="F661" s="246" t="s">
        <v>827</v>
      </c>
      <c r="G661" s="247" t="s">
        <v>490</v>
      </c>
      <c r="H661" s="248" t="s">
        <v>522</v>
      </c>
      <c r="I661" s="249" t="s">
        <v>523</v>
      </c>
      <c r="J661" s="245"/>
      <c r="K661" s="252" t="s">
        <v>524</v>
      </c>
      <c r="L661" s="252" t="s">
        <v>525</v>
      </c>
      <c r="M661" s="245"/>
      <c r="N661" s="245"/>
      <c r="O661" s="245" t="s">
        <v>59</v>
      </c>
      <c r="P661" s="245" t="s">
        <v>60</v>
      </c>
      <c r="Q661" s="250" t="s">
        <v>526</v>
      </c>
      <c r="R661" s="292" t="s">
        <v>540</v>
      </c>
    </row>
    <row r="662" spans="2:18" ht="13.5" thickBot="1" x14ac:dyDescent="0.25">
      <c r="B662" s="258"/>
      <c r="C662" s="258"/>
      <c r="D662" s="253"/>
      <c r="E662" s="254"/>
      <c r="F662" s="254"/>
      <c r="G662" s="255"/>
      <c r="H662" s="608"/>
      <c r="I662" s="257" t="s">
        <v>527</v>
      </c>
      <c r="J662" s="258"/>
      <c r="K662" s="258"/>
      <c r="L662" s="259"/>
      <c r="M662" s="259"/>
      <c r="N662" s="259"/>
      <c r="O662" s="259"/>
      <c r="P662" s="259"/>
      <c r="Q662" s="260"/>
      <c r="R662" s="334"/>
    </row>
    <row r="663" spans="2:18" x14ac:dyDescent="0.2">
      <c r="B663" s="152"/>
      <c r="C663" s="152"/>
      <c r="D663" s="152"/>
      <c r="E663" s="428"/>
      <c r="F663" s="428"/>
      <c r="G663" s="429"/>
      <c r="H663" s="430"/>
      <c r="I663" s="159"/>
      <c r="J663" s="152"/>
      <c r="K663" s="152"/>
      <c r="L663" s="152"/>
      <c r="M663" s="152"/>
      <c r="N663" s="152"/>
      <c r="O663" s="152"/>
      <c r="P663" s="152"/>
      <c r="Q663" s="152"/>
      <c r="R663" s="431"/>
    </row>
    <row r="664" spans="2:18" x14ac:dyDescent="0.2">
      <c r="B664" s="101" t="s">
        <v>249</v>
      </c>
      <c r="C664" s="101"/>
      <c r="D664" s="481" t="s">
        <v>135</v>
      </c>
      <c r="E664" s="347"/>
      <c r="F664" s="347"/>
      <c r="G664" s="350"/>
      <c r="H664" s="340"/>
      <c r="I664" s="359"/>
      <c r="J664" s="351"/>
      <c r="K664" s="351"/>
      <c r="L664" s="351"/>
      <c r="M664" s="351"/>
      <c r="N664" s="140"/>
      <c r="O664" s="140"/>
      <c r="P664" s="140"/>
      <c r="Q664" s="140"/>
      <c r="R664" s="483"/>
    </row>
    <row r="665" spans="2:18" x14ac:dyDescent="0.2">
      <c r="B665" s="139">
        <v>9200</v>
      </c>
      <c r="C665" s="119" t="s">
        <v>250</v>
      </c>
      <c r="D665" s="174"/>
      <c r="E665" s="273">
        <f>'[2]I-A.1 to II-F'!R656</f>
        <v>-8.0340245710030711</v>
      </c>
      <c r="F665" s="273"/>
      <c r="G665" s="352">
        <f t="shared" ref="G665:G675" si="354">E665+F665</f>
        <v>-8.0340245710030711</v>
      </c>
      <c r="H665" s="272">
        <v>74</v>
      </c>
      <c r="I665" s="143" t="str">
        <f t="shared" ref="I665:I675" si="355">VLOOKUP($H665,$B$1071:$Q$1194,3)</f>
        <v>MOMXAG</v>
      </c>
      <c r="J665" s="344">
        <f t="shared" ref="J665:J675" si="356">HLOOKUP($J$1071,$B$1071:$P$1194, $H665+1)*$G665</f>
        <v>-5.792091493562042</v>
      </c>
      <c r="K665" s="344">
        <f t="shared" ref="K665:K675" si="357">HLOOKUP($K$1071,$B$1071:$P$1194, $H665+1)*$G665</f>
        <v>-0.39746126615354521</v>
      </c>
      <c r="L665" s="344">
        <f t="shared" ref="L665:L675" si="358">HLOOKUP($L$1071,$B$1071:$P$1194, $H665+1)*$G665</f>
        <v>-1.4468640557759762</v>
      </c>
      <c r="M665" s="344">
        <f t="shared" ref="M665:M675" si="359">HLOOKUP($M$1071,$B$1071:$P$1194, $H665+1)*$G665</f>
        <v>-0.22236043937887334</v>
      </c>
      <c r="N665" s="344">
        <f t="shared" ref="N665:N675" si="360">HLOOKUP($N$1071,$B$1071:$P$1194, $H665+1)*$G665</f>
        <v>-0.17524731613263381</v>
      </c>
      <c r="O665" s="344">
        <f t="shared" ref="O665:O675" si="361">HLOOKUP($O$1071,$B$1071:$P$1194, $H665+1)*$G665</f>
        <v>0</v>
      </c>
      <c r="P665" s="344">
        <f t="shared" ref="P665:P675" si="362">HLOOKUP($P$1071,$B$1071:$P$1194, $H665+1)*$G665</f>
        <v>0</v>
      </c>
      <c r="Q665" s="344">
        <f>SUM(J665:P665)</f>
        <v>-8.0340245710030711</v>
      </c>
      <c r="R665" s="265">
        <f t="shared" ref="R665:R683" si="363">Q665-G665</f>
        <v>0</v>
      </c>
    </row>
    <row r="666" spans="2:18" x14ac:dyDescent="0.2">
      <c r="B666" s="139">
        <v>9210</v>
      </c>
      <c r="C666" s="119" t="s">
        <v>251</v>
      </c>
      <c r="D666" s="174"/>
      <c r="E666" s="273">
        <f>'[2]I-A.1 to II-F'!R657</f>
        <v>182.71529897579148</v>
      </c>
      <c r="F666" s="273"/>
      <c r="G666" s="352">
        <f t="shared" si="354"/>
        <v>182.71529897579148</v>
      </c>
      <c r="H666" s="272">
        <v>74</v>
      </c>
      <c r="I666" s="143" t="str">
        <f t="shared" si="355"/>
        <v>MOMXAG</v>
      </c>
      <c r="J666" s="344">
        <f t="shared" si="356"/>
        <v>131.72771872780007</v>
      </c>
      <c r="K666" s="344">
        <f t="shared" si="357"/>
        <v>9.0393368149077684</v>
      </c>
      <c r="L666" s="344">
        <f t="shared" si="358"/>
        <v>32.905575056690061</v>
      </c>
      <c r="M666" s="344">
        <f t="shared" si="359"/>
        <v>5.0570736748974863</v>
      </c>
      <c r="N666" s="344">
        <f t="shared" si="360"/>
        <v>3.9855947014960895</v>
      </c>
      <c r="O666" s="344">
        <f t="shared" si="361"/>
        <v>0</v>
      </c>
      <c r="P666" s="344">
        <f t="shared" si="362"/>
        <v>0</v>
      </c>
      <c r="Q666" s="344">
        <f t="shared" ref="Q666:Q683" si="364">SUM(J666:P666)</f>
        <v>182.71529897579146</v>
      </c>
      <c r="R666" s="265">
        <f t="shared" si="363"/>
        <v>0</v>
      </c>
    </row>
    <row r="667" spans="2:18" x14ac:dyDescent="0.2">
      <c r="B667" s="139">
        <v>9230</v>
      </c>
      <c r="C667" s="141" t="s">
        <v>252</v>
      </c>
      <c r="D667" s="174"/>
      <c r="E667" s="273">
        <f>'[2]I-A.1 to II-F'!R658</f>
        <v>85.766575839296948</v>
      </c>
      <c r="F667" s="273"/>
      <c r="G667" s="352">
        <f t="shared" si="354"/>
        <v>85.766575839296948</v>
      </c>
      <c r="H667" s="272">
        <v>74</v>
      </c>
      <c r="I667" s="143" t="str">
        <f t="shared" si="355"/>
        <v>MOMXAG</v>
      </c>
      <c r="J667" s="344">
        <f t="shared" si="356"/>
        <v>61.833001624578394</v>
      </c>
      <c r="K667" s="344">
        <f t="shared" si="357"/>
        <v>4.2430654182683094</v>
      </c>
      <c r="L667" s="344">
        <f t="shared" si="358"/>
        <v>15.445879542956105</v>
      </c>
      <c r="M667" s="344">
        <f t="shared" si="359"/>
        <v>2.3737907843200001</v>
      </c>
      <c r="N667" s="344">
        <f t="shared" si="360"/>
        <v>1.8708384691741367</v>
      </c>
      <c r="O667" s="344">
        <f t="shared" si="361"/>
        <v>0</v>
      </c>
      <c r="P667" s="344">
        <f t="shared" si="362"/>
        <v>0</v>
      </c>
      <c r="Q667" s="344">
        <f t="shared" si="364"/>
        <v>85.766575839296934</v>
      </c>
      <c r="R667" s="265">
        <f t="shared" si="363"/>
        <v>0</v>
      </c>
    </row>
    <row r="668" spans="2:18" x14ac:dyDescent="0.2">
      <c r="B668" s="139">
        <v>9240</v>
      </c>
      <c r="C668" s="119" t="s">
        <v>253</v>
      </c>
      <c r="D668" s="174"/>
      <c r="E668" s="273">
        <f>'[2]I-A.1 to II-F'!R659</f>
        <v>273.609734515328</v>
      </c>
      <c r="F668" s="273"/>
      <c r="G668" s="352">
        <f t="shared" si="354"/>
        <v>273.609734515328</v>
      </c>
      <c r="H668" s="272">
        <v>44</v>
      </c>
      <c r="I668" s="143" t="str">
        <f t="shared" si="355"/>
        <v>METPLT</v>
      </c>
      <c r="J668" s="344">
        <f t="shared" si="356"/>
        <v>167.99626963588059</v>
      </c>
      <c r="K668" s="344">
        <f t="shared" si="357"/>
        <v>16.366698604702943</v>
      </c>
      <c r="L668" s="344">
        <f t="shared" si="358"/>
        <v>62.264704515309106</v>
      </c>
      <c r="M668" s="344">
        <f t="shared" si="359"/>
        <v>10.080826301551548</v>
      </c>
      <c r="N668" s="344">
        <f t="shared" si="360"/>
        <v>16.901235457883811</v>
      </c>
      <c r="O668" s="344">
        <f t="shared" si="361"/>
        <v>0</v>
      </c>
      <c r="P668" s="344">
        <f t="shared" si="362"/>
        <v>0</v>
      </c>
      <c r="Q668" s="344">
        <f t="shared" si="364"/>
        <v>273.609734515328</v>
      </c>
      <c r="R668" s="265">
        <f t="shared" si="363"/>
        <v>0</v>
      </c>
    </row>
    <row r="669" spans="2:18" x14ac:dyDescent="0.2">
      <c r="B669" s="139">
        <v>9250</v>
      </c>
      <c r="C669" s="119" t="s">
        <v>254</v>
      </c>
      <c r="D669" s="174"/>
      <c r="E669" s="273">
        <f>'[2]I-A.1 to II-F'!R660</f>
        <v>30.561781374163616</v>
      </c>
      <c r="F669" s="273"/>
      <c r="G669" s="352">
        <f t="shared" si="354"/>
        <v>30.561781374163616</v>
      </c>
      <c r="H669" s="272">
        <v>74</v>
      </c>
      <c r="I669" s="143" t="str">
        <f t="shared" si="355"/>
        <v>MOMXAG</v>
      </c>
      <c r="J669" s="344">
        <f t="shared" si="356"/>
        <v>22.033369746502395</v>
      </c>
      <c r="K669" s="344">
        <f t="shared" si="357"/>
        <v>1.5119600660327956</v>
      </c>
      <c r="L669" s="344">
        <f t="shared" si="358"/>
        <v>5.5039342436614209</v>
      </c>
      <c r="M669" s="344">
        <f t="shared" si="359"/>
        <v>0.84586885122155187</v>
      </c>
      <c r="N669" s="344">
        <f t="shared" si="360"/>
        <v>0.66664846674545275</v>
      </c>
      <c r="O669" s="344">
        <f t="shared" si="361"/>
        <v>0</v>
      </c>
      <c r="P669" s="344">
        <f t="shared" si="362"/>
        <v>0</v>
      </c>
      <c r="Q669" s="344">
        <f t="shared" si="364"/>
        <v>30.561781374163619</v>
      </c>
      <c r="R669" s="265">
        <f t="shared" si="363"/>
        <v>0</v>
      </c>
    </row>
    <row r="670" spans="2:18" x14ac:dyDescent="0.2">
      <c r="B670" s="139">
        <v>9260</v>
      </c>
      <c r="C670" s="119" t="s">
        <v>255</v>
      </c>
      <c r="D670" s="174"/>
      <c r="E670" s="273">
        <f>'[2]I-A.1 to II-F'!R661</f>
        <v>88.32676037879169</v>
      </c>
      <c r="F670" s="273"/>
      <c r="G670" s="352">
        <f t="shared" si="354"/>
        <v>88.32676037879169</v>
      </c>
      <c r="H670" s="272">
        <v>74</v>
      </c>
      <c r="I670" s="143" t="str">
        <f t="shared" si="355"/>
        <v>MOMXAG</v>
      </c>
      <c r="J670" s="344">
        <f t="shared" si="356"/>
        <v>63.678754392957728</v>
      </c>
      <c r="K670" s="344">
        <f t="shared" si="357"/>
        <v>4.3697235059628641</v>
      </c>
      <c r="L670" s="344">
        <f t="shared" si="358"/>
        <v>15.906948457248189</v>
      </c>
      <c r="M670" s="344">
        <f t="shared" si="359"/>
        <v>2.4446498853921756</v>
      </c>
      <c r="N670" s="344">
        <f t="shared" si="360"/>
        <v>1.9266841372307255</v>
      </c>
      <c r="O670" s="344">
        <f t="shared" si="361"/>
        <v>0</v>
      </c>
      <c r="P670" s="344">
        <f t="shared" si="362"/>
        <v>0</v>
      </c>
      <c r="Q670" s="344">
        <f t="shared" si="364"/>
        <v>88.32676037879169</v>
      </c>
      <c r="R670" s="265">
        <f t="shared" si="363"/>
        <v>0</v>
      </c>
    </row>
    <row r="671" spans="2:18" x14ac:dyDescent="0.2">
      <c r="B671" s="139">
        <v>9280</v>
      </c>
      <c r="C671" s="119" t="s">
        <v>256</v>
      </c>
      <c r="D671" s="174"/>
      <c r="E671" s="273">
        <f>'[2]I-A.1 to II-F'!R662</f>
        <v>0</v>
      </c>
      <c r="F671" s="273"/>
      <c r="G671" s="352">
        <f t="shared" si="354"/>
        <v>0</v>
      </c>
      <c r="H671" s="272">
        <v>74</v>
      </c>
      <c r="I671" s="143" t="str">
        <f t="shared" si="355"/>
        <v>MOMXAG</v>
      </c>
      <c r="J671" s="344">
        <f t="shared" si="356"/>
        <v>0</v>
      </c>
      <c r="K671" s="344">
        <f t="shared" si="357"/>
        <v>0</v>
      </c>
      <c r="L671" s="344">
        <f t="shared" si="358"/>
        <v>0</v>
      </c>
      <c r="M671" s="344">
        <f t="shared" si="359"/>
        <v>0</v>
      </c>
      <c r="N671" s="344">
        <f t="shared" si="360"/>
        <v>0</v>
      </c>
      <c r="O671" s="344">
        <f t="shared" si="361"/>
        <v>0</v>
      </c>
      <c r="P671" s="344">
        <f t="shared" si="362"/>
        <v>0</v>
      </c>
      <c r="Q671" s="344">
        <f t="shared" si="364"/>
        <v>0</v>
      </c>
      <c r="R671" s="265">
        <f t="shared" si="363"/>
        <v>0</v>
      </c>
    </row>
    <row r="672" spans="2:18" x14ac:dyDescent="0.2">
      <c r="B672" s="139">
        <v>9301</v>
      </c>
      <c r="C672" s="119" t="s">
        <v>257</v>
      </c>
      <c r="D672" s="174"/>
      <c r="E672" s="273">
        <f>'[2]I-A.1 to II-F'!R663</f>
        <v>0</v>
      </c>
      <c r="F672" s="273"/>
      <c r="G672" s="352">
        <f t="shared" si="354"/>
        <v>0</v>
      </c>
      <c r="H672" s="272">
        <v>74</v>
      </c>
      <c r="I672" s="143" t="str">
        <f t="shared" si="355"/>
        <v>MOMXAG</v>
      </c>
      <c r="J672" s="344">
        <f t="shared" si="356"/>
        <v>0</v>
      </c>
      <c r="K672" s="344">
        <f t="shared" si="357"/>
        <v>0</v>
      </c>
      <c r="L672" s="344">
        <f t="shared" si="358"/>
        <v>0</v>
      </c>
      <c r="M672" s="344">
        <f t="shared" si="359"/>
        <v>0</v>
      </c>
      <c r="N672" s="344">
        <f t="shared" si="360"/>
        <v>0</v>
      </c>
      <c r="O672" s="344">
        <f t="shared" si="361"/>
        <v>0</v>
      </c>
      <c r="P672" s="344">
        <f t="shared" si="362"/>
        <v>0</v>
      </c>
      <c r="Q672" s="344">
        <f t="shared" si="364"/>
        <v>0</v>
      </c>
      <c r="R672" s="265">
        <f t="shared" si="363"/>
        <v>0</v>
      </c>
    </row>
    <row r="673" spans="2:18" x14ac:dyDescent="0.2">
      <c r="B673" s="139">
        <v>9302</v>
      </c>
      <c r="C673" s="119" t="s">
        <v>258</v>
      </c>
      <c r="D673" s="174"/>
      <c r="E673" s="273">
        <f>'[2]I-A.1 to II-F'!R664</f>
        <v>4671.2155886843539</v>
      </c>
      <c r="F673" s="273"/>
      <c r="G673" s="352">
        <f t="shared" si="354"/>
        <v>4671.2155886843539</v>
      </c>
      <c r="H673" s="272">
        <v>74</v>
      </c>
      <c r="I673" s="143" t="str">
        <f t="shared" si="355"/>
        <v>MOMXAG</v>
      </c>
      <c r="J673" s="344">
        <f t="shared" si="356"/>
        <v>3367.6904814886593</v>
      </c>
      <c r="K673" s="344">
        <f t="shared" si="357"/>
        <v>231.09554195984441</v>
      </c>
      <c r="L673" s="344">
        <f t="shared" si="358"/>
        <v>841.24885010203252</v>
      </c>
      <c r="M673" s="344">
        <f t="shared" si="359"/>
        <v>129.28682773540629</v>
      </c>
      <c r="N673" s="344">
        <f t="shared" si="360"/>
        <v>101.893887398411</v>
      </c>
      <c r="O673" s="344">
        <f t="shared" si="361"/>
        <v>0</v>
      </c>
      <c r="P673" s="344">
        <f t="shared" si="362"/>
        <v>0</v>
      </c>
      <c r="Q673" s="344">
        <f t="shared" si="364"/>
        <v>4671.215588684353</v>
      </c>
      <c r="R673" s="265">
        <f t="shared" si="363"/>
        <v>0</v>
      </c>
    </row>
    <row r="674" spans="2:18" x14ac:dyDescent="0.2">
      <c r="B674" s="139">
        <v>9310</v>
      </c>
      <c r="C674" s="119" t="s">
        <v>200</v>
      </c>
      <c r="D674" s="174"/>
      <c r="E674" s="273">
        <f>'[2]I-A.1 to II-F'!R665</f>
        <v>1099.6914147664734</v>
      </c>
      <c r="F674" s="273"/>
      <c r="G674" s="352">
        <f t="shared" si="354"/>
        <v>1099.6914147664734</v>
      </c>
      <c r="H674" s="272">
        <v>74</v>
      </c>
      <c r="I674" s="143" t="str">
        <f t="shared" si="355"/>
        <v>MOMXAG</v>
      </c>
      <c r="J674" s="344">
        <f t="shared" si="356"/>
        <v>792.81725276287591</v>
      </c>
      <c r="K674" s="344">
        <f t="shared" si="357"/>
        <v>54.404207782587683</v>
      </c>
      <c r="L674" s="344">
        <f t="shared" si="358"/>
        <v>198.04569508210841</v>
      </c>
      <c r="M674" s="344">
        <f t="shared" si="359"/>
        <v>30.436534517359316</v>
      </c>
      <c r="N674" s="344">
        <f t="shared" si="360"/>
        <v>23.987724621541965</v>
      </c>
      <c r="O674" s="344">
        <f t="shared" si="361"/>
        <v>0</v>
      </c>
      <c r="P674" s="344">
        <f t="shared" si="362"/>
        <v>0</v>
      </c>
      <c r="Q674" s="344">
        <f t="shared" si="364"/>
        <v>1099.6914147664734</v>
      </c>
      <c r="R674" s="265">
        <f t="shared" si="363"/>
        <v>0</v>
      </c>
    </row>
    <row r="675" spans="2:18" x14ac:dyDescent="0.2">
      <c r="B675" s="139">
        <v>9350</v>
      </c>
      <c r="C675" s="119" t="s">
        <v>259</v>
      </c>
      <c r="D675" s="174"/>
      <c r="E675" s="273">
        <f>'[2]I-A.1 to II-F'!R666</f>
        <v>143.38289517479899</v>
      </c>
      <c r="F675" s="273"/>
      <c r="G675" s="352">
        <f t="shared" si="354"/>
        <v>143.38289517479899</v>
      </c>
      <c r="H675" s="272">
        <v>74</v>
      </c>
      <c r="I675" s="143" t="str">
        <f t="shared" si="355"/>
        <v>MOMXAG</v>
      </c>
      <c r="J675" s="344">
        <f t="shared" si="356"/>
        <v>103.37121079535889</v>
      </c>
      <c r="K675" s="344">
        <f t="shared" si="357"/>
        <v>7.0934743299921719</v>
      </c>
      <c r="L675" s="344">
        <f t="shared" si="358"/>
        <v>25.822121330108143</v>
      </c>
      <c r="M675" s="344">
        <f t="shared" si="359"/>
        <v>3.9684573141033592</v>
      </c>
      <c r="N675" s="344">
        <f t="shared" si="360"/>
        <v>3.127631405236424</v>
      </c>
      <c r="O675" s="344">
        <f t="shared" si="361"/>
        <v>0</v>
      </c>
      <c r="P675" s="344">
        <f t="shared" si="362"/>
        <v>0</v>
      </c>
      <c r="Q675" s="344">
        <f t="shared" si="364"/>
        <v>143.38289517479899</v>
      </c>
      <c r="R675" s="265">
        <f t="shared" si="363"/>
        <v>0</v>
      </c>
    </row>
    <row r="676" spans="2:18" ht="13.5" thickBot="1" x14ac:dyDescent="0.25">
      <c r="B676" s="119"/>
      <c r="C676" s="119"/>
      <c r="D676" s="174"/>
      <c r="E676" s="273"/>
      <c r="F676" s="273"/>
      <c r="G676" s="352"/>
      <c r="H676" s="272"/>
      <c r="I676" s="143"/>
      <c r="J676" s="354"/>
      <c r="K676" s="354"/>
      <c r="L676" s="354"/>
      <c r="M676" s="354"/>
      <c r="N676" s="354"/>
      <c r="O676" s="354"/>
      <c r="P676" s="354"/>
      <c r="Q676" s="354"/>
      <c r="R676" s="489"/>
    </row>
    <row r="677" spans="2:18" ht="13.5" thickBot="1" x14ac:dyDescent="0.25">
      <c r="B677" s="177" t="s">
        <v>260</v>
      </c>
      <c r="C677" s="496"/>
      <c r="D677" s="491" t="s">
        <v>135</v>
      </c>
      <c r="E677" s="497">
        <f>SUM(E665:E675)</f>
        <v>6567.2360251379951</v>
      </c>
      <c r="F677" s="497">
        <f t="shared" ref="F677:G677" si="365">SUM(F665:F675)</f>
        <v>0</v>
      </c>
      <c r="G677" s="497">
        <f t="shared" si="365"/>
        <v>6567.2360251379951</v>
      </c>
      <c r="H677" s="498"/>
      <c r="I677" s="280"/>
      <c r="J677" s="278">
        <f t="shared" ref="J677:P677" si="366">SUM(J665:J675)</f>
        <v>4705.355967681051</v>
      </c>
      <c r="K677" s="278">
        <f t="shared" si="366"/>
        <v>327.72654721614538</v>
      </c>
      <c r="L677" s="278">
        <f t="shared" si="366"/>
        <v>1195.6968442743378</v>
      </c>
      <c r="M677" s="278">
        <f t="shared" si="366"/>
        <v>184.27166862487286</v>
      </c>
      <c r="N677" s="278">
        <f t="shared" si="366"/>
        <v>154.18499734158698</v>
      </c>
      <c r="O677" s="278">
        <f t="shared" si="366"/>
        <v>0</v>
      </c>
      <c r="P677" s="278">
        <f t="shared" si="366"/>
        <v>0</v>
      </c>
      <c r="Q677" s="393">
        <f t="shared" si="364"/>
        <v>6567.2360251379951</v>
      </c>
      <c r="R677" s="265">
        <f t="shared" si="363"/>
        <v>0</v>
      </c>
    </row>
    <row r="678" spans="2:18" ht="13.5" thickBot="1" x14ac:dyDescent="0.25">
      <c r="B678" s="119"/>
      <c r="C678" s="97"/>
      <c r="D678" s="481"/>
      <c r="E678" s="499"/>
      <c r="F678" s="499"/>
      <c r="G678" s="499"/>
      <c r="H678" s="358"/>
      <c r="I678" s="137"/>
      <c r="J678" s="116"/>
      <c r="K678" s="116"/>
      <c r="L678" s="116"/>
      <c r="M678" s="116"/>
      <c r="N678" s="116"/>
      <c r="O678" s="116"/>
      <c r="P678" s="116"/>
      <c r="Q678" s="116"/>
      <c r="R678" s="500"/>
    </row>
    <row r="679" spans="2:18" ht="13.5" thickBot="1" x14ac:dyDescent="0.25">
      <c r="B679" s="177" t="s">
        <v>261</v>
      </c>
      <c r="C679" s="496"/>
      <c r="D679" s="491" t="s">
        <v>262</v>
      </c>
      <c r="E679" s="497">
        <f>E677+E652</f>
        <v>46689.310749637683</v>
      </c>
      <c r="F679" s="497">
        <f t="shared" ref="F679:G679" si="367">F677+F652</f>
        <v>0</v>
      </c>
      <c r="G679" s="497">
        <f t="shared" si="367"/>
        <v>46689.310749637683</v>
      </c>
      <c r="H679" s="498"/>
      <c r="I679" s="202"/>
      <c r="J679" s="501">
        <f t="shared" ref="J679:P679" si="368">J677+J652</f>
        <v>33631.173366173345</v>
      </c>
      <c r="K679" s="501">
        <f t="shared" si="368"/>
        <v>2312.6558288944279</v>
      </c>
      <c r="L679" s="501">
        <f t="shared" si="368"/>
        <v>8421.3640362267452</v>
      </c>
      <c r="M679" s="501">
        <f t="shared" si="368"/>
        <v>1294.7440210162295</v>
      </c>
      <c r="N679" s="501">
        <f t="shared" si="368"/>
        <v>1029.3734973269284</v>
      </c>
      <c r="O679" s="501">
        <f t="shared" si="368"/>
        <v>0</v>
      </c>
      <c r="P679" s="501">
        <f t="shared" si="368"/>
        <v>0</v>
      </c>
      <c r="Q679" s="393">
        <f t="shared" si="364"/>
        <v>46689.310749637683</v>
      </c>
      <c r="R679" s="265">
        <f t="shared" si="363"/>
        <v>0</v>
      </c>
    </row>
    <row r="680" spans="2:18" ht="13.5" thickBot="1" x14ac:dyDescent="0.25">
      <c r="B680" s="101"/>
      <c r="C680" s="101"/>
      <c r="D680" s="481"/>
      <c r="E680" s="499"/>
      <c r="F680" s="499"/>
      <c r="G680" s="499"/>
      <c r="H680" s="340"/>
      <c r="I680" s="357"/>
      <c r="J680" s="116"/>
      <c r="K680" s="116"/>
      <c r="L680" s="116"/>
      <c r="M680" s="116"/>
      <c r="N680" s="101"/>
      <c r="O680" s="101"/>
      <c r="P680" s="101"/>
      <c r="Q680" s="101"/>
      <c r="R680" s="341"/>
    </row>
    <row r="681" spans="2:18" ht="13.5" thickBot="1" x14ac:dyDescent="0.25">
      <c r="B681" s="204" t="s">
        <v>263</v>
      </c>
      <c r="C681" s="203"/>
      <c r="D681" s="491"/>
      <c r="E681" s="497">
        <f>E652-E568</f>
        <v>40122.074724499689</v>
      </c>
      <c r="F681" s="497">
        <f t="shared" ref="F681:G681" si="369">F652-F568</f>
        <v>0</v>
      </c>
      <c r="G681" s="497">
        <f t="shared" si="369"/>
        <v>40122.074724499689</v>
      </c>
      <c r="H681" s="381"/>
      <c r="I681" s="277"/>
      <c r="J681" s="501">
        <f t="shared" ref="J681:P681" si="370">J652-J568</f>
        <v>28925.817398492298</v>
      </c>
      <c r="K681" s="501">
        <f t="shared" si="370"/>
        <v>1984.9292816782827</v>
      </c>
      <c r="L681" s="501">
        <f t="shared" si="370"/>
        <v>7225.6671919524078</v>
      </c>
      <c r="M681" s="501">
        <f t="shared" si="370"/>
        <v>1110.4723523913565</v>
      </c>
      <c r="N681" s="501">
        <f t="shared" si="370"/>
        <v>875.18849998534142</v>
      </c>
      <c r="O681" s="501">
        <f t="shared" si="370"/>
        <v>0</v>
      </c>
      <c r="P681" s="501">
        <f t="shared" si="370"/>
        <v>0</v>
      </c>
      <c r="Q681" s="393">
        <f t="shared" si="364"/>
        <v>40122.074724499689</v>
      </c>
      <c r="R681" s="265">
        <f t="shared" si="363"/>
        <v>0</v>
      </c>
    </row>
    <row r="682" spans="2:18" ht="13.5" thickBot="1" x14ac:dyDescent="0.25">
      <c r="B682" s="101"/>
      <c r="C682" s="101"/>
      <c r="D682" s="481"/>
      <c r="E682" s="499"/>
      <c r="F682" s="499"/>
      <c r="G682" s="499"/>
      <c r="H682" s="340"/>
      <c r="I682" s="357"/>
      <c r="J682" s="116"/>
      <c r="K682" s="116"/>
      <c r="L682" s="116"/>
      <c r="M682" s="116"/>
      <c r="N682" s="101"/>
      <c r="O682" s="101"/>
      <c r="P682" s="101"/>
      <c r="Q682" s="101"/>
      <c r="R682" s="341"/>
    </row>
    <row r="683" spans="2:18" ht="13.5" thickBot="1" x14ac:dyDescent="0.25">
      <c r="B683" s="177" t="s">
        <v>263</v>
      </c>
      <c r="C683" s="496"/>
      <c r="D683" s="491"/>
      <c r="E683" s="497">
        <f>E679-E568</f>
        <v>46689.310749637683</v>
      </c>
      <c r="F683" s="497">
        <f t="shared" ref="F683:G683" si="371">F679-F568</f>
        <v>0</v>
      </c>
      <c r="G683" s="497">
        <f t="shared" si="371"/>
        <v>46689.310749637683</v>
      </c>
      <c r="H683" s="381"/>
      <c r="I683" s="277"/>
      <c r="J683" s="501">
        <f t="shared" ref="J683:P683" si="372">J679-J568</f>
        <v>33631.173366173345</v>
      </c>
      <c r="K683" s="501">
        <f t="shared" si="372"/>
        <v>2312.6558288944279</v>
      </c>
      <c r="L683" s="501">
        <f t="shared" si="372"/>
        <v>8421.3640362267452</v>
      </c>
      <c r="M683" s="501">
        <f t="shared" si="372"/>
        <v>1294.7440210162295</v>
      </c>
      <c r="N683" s="501">
        <f t="shared" si="372"/>
        <v>1029.3734973269284</v>
      </c>
      <c r="O683" s="501">
        <f t="shared" si="372"/>
        <v>0</v>
      </c>
      <c r="P683" s="501">
        <f t="shared" si="372"/>
        <v>0</v>
      </c>
      <c r="Q683" s="393">
        <f t="shared" si="364"/>
        <v>46689.310749637683</v>
      </c>
      <c r="R683" s="281">
        <f t="shared" si="363"/>
        <v>0</v>
      </c>
    </row>
    <row r="684" spans="2:18" ht="15" customHeight="1" thickBot="1" x14ac:dyDescent="0.25">
      <c r="B684" s="101"/>
      <c r="C684" s="101"/>
      <c r="D684" s="481"/>
      <c r="E684" s="419"/>
      <c r="F684" s="419"/>
      <c r="G684" s="420"/>
      <c r="H684" s="340"/>
      <c r="I684" s="357"/>
      <c r="J684" s="116"/>
      <c r="K684" s="116"/>
      <c r="L684" s="116"/>
      <c r="M684" s="116"/>
      <c r="N684" s="101"/>
      <c r="O684" s="101"/>
      <c r="P684" s="101"/>
      <c r="Q684" s="101"/>
      <c r="R684" s="101"/>
    </row>
    <row r="685" spans="2:18" x14ac:dyDescent="0.2">
      <c r="B685" s="96" t="s">
        <v>0</v>
      </c>
      <c r="C685" s="239"/>
      <c r="D685" s="151"/>
      <c r="E685" s="423"/>
      <c r="F685" s="424"/>
      <c r="G685" s="425"/>
      <c r="H685" s="426"/>
      <c r="I685" s="150"/>
      <c r="K685" s="151"/>
      <c r="L685" s="151"/>
      <c r="M685" s="151"/>
      <c r="N685" s="151"/>
      <c r="O685" s="151"/>
      <c r="P685" s="151"/>
      <c r="Q685" s="151"/>
    </row>
    <row r="686" spans="2:18" x14ac:dyDescent="0.2">
      <c r="B686" s="102" t="s">
        <v>123</v>
      </c>
      <c r="C686" s="329"/>
      <c r="D686" s="151"/>
      <c r="E686" s="427"/>
      <c r="F686" s="427"/>
      <c r="G686" s="425"/>
      <c r="H686" s="426"/>
      <c r="I686" s="150"/>
      <c r="J686" s="151"/>
      <c r="K686" s="151"/>
      <c r="L686" s="151"/>
      <c r="M686" s="151"/>
      <c r="N686" s="151"/>
      <c r="O686" s="151"/>
      <c r="P686" s="151"/>
      <c r="Q686" s="151"/>
      <c r="R686" s="151"/>
    </row>
    <row r="687" spans="2:18" x14ac:dyDescent="0.2">
      <c r="B687" s="102" t="s">
        <v>531</v>
      </c>
      <c r="C687" s="329"/>
      <c r="D687" s="151"/>
      <c r="E687" s="427"/>
      <c r="F687" s="427"/>
      <c r="G687" s="425"/>
      <c r="H687" s="426"/>
      <c r="I687" s="150"/>
      <c r="J687" s="151"/>
      <c r="K687" s="151"/>
      <c r="L687" s="151"/>
      <c r="M687" s="151"/>
      <c r="N687" s="151"/>
      <c r="O687" s="151"/>
      <c r="P687" s="151"/>
      <c r="Q687" s="151"/>
      <c r="R687" s="151"/>
    </row>
    <row r="688" spans="2:18" ht="13.5" thickBot="1" x14ac:dyDescent="0.25">
      <c r="B688" s="103" t="s">
        <v>532</v>
      </c>
      <c r="C688" s="330"/>
      <c r="D688" s="104"/>
      <c r="E688" s="231" t="s">
        <v>539</v>
      </c>
      <c r="F688" s="231" t="s">
        <v>539</v>
      </c>
      <c r="G688" s="231" t="s">
        <v>539</v>
      </c>
      <c r="H688" s="232"/>
      <c r="J688" s="231" t="s">
        <v>539</v>
      </c>
      <c r="K688" s="231" t="s">
        <v>539</v>
      </c>
      <c r="L688" s="231" t="s">
        <v>539</v>
      </c>
      <c r="M688" s="231" t="s">
        <v>539</v>
      </c>
      <c r="N688" s="231" t="s">
        <v>539</v>
      </c>
      <c r="O688" s="231" t="s">
        <v>539</v>
      </c>
      <c r="P688" s="231" t="s">
        <v>539</v>
      </c>
      <c r="Q688" s="231" t="s">
        <v>539</v>
      </c>
      <c r="R688" s="151"/>
    </row>
    <row r="689" spans="2:18" ht="13.5" thickBot="1" x14ac:dyDescent="0.25">
      <c r="B689" s="151" t="s">
        <v>3</v>
      </c>
      <c r="C689" s="151"/>
      <c r="D689" s="105"/>
      <c r="E689" s="231"/>
      <c r="F689" s="231"/>
      <c r="G689" s="233"/>
      <c r="H689" s="232"/>
      <c r="I689" s="644" t="s">
        <v>512</v>
      </c>
      <c r="J689" s="645"/>
      <c r="K689" s="645"/>
      <c r="L689" s="645"/>
      <c r="M689" s="645"/>
      <c r="N689" s="645"/>
      <c r="O689" s="645"/>
      <c r="P689" s="645"/>
      <c r="Q689" s="646"/>
      <c r="R689" s="150"/>
    </row>
    <row r="690" spans="2:18" x14ac:dyDescent="0.2">
      <c r="B690" s="373"/>
      <c r="C690" s="373"/>
      <c r="D690" s="235"/>
      <c r="E690" s="236"/>
      <c r="F690" s="236" t="s">
        <v>513</v>
      </c>
      <c r="G690" s="237" t="s">
        <v>514</v>
      </c>
      <c r="H690" s="603"/>
      <c r="I690" s="239"/>
      <c r="J690" s="235"/>
      <c r="K690" s="240"/>
      <c r="L690" s="240"/>
      <c r="M690" s="240"/>
      <c r="N690" s="235"/>
      <c r="O690" s="240"/>
      <c r="P690" s="240"/>
      <c r="Q690" s="241"/>
      <c r="R690" s="242"/>
    </row>
    <row r="691" spans="2:18" ht="11.25" x14ac:dyDescent="0.2">
      <c r="B691" s="245" t="s">
        <v>4</v>
      </c>
      <c r="C691" s="245" t="s">
        <v>5</v>
      </c>
      <c r="D691" s="245" t="s">
        <v>6</v>
      </c>
      <c r="E691" s="246" t="s">
        <v>727</v>
      </c>
      <c r="F691" s="246" t="s">
        <v>515</v>
      </c>
      <c r="G691" s="247" t="s">
        <v>516</v>
      </c>
      <c r="H691" s="248" t="s">
        <v>517</v>
      </c>
      <c r="I691" s="249" t="s">
        <v>518</v>
      </c>
      <c r="J691" s="245" t="s">
        <v>7</v>
      </c>
      <c r="K691" s="245" t="s">
        <v>8</v>
      </c>
      <c r="L691" s="245" t="s">
        <v>8</v>
      </c>
      <c r="M691" s="245" t="s">
        <v>9</v>
      </c>
      <c r="N691" s="245" t="s">
        <v>10</v>
      </c>
      <c r="O691" s="245" t="s">
        <v>57</v>
      </c>
      <c r="P691" s="245" t="s">
        <v>57</v>
      </c>
      <c r="Q691" s="250" t="s">
        <v>519</v>
      </c>
      <c r="R691" s="292"/>
    </row>
    <row r="692" spans="2:18" ht="11.25" x14ac:dyDescent="0.2">
      <c r="B692" s="245" t="s">
        <v>11</v>
      </c>
      <c r="C692" s="245"/>
      <c r="D692" s="245" t="s">
        <v>520</v>
      </c>
      <c r="E692" s="246" t="s">
        <v>490</v>
      </c>
      <c r="F692" s="246" t="s">
        <v>827</v>
      </c>
      <c r="G692" s="247" t="s">
        <v>490</v>
      </c>
      <c r="H692" s="248" t="s">
        <v>522</v>
      </c>
      <c r="I692" s="249" t="s">
        <v>523</v>
      </c>
      <c r="J692" s="245"/>
      <c r="K692" s="252" t="s">
        <v>524</v>
      </c>
      <c r="L692" s="252" t="s">
        <v>525</v>
      </c>
      <c r="M692" s="245"/>
      <c r="N692" s="245"/>
      <c r="O692" s="245" t="s">
        <v>59</v>
      </c>
      <c r="P692" s="245" t="s">
        <v>60</v>
      </c>
      <c r="Q692" s="250" t="s">
        <v>526</v>
      </c>
      <c r="R692" s="292" t="s">
        <v>540</v>
      </c>
    </row>
    <row r="693" spans="2:18" ht="13.5" thickBot="1" x14ac:dyDescent="0.25">
      <c r="B693" s="258"/>
      <c r="C693" s="258"/>
      <c r="D693" s="253"/>
      <c r="E693" s="254"/>
      <c r="F693" s="254"/>
      <c r="G693" s="255"/>
      <c r="H693" s="608"/>
      <c r="I693" s="257" t="s">
        <v>527</v>
      </c>
      <c r="J693" s="258"/>
      <c r="K693" s="258"/>
      <c r="L693" s="259"/>
      <c r="M693" s="259"/>
      <c r="N693" s="259"/>
      <c r="O693" s="259"/>
      <c r="P693" s="259"/>
      <c r="Q693" s="260"/>
      <c r="R693" s="334"/>
    </row>
    <row r="694" spans="2:18" x14ac:dyDescent="0.2">
      <c r="B694" s="152"/>
      <c r="C694" s="152"/>
      <c r="D694" s="152"/>
      <c r="E694" s="428"/>
      <c r="F694" s="428"/>
      <c r="G694" s="429"/>
      <c r="H694" s="430"/>
      <c r="I694" s="159"/>
      <c r="J694" s="152"/>
      <c r="K694" s="152"/>
      <c r="L694" s="152"/>
      <c r="M694" s="152"/>
      <c r="N694" s="152"/>
      <c r="O694" s="152"/>
      <c r="P694" s="152"/>
      <c r="Q694" s="152"/>
      <c r="R694" s="431"/>
    </row>
    <row r="695" spans="2:18" x14ac:dyDescent="0.2">
      <c r="B695" s="170" t="s">
        <v>124</v>
      </c>
      <c r="C695" s="101"/>
      <c r="D695" s="137" t="s">
        <v>125</v>
      </c>
      <c r="E695" s="502"/>
      <c r="F695" s="502"/>
      <c r="G695" s="503"/>
      <c r="H695" s="340"/>
      <c r="I695" s="140"/>
      <c r="J695" s="140"/>
      <c r="K695" s="140"/>
      <c r="L695" s="140"/>
      <c r="M695" s="140"/>
      <c r="N695" s="140"/>
      <c r="O695" s="140"/>
      <c r="P695" s="140"/>
      <c r="Q695" s="140"/>
      <c r="R695" s="483"/>
    </row>
    <row r="696" spans="2:18" x14ac:dyDescent="0.2">
      <c r="B696" s="119"/>
      <c r="C696" s="119"/>
      <c r="D696" s="137" t="s">
        <v>125</v>
      </c>
      <c r="E696" s="502"/>
      <c r="F696" s="502"/>
      <c r="G696" s="503"/>
      <c r="H696" s="340"/>
      <c r="I696" s="140"/>
      <c r="J696" s="140"/>
      <c r="K696" s="140"/>
      <c r="L696" s="140"/>
      <c r="M696" s="140"/>
      <c r="N696" s="140"/>
      <c r="O696" s="140"/>
      <c r="P696" s="140"/>
      <c r="Q696" s="140"/>
      <c r="R696" s="483"/>
    </row>
    <row r="697" spans="2:18" x14ac:dyDescent="0.2">
      <c r="B697" s="101" t="s">
        <v>65</v>
      </c>
      <c r="C697" s="101"/>
      <c r="D697" s="139"/>
      <c r="E697" s="273"/>
      <c r="F697" s="273"/>
      <c r="G697" s="352"/>
      <c r="H697" s="406"/>
      <c r="I697" s="143"/>
      <c r="J697" s="267"/>
      <c r="K697" s="267"/>
      <c r="L697" s="267"/>
      <c r="M697" s="267"/>
      <c r="N697" s="267"/>
      <c r="O697" s="267"/>
      <c r="P697" s="267"/>
      <c r="Q697" s="267"/>
      <c r="R697" s="265"/>
    </row>
    <row r="698" spans="2:18" x14ac:dyDescent="0.2">
      <c r="B698" s="139">
        <v>301</v>
      </c>
      <c r="C698" s="119" t="s">
        <v>17</v>
      </c>
      <c r="D698" s="139"/>
      <c r="E698" s="273">
        <f>'[2]I-A.1 to II-F'!R830</f>
        <v>0</v>
      </c>
      <c r="F698" s="273"/>
      <c r="G698" s="352">
        <f t="shared" ref="G698:G701" si="373">E698+F698</f>
        <v>0</v>
      </c>
      <c r="H698" s="272">
        <v>13</v>
      </c>
      <c r="I698" s="143" t="str">
        <f>VLOOKUP($H698,$B$1071:$Q$1194,3)</f>
        <v>D3</v>
      </c>
      <c r="J698" s="344">
        <f>HLOOKUP($J$1071,$B$1071:$P$1194, $H698+1)*$G698</f>
        <v>0</v>
      </c>
      <c r="K698" s="344">
        <f>HLOOKUP($K$1071,$B$1071:$P$1194, $H698+1)*$G698</f>
        <v>0</v>
      </c>
      <c r="L698" s="344">
        <f>HLOOKUP($L$1071,$B$1071:$P$1194, $H698+1)*$G698</f>
        <v>0</v>
      </c>
      <c r="M698" s="344">
        <f>HLOOKUP($M$1071,$B$1071:$P$1194, $H698+1)*$G698</f>
        <v>0</v>
      </c>
      <c r="N698" s="344">
        <f>HLOOKUP($N$1071,$B$1071:$P$1194, $H698+1)*$G698</f>
        <v>0</v>
      </c>
      <c r="O698" s="344">
        <f>HLOOKUP($O$1071,$B$1071:$P$1194, $H698+1)*$G698</f>
        <v>0</v>
      </c>
      <c r="P698" s="344">
        <f>HLOOKUP($P$1071,$B$1071:$P$1194, $H698+1)*$G698</f>
        <v>0</v>
      </c>
      <c r="Q698" s="344">
        <f>SUM(J698:P698)</f>
        <v>0</v>
      </c>
      <c r="R698" s="265">
        <f t="shared" ref="R698:R703" si="374">Q698-G698</f>
        <v>0</v>
      </c>
    </row>
    <row r="699" spans="2:18" x14ac:dyDescent="0.2">
      <c r="B699" s="139">
        <v>302</v>
      </c>
      <c r="C699" s="119" t="s">
        <v>404</v>
      </c>
      <c r="D699" s="139"/>
      <c r="E699" s="273">
        <f>'[2]I-A.1 to II-F'!R831</f>
        <v>0</v>
      </c>
      <c r="F699" s="273"/>
      <c r="G699" s="352">
        <f t="shared" si="373"/>
        <v>0</v>
      </c>
      <c r="H699" s="272">
        <v>13</v>
      </c>
      <c r="I699" s="143" t="str">
        <f>VLOOKUP($H699,$B$1071:$Q$1194,3)</f>
        <v>D3</v>
      </c>
      <c r="J699" s="344">
        <f>HLOOKUP($J$1071,$B$1071:$P$1194, $H699+1)*$G699</f>
        <v>0</v>
      </c>
      <c r="K699" s="344">
        <f>HLOOKUP($K$1071,$B$1071:$P$1194, $H699+1)*$G699</f>
        <v>0</v>
      </c>
      <c r="L699" s="344">
        <f>HLOOKUP($L$1071,$B$1071:$P$1194, $H699+1)*$G699</f>
        <v>0</v>
      </c>
      <c r="M699" s="344">
        <f>HLOOKUP($M$1071,$B$1071:$P$1194, $H699+1)*$G699</f>
        <v>0</v>
      </c>
      <c r="N699" s="344">
        <f>HLOOKUP($N$1071,$B$1071:$P$1194, $H699+1)*$G699</f>
        <v>0</v>
      </c>
      <c r="O699" s="344">
        <f>HLOOKUP($O$1071,$B$1071:$P$1194, $H699+1)*$G699</f>
        <v>0</v>
      </c>
      <c r="P699" s="344">
        <f>HLOOKUP($P$1071,$B$1071:$P$1194, $H699+1)*$G699</f>
        <v>0</v>
      </c>
      <c r="Q699" s="344">
        <f>SUM(J699:P699)</f>
        <v>0</v>
      </c>
      <c r="R699" s="265">
        <f t="shared" si="374"/>
        <v>0</v>
      </c>
    </row>
    <row r="700" spans="2:18" x14ac:dyDescent="0.2">
      <c r="B700" s="139">
        <v>303.01</v>
      </c>
      <c r="C700" s="119" t="s">
        <v>403</v>
      </c>
      <c r="D700" s="139"/>
      <c r="E700" s="273">
        <f>'[2]I-A.1 to II-F'!R832</f>
        <v>0</v>
      </c>
      <c r="F700" s="273"/>
      <c r="G700" s="352">
        <f t="shared" si="373"/>
        <v>0</v>
      </c>
      <c r="H700" s="272">
        <v>74</v>
      </c>
      <c r="I700" s="143" t="str">
        <f>VLOOKUP($H700,$B$1071:$Q$1194,3)</f>
        <v>MOMXAG</v>
      </c>
      <c r="J700" s="344">
        <f>HLOOKUP($J$1071,$B$1071:$P$1194, $H700+1)*$G700</f>
        <v>0</v>
      </c>
      <c r="K700" s="344">
        <f>HLOOKUP($K$1071,$B$1071:$P$1194, $H700+1)*$G700</f>
        <v>0</v>
      </c>
      <c r="L700" s="344">
        <f>HLOOKUP($L$1071,$B$1071:$P$1194, $H700+1)*$G700</f>
        <v>0</v>
      </c>
      <c r="M700" s="344">
        <f>HLOOKUP($M$1071,$B$1071:$P$1194, $H700+1)*$G700</f>
        <v>0</v>
      </c>
      <c r="N700" s="344">
        <f>HLOOKUP($N$1071,$B$1071:$P$1194, $H700+1)*$G700</f>
        <v>0</v>
      </c>
      <c r="O700" s="344">
        <f>HLOOKUP($O$1071,$B$1071:$P$1194, $H700+1)*$G700</f>
        <v>0</v>
      </c>
      <c r="P700" s="344">
        <f>HLOOKUP($P$1071,$B$1071:$P$1194, $H700+1)*$G700</f>
        <v>0</v>
      </c>
      <c r="Q700" s="344">
        <f>SUM(J700:P700)</f>
        <v>0</v>
      </c>
      <c r="R700" s="265">
        <f t="shared" si="374"/>
        <v>0</v>
      </c>
    </row>
    <row r="701" spans="2:18" x14ac:dyDescent="0.2">
      <c r="B701" s="139">
        <v>303.02</v>
      </c>
      <c r="C701" s="119" t="s">
        <v>402</v>
      </c>
      <c r="D701" s="116"/>
      <c r="E701" s="273">
        <f>'[2]I-A.1 to II-F'!R833</f>
        <v>11698.55024525117</v>
      </c>
      <c r="F701" s="347"/>
      <c r="G701" s="352">
        <f t="shared" si="373"/>
        <v>11698.55024525117</v>
      </c>
      <c r="H701" s="272">
        <v>74</v>
      </c>
      <c r="I701" s="143" t="str">
        <f>VLOOKUP($H701,$B$1071:$Q$1194,3)</f>
        <v>MOMXAG</v>
      </c>
      <c r="J701" s="344">
        <f>HLOOKUP($J$1071,$B$1071:$P$1194, $H701+1)*$G701</f>
        <v>8434.0137080346922</v>
      </c>
      <c r="K701" s="344">
        <f>HLOOKUP($K$1071,$B$1071:$P$1194, $H701+1)*$G701</f>
        <v>578.75359373687672</v>
      </c>
      <c r="L701" s="344">
        <f>HLOOKUP($L$1071,$B$1071:$P$1194, $H701+1)*$G701</f>
        <v>2106.8160428130063</v>
      </c>
      <c r="M701" s="344">
        <f>HLOOKUP($M$1071,$B$1071:$P$1194, $H701+1)*$G701</f>
        <v>323.78476685503807</v>
      </c>
      <c r="N701" s="344">
        <f>HLOOKUP($N$1071,$B$1071:$P$1194, $H701+1)*$G701</f>
        <v>255.18213381155579</v>
      </c>
      <c r="O701" s="344">
        <f>HLOOKUP($O$1071,$B$1071:$P$1194, $H701+1)*$G701</f>
        <v>0</v>
      </c>
      <c r="P701" s="344">
        <f>HLOOKUP($P$1071,$B$1071:$P$1194, $H701+1)*$G701</f>
        <v>0</v>
      </c>
      <c r="Q701" s="344">
        <f>SUM(J701:P701)</f>
        <v>11698.55024525117</v>
      </c>
      <c r="R701" s="265">
        <f t="shared" si="374"/>
        <v>0</v>
      </c>
    </row>
    <row r="702" spans="2:18" x14ac:dyDescent="0.2">
      <c r="B702" s="119"/>
      <c r="C702" s="119"/>
      <c r="D702" s="139"/>
      <c r="E702" s="273"/>
      <c r="F702" s="273"/>
      <c r="G702" s="352"/>
      <c r="H702" s="406"/>
      <c r="I702" s="143"/>
      <c r="J702" s="267"/>
      <c r="K702" s="267"/>
      <c r="L702" s="267"/>
      <c r="M702" s="267"/>
      <c r="N702" s="267"/>
      <c r="O702" s="267"/>
      <c r="P702" s="267"/>
      <c r="Q702" s="267"/>
      <c r="R702" s="302"/>
    </row>
    <row r="703" spans="2:18" x14ac:dyDescent="0.2">
      <c r="B703" s="116"/>
      <c r="C703" s="351" t="s">
        <v>18</v>
      </c>
      <c r="D703" s="137"/>
      <c r="E703" s="347">
        <f>SUM(E698:E701)</f>
        <v>11698.55024525117</v>
      </c>
      <c r="F703" s="347">
        <f>SUM(F698:F701)</f>
        <v>0</v>
      </c>
      <c r="G703" s="347">
        <f>SUM(G698:G701)</f>
        <v>11698.55024525117</v>
      </c>
      <c r="H703" s="504"/>
      <c r="I703" s="140"/>
      <c r="J703" s="347">
        <f t="shared" ref="J703:P703" si="375">SUM(J698:J701)</f>
        <v>8434.0137080346922</v>
      </c>
      <c r="K703" s="347">
        <f t="shared" si="375"/>
        <v>578.75359373687672</v>
      </c>
      <c r="L703" s="347">
        <f t="shared" si="375"/>
        <v>2106.8160428130063</v>
      </c>
      <c r="M703" s="347">
        <f t="shared" si="375"/>
        <v>323.78476685503807</v>
      </c>
      <c r="N703" s="347">
        <f t="shared" si="375"/>
        <v>255.18213381155579</v>
      </c>
      <c r="O703" s="347">
        <f t="shared" si="375"/>
        <v>0</v>
      </c>
      <c r="P703" s="347">
        <f t="shared" si="375"/>
        <v>0</v>
      </c>
      <c r="Q703" s="344">
        <f t="shared" ref="Q703" si="376">SUM(J703:P703)</f>
        <v>11698.55024525117</v>
      </c>
      <c r="R703" s="265">
        <f t="shared" si="374"/>
        <v>0</v>
      </c>
    </row>
    <row r="704" spans="2:18" x14ac:dyDescent="0.2">
      <c r="B704" s="119"/>
      <c r="C704" s="119"/>
      <c r="D704" s="139"/>
      <c r="E704" s="273"/>
      <c r="F704" s="273"/>
      <c r="G704" s="352"/>
      <c r="H704" s="406"/>
      <c r="I704" s="143"/>
      <c r="J704" s="267"/>
      <c r="K704" s="267"/>
      <c r="L704" s="267"/>
      <c r="M704" s="267"/>
      <c r="N704" s="267"/>
      <c r="O704" s="267"/>
      <c r="P704" s="267"/>
      <c r="Q704" s="267"/>
      <c r="R704" s="265"/>
    </row>
    <row r="705" spans="2:18" x14ac:dyDescent="0.2">
      <c r="B705" s="101" t="s">
        <v>68</v>
      </c>
      <c r="C705" s="101"/>
      <c r="D705" s="139"/>
      <c r="E705" s="273"/>
      <c r="F705" s="273"/>
      <c r="G705" s="352"/>
      <c r="H705" s="406"/>
      <c r="I705" s="143"/>
      <c r="J705" s="267"/>
      <c r="K705" s="267"/>
      <c r="L705" s="267"/>
      <c r="M705" s="267"/>
      <c r="N705" s="267"/>
      <c r="O705" s="267"/>
      <c r="P705" s="267"/>
      <c r="Q705" s="267"/>
      <c r="R705" s="302"/>
    </row>
    <row r="706" spans="2:18" x14ac:dyDescent="0.2">
      <c r="B706" s="139">
        <v>350.01</v>
      </c>
      <c r="C706" s="119" t="s">
        <v>21</v>
      </c>
      <c r="D706" s="139"/>
      <c r="E706" s="273">
        <f>'[2]I-A.1 to II-F'!R837</f>
        <v>0</v>
      </c>
      <c r="F706" s="273"/>
      <c r="G706" s="352">
        <f t="shared" ref="G706:G715" si="377">E706+F706</f>
        <v>0</v>
      </c>
      <c r="H706" s="272">
        <v>13</v>
      </c>
      <c r="I706" s="143" t="str">
        <f t="shared" ref="I706:I715" si="378">VLOOKUP($H706,$B$1071:$Q$1194,3)</f>
        <v>D3</v>
      </c>
      <c r="J706" s="344">
        <f t="shared" ref="J706:J715" si="379">HLOOKUP($J$1071,$B$1071:$P$1194, $H706+1)*$G706</f>
        <v>0</v>
      </c>
      <c r="K706" s="344">
        <f t="shared" ref="K706:K715" si="380">HLOOKUP($K$1071,$B$1071:$P$1194, $H706+1)*$G706</f>
        <v>0</v>
      </c>
      <c r="L706" s="344">
        <f t="shared" ref="L706:L715" si="381">HLOOKUP($L$1071,$B$1071:$P$1194, $H706+1)*$G706</f>
        <v>0</v>
      </c>
      <c r="M706" s="344">
        <f t="shared" ref="M706:M715" si="382">HLOOKUP($M$1071,$B$1071:$P$1194, $H706+1)*$G706</f>
        <v>0</v>
      </c>
      <c r="N706" s="344">
        <f t="shared" ref="N706:N715" si="383">HLOOKUP($N$1071,$B$1071:$P$1194, $H706+1)*$G706</f>
        <v>0</v>
      </c>
      <c r="O706" s="344">
        <f t="shared" ref="O706:O715" si="384">HLOOKUP($O$1071,$B$1071:$P$1194, $H706+1)*$G706</f>
        <v>0</v>
      </c>
      <c r="P706" s="344">
        <f t="shared" ref="P706:P715" si="385">HLOOKUP($P$1071,$B$1071:$P$1194, $H706+1)*$G706</f>
        <v>0</v>
      </c>
      <c r="Q706" s="344">
        <f t="shared" ref="Q706:Q715" si="386">SUM(J706:P706)</f>
        <v>0</v>
      </c>
      <c r="R706" s="265">
        <f t="shared" ref="R706:R717" si="387">Q706-G706</f>
        <v>0</v>
      </c>
    </row>
    <row r="707" spans="2:18" x14ac:dyDescent="0.2">
      <c r="B707" s="139">
        <v>350.02</v>
      </c>
      <c r="C707" s="119" t="s">
        <v>21</v>
      </c>
      <c r="D707" s="139"/>
      <c r="E707" s="273">
        <f>'[2]I-A.1 to II-F'!R838</f>
        <v>0</v>
      </c>
      <c r="F707" s="273"/>
      <c r="G707" s="352">
        <f t="shared" si="377"/>
        <v>0</v>
      </c>
      <c r="H707" s="272">
        <v>13</v>
      </c>
      <c r="I707" s="143" t="str">
        <f t="shared" si="378"/>
        <v>D3</v>
      </c>
      <c r="J707" s="344">
        <f t="shared" si="379"/>
        <v>0</v>
      </c>
      <c r="K707" s="344">
        <f t="shared" si="380"/>
        <v>0</v>
      </c>
      <c r="L707" s="344">
        <f t="shared" si="381"/>
        <v>0</v>
      </c>
      <c r="M707" s="344">
        <f t="shared" si="382"/>
        <v>0</v>
      </c>
      <c r="N707" s="344">
        <f t="shared" si="383"/>
        <v>0</v>
      </c>
      <c r="O707" s="344">
        <f t="shared" si="384"/>
        <v>0</v>
      </c>
      <c r="P707" s="344">
        <f t="shared" si="385"/>
        <v>0</v>
      </c>
      <c r="Q707" s="344">
        <f t="shared" si="386"/>
        <v>0</v>
      </c>
      <c r="R707" s="265">
        <f t="shared" si="387"/>
        <v>0</v>
      </c>
    </row>
    <row r="708" spans="2:18" x14ac:dyDescent="0.2">
      <c r="B708" s="139">
        <v>352.01</v>
      </c>
      <c r="C708" s="119" t="s">
        <v>22</v>
      </c>
      <c r="D708" s="139"/>
      <c r="E708" s="273">
        <f>'[2]I-A.1 to II-F'!R839</f>
        <v>0</v>
      </c>
      <c r="F708" s="273"/>
      <c r="G708" s="352">
        <f t="shared" si="377"/>
        <v>0</v>
      </c>
      <c r="H708" s="272">
        <v>13</v>
      </c>
      <c r="I708" s="143" t="str">
        <f t="shared" si="378"/>
        <v>D3</v>
      </c>
      <c r="J708" s="344">
        <f t="shared" si="379"/>
        <v>0</v>
      </c>
      <c r="K708" s="344">
        <f t="shared" si="380"/>
        <v>0</v>
      </c>
      <c r="L708" s="344">
        <f t="shared" si="381"/>
        <v>0</v>
      </c>
      <c r="M708" s="344">
        <f t="shared" si="382"/>
        <v>0</v>
      </c>
      <c r="N708" s="344">
        <f t="shared" si="383"/>
        <v>0</v>
      </c>
      <c r="O708" s="344">
        <f t="shared" si="384"/>
        <v>0</v>
      </c>
      <c r="P708" s="344">
        <f t="shared" si="385"/>
        <v>0</v>
      </c>
      <c r="Q708" s="344">
        <f t="shared" si="386"/>
        <v>0</v>
      </c>
      <c r="R708" s="265">
        <f t="shared" si="387"/>
        <v>0</v>
      </c>
    </row>
    <row r="709" spans="2:18" x14ac:dyDescent="0.2">
      <c r="B709" s="139">
        <v>353.01</v>
      </c>
      <c r="C709" s="119" t="s">
        <v>23</v>
      </c>
      <c r="D709" s="139"/>
      <c r="E709" s="273">
        <f>'[2]I-A.1 to II-F'!R840</f>
        <v>0</v>
      </c>
      <c r="F709" s="273"/>
      <c r="G709" s="352">
        <f t="shared" si="377"/>
        <v>0</v>
      </c>
      <c r="H709" s="272">
        <v>13</v>
      </c>
      <c r="I709" s="143" t="str">
        <f t="shared" si="378"/>
        <v>D3</v>
      </c>
      <c r="J709" s="344">
        <f t="shared" si="379"/>
        <v>0</v>
      </c>
      <c r="K709" s="344">
        <f t="shared" si="380"/>
        <v>0</v>
      </c>
      <c r="L709" s="344">
        <f t="shared" si="381"/>
        <v>0</v>
      </c>
      <c r="M709" s="344">
        <f t="shared" si="382"/>
        <v>0</v>
      </c>
      <c r="N709" s="344">
        <f t="shared" si="383"/>
        <v>0</v>
      </c>
      <c r="O709" s="344">
        <f t="shared" si="384"/>
        <v>0</v>
      </c>
      <c r="P709" s="344">
        <f t="shared" si="385"/>
        <v>0</v>
      </c>
      <c r="Q709" s="344">
        <f t="shared" si="386"/>
        <v>0</v>
      </c>
      <c r="R709" s="265">
        <f t="shared" si="387"/>
        <v>0</v>
      </c>
    </row>
    <row r="710" spans="2:18" x14ac:dyDescent="0.2">
      <c r="B710" s="139">
        <v>354.01</v>
      </c>
      <c r="C710" s="119" t="s">
        <v>24</v>
      </c>
      <c r="D710" s="139"/>
      <c r="E710" s="273">
        <f>'[2]I-A.1 to II-F'!R841</f>
        <v>0</v>
      </c>
      <c r="F710" s="273"/>
      <c r="G710" s="352">
        <f t="shared" si="377"/>
        <v>0</v>
      </c>
      <c r="H710" s="272">
        <v>13</v>
      </c>
      <c r="I710" s="143" t="str">
        <f t="shared" si="378"/>
        <v>D3</v>
      </c>
      <c r="J710" s="344">
        <f t="shared" si="379"/>
        <v>0</v>
      </c>
      <c r="K710" s="344">
        <f t="shared" si="380"/>
        <v>0</v>
      </c>
      <c r="L710" s="344">
        <f t="shared" si="381"/>
        <v>0</v>
      </c>
      <c r="M710" s="344">
        <f t="shared" si="382"/>
        <v>0</v>
      </c>
      <c r="N710" s="344">
        <f t="shared" si="383"/>
        <v>0</v>
      </c>
      <c r="O710" s="344">
        <f t="shared" si="384"/>
        <v>0</v>
      </c>
      <c r="P710" s="344">
        <f t="shared" si="385"/>
        <v>0</v>
      </c>
      <c r="Q710" s="344">
        <f t="shared" si="386"/>
        <v>0</v>
      </c>
      <c r="R710" s="265">
        <f t="shared" si="387"/>
        <v>0</v>
      </c>
    </row>
    <row r="711" spans="2:18" x14ac:dyDescent="0.2">
      <c r="B711" s="139">
        <v>355.01</v>
      </c>
      <c r="C711" s="119" t="s">
        <v>25</v>
      </c>
      <c r="D711" s="139"/>
      <c r="E711" s="273">
        <f>'[2]I-A.1 to II-F'!R842</f>
        <v>0</v>
      </c>
      <c r="F711" s="273"/>
      <c r="G711" s="352">
        <f t="shared" si="377"/>
        <v>0</v>
      </c>
      <c r="H711" s="272">
        <v>13</v>
      </c>
      <c r="I711" s="143" t="str">
        <f t="shared" si="378"/>
        <v>D3</v>
      </c>
      <c r="J711" s="344">
        <f t="shared" si="379"/>
        <v>0</v>
      </c>
      <c r="K711" s="344">
        <f t="shared" si="380"/>
        <v>0</v>
      </c>
      <c r="L711" s="344">
        <f t="shared" si="381"/>
        <v>0</v>
      </c>
      <c r="M711" s="344">
        <f t="shared" si="382"/>
        <v>0</v>
      </c>
      <c r="N711" s="344">
        <f t="shared" si="383"/>
        <v>0</v>
      </c>
      <c r="O711" s="344">
        <f t="shared" si="384"/>
        <v>0</v>
      </c>
      <c r="P711" s="344">
        <f t="shared" si="385"/>
        <v>0</v>
      </c>
      <c r="Q711" s="344">
        <f t="shared" si="386"/>
        <v>0</v>
      </c>
      <c r="R711" s="265">
        <f t="shared" si="387"/>
        <v>0</v>
      </c>
    </row>
    <row r="712" spans="2:18" x14ac:dyDescent="0.2">
      <c r="B712" s="139">
        <v>356.01</v>
      </c>
      <c r="C712" s="119" t="s">
        <v>26</v>
      </c>
      <c r="D712" s="139"/>
      <c r="E712" s="273">
        <f>'[2]I-A.1 to II-F'!R843</f>
        <v>0</v>
      </c>
      <c r="F712" s="273"/>
      <c r="G712" s="352">
        <f t="shared" si="377"/>
        <v>0</v>
      </c>
      <c r="H712" s="272">
        <v>13</v>
      </c>
      <c r="I712" s="143" t="str">
        <f t="shared" si="378"/>
        <v>D3</v>
      </c>
      <c r="J712" s="344">
        <f t="shared" si="379"/>
        <v>0</v>
      </c>
      <c r="K712" s="344">
        <f t="shared" si="380"/>
        <v>0</v>
      </c>
      <c r="L712" s="344">
        <f t="shared" si="381"/>
        <v>0</v>
      </c>
      <c r="M712" s="344">
        <f t="shared" si="382"/>
        <v>0</v>
      </c>
      <c r="N712" s="344">
        <f t="shared" si="383"/>
        <v>0</v>
      </c>
      <c r="O712" s="344">
        <f t="shared" si="384"/>
        <v>0</v>
      </c>
      <c r="P712" s="344">
        <f t="shared" si="385"/>
        <v>0</v>
      </c>
      <c r="Q712" s="344">
        <f t="shared" si="386"/>
        <v>0</v>
      </c>
      <c r="R712" s="265">
        <f t="shared" si="387"/>
        <v>0</v>
      </c>
    </row>
    <row r="713" spans="2:18" x14ac:dyDescent="0.2">
      <c r="B713" s="139">
        <v>357.01</v>
      </c>
      <c r="C713" s="119" t="s">
        <v>27</v>
      </c>
      <c r="D713" s="139"/>
      <c r="E713" s="273">
        <f>'[2]I-A.1 to II-F'!R844</f>
        <v>0</v>
      </c>
      <c r="F713" s="273"/>
      <c r="G713" s="352">
        <f t="shared" si="377"/>
        <v>0</v>
      </c>
      <c r="H713" s="272">
        <v>13</v>
      </c>
      <c r="I713" s="143" t="str">
        <f t="shared" si="378"/>
        <v>D3</v>
      </c>
      <c r="J713" s="344">
        <f t="shared" si="379"/>
        <v>0</v>
      </c>
      <c r="K713" s="344">
        <f t="shared" si="380"/>
        <v>0</v>
      </c>
      <c r="L713" s="344">
        <f t="shared" si="381"/>
        <v>0</v>
      </c>
      <c r="M713" s="344">
        <f t="shared" si="382"/>
        <v>0</v>
      </c>
      <c r="N713" s="344">
        <f t="shared" si="383"/>
        <v>0</v>
      </c>
      <c r="O713" s="344">
        <f t="shared" si="384"/>
        <v>0</v>
      </c>
      <c r="P713" s="344">
        <f t="shared" si="385"/>
        <v>0</v>
      </c>
      <c r="Q713" s="344">
        <f t="shared" si="386"/>
        <v>0</v>
      </c>
      <c r="R713" s="265">
        <f t="shared" si="387"/>
        <v>0</v>
      </c>
    </row>
    <row r="714" spans="2:18" x14ac:dyDescent="0.2">
      <c r="B714" s="139">
        <v>358.01</v>
      </c>
      <c r="C714" s="141" t="s">
        <v>28</v>
      </c>
      <c r="D714" s="139"/>
      <c r="E714" s="273">
        <f>'[2]I-A.1 to II-F'!R845</f>
        <v>0</v>
      </c>
      <c r="F714" s="273"/>
      <c r="G714" s="352">
        <f t="shared" si="377"/>
        <v>0</v>
      </c>
      <c r="H714" s="272">
        <v>13</v>
      </c>
      <c r="I714" s="143" t="str">
        <f t="shared" si="378"/>
        <v>D3</v>
      </c>
      <c r="J714" s="344">
        <f t="shared" si="379"/>
        <v>0</v>
      </c>
      <c r="K714" s="344">
        <f t="shared" si="380"/>
        <v>0</v>
      </c>
      <c r="L714" s="344">
        <f t="shared" si="381"/>
        <v>0</v>
      </c>
      <c r="M714" s="344">
        <f t="shared" si="382"/>
        <v>0</v>
      </c>
      <c r="N714" s="344">
        <f t="shared" si="383"/>
        <v>0</v>
      </c>
      <c r="O714" s="344">
        <f t="shared" si="384"/>
        <v>0</v>
      </c>
      <c r="P714" s="344">
        <f t="shared" si="385"/>
        <v>0</v>
      </c>
      <c r="Q714" s="344">
        <f t="shared" si="386"/>
        <v>0</v>
      </c>
      <c r="R714" s="265">
        <f t="shared" si="387"/>
        <v>0</v>
      </c>
    </row>
    <row r="715" spans="2:18" x14ac:dyDescent="0.2">
      <c r="B715" s="139">
        <v>359.01</v>
      </c>
      <c r="C715" s="119" t="s">
        <v>29</v>
      </c>
      <c r="D715" s="137"/>
      <c r="E715" s="273">
        <f>'[2]I-A.1 to II-F'!R846</f>
        <v>0</v>
      </c>
      <c r="F715" s="347"/>
      <c r="G715" s="352">
        <f t="shared" si="377"/>
        <v>0</v>
      </c>
      <c r="H715" s="272">
        <v>13</v>
      </c>
      <c r="I715" s="143" t="str">
        <f t="shared" si="378"/>
        <v>D3</v>
      </c>
      <c r="J715" s="344">
        <f t="shared" si="379"/>
        <v>0</v>
      </c>
      <c r="K715" s="344">
        <f t="shared" si="380"/>
        <v>0</v>
      </c>
      <c r="L715" s="344">
        <f t="shared" si="381"/>
        <v>0</v>
      </c>
      <c r="M715" s="344">
        <f t="shared" si="382"/>
        <v>0</v>
      </c>
      <c r="N715" s="344">
        <f t="shared" si="383"/>
        <v>0</v>
      </c>
      <c r="O715" s="344">
        <f t="shared" si="384"/>
        <v>0</v>
      </c>
      <c r="P715" s="344">
        <f t="shared" si="385"/>
        <v>0</v>
      </c>
      <c r="Q715" s="344">
        <f t="shared" si="386"/>
        <v>0</v>
      </c>
      <c r="R715" s="265">
        <f t="shared" si="387"/>
        <v>0</v>
      </c>
    </row>
    <row r="716" spans="2:18" x14ac:dyDescent="0.2">
      <c r="B716" s="119"/>
      <c r="C716" s="119"/>
      <c r="D716" s="139"/>
      <c r="E716" s="273"/>
      <c r="F716" s="273"/>
      <c r="G716" s="352"/>
      <c r="H716" s="406"/>
      <c r="I716" s="143"/>
      <c r="J716" s="267"/>
      <c r="K716" s="267"/>
      <c r="L716" s="267"/>
      <c r="M716" s="267"/>
      <c r="N716" s="267"/>
      <c r="O716" s="267"/>
      <c r="P716" s="267"/>
      <c r="Q716" s="267"/>
      <c r="R716" s="302"/>
    </row>
    <row r="717" spans="2:18" x14ac:dyDescent="0.2">
      <c r="B717" s="101"/>
      <c r="C717" s="140" t="s">
        <v>18</v>
      </c>
      <c r="D717" s="137" t="s">
        <v>125</v>
      </c>
      <c r="E717" s="347">
        <f>SUM(E706:E715)</f>
        <v>0</v>
      </c>
      <c r="F717" s="347">
        <f>SUM(F706:F715)</f>
        <v>0</v>
      </c>
      <c r="G717" s="347">
        <f>SUM(G706:G715)</f>
        <v>0</v>
      </c>
      <c r="H717" s="504"/>
      <c r="I717" s="140"/>
      <c r="J717" s="347">
        <f t="shared" ref="J717:P717" si="388">SUM(J706:J715)</f>
        <v>0</v>
      </c>
      <c r="K717" s="347">
        <f t="shared" si="388"/>
        <v>0</v>
      </c>
      <c r="L717" s="347">
        <f t="shared" si="388"/>
        <v>0</v>
      </c>
      <c r="M717" s="347">
        <f t="shared" si="388"/>
        <v>0</v>
      </c>
      <c r="N717" s="347">
        <f t="shared" si="388"/>
        <v>0</v>
      </c>
      <c r="O717" s="347">
        <f t="shared" si="388"/>
        <v>0</v>
      </c>
      <c r="P717" s="347">
        <f t="shared" si="388"/>
        <v>0</v>
      </c>
      <c r="Q717" s="344">
        <f t="shared" ref="Q717" si="389">SUM(J717:P717)</f>
        <v>0</v>
      </c>
      <c r="R717" s="265">
        <f t="shared" si="387"/>
        <v>0</v>
      </c>
    </row>
    <row r="718" spans="2:18" x14ac:dyDescent="0.2">
      <c r="B718" s="119"/>
      <c r="C718" s="119"/>
      <c r="D718" s="139"/>
      <c r="E718" s="273"/>
      <c r="F718" s="273"/>
      <c r="G718" s="352"/>
      <c r="H718" s="406"/>
      <c r="I718" s="143"/>
      <c r="J718" s="267"/>
      <c r="K718" s="267"/>
      <c r="L718" s="267"/>
      <c r="M718" s="267"/>
      <c r="N718" s="267"/>
      <c r="O718" s="267"/>
      <c r="P718" s="267"/>
      <c r="Q718" s="267"/>
      <c r="R718" s="302"/>
    </row>
    <row r="719" spans="2:18" x14ac:dyDescent="0.2">
      <c r="B719" s="101" t="s">
        <v>62</v>
      </c>
      <c r="C719" s="101"/>
      <c r="D719" s="139"/>
      <c r="E719" s="273"/>
      <c r="F719" s="273"/>
      <c r="G719" s="352"/>
      <c r="H719" s="406"/>
      <c r="I719" s="143"/>
      <c r="J719" s="267"/>
      <c r="K719" s="267"/>
      <c r="L719" s="267"/>
      <c r="M719" s="267"/>
      <c r="N719" s="267"/>
      <c r="O719" s="267"/>
      <c r="P719" s="267"/>
      <c r="Q719" s="267"/>
      <c r="R719" s="302"/>
    </row>
    <row r="720" spans="2:18" x14ac:dyDescent="0.2">
      <c r="B720" s="139">
        <v>360.01</v>
      </c>
      <c r="C720" s="119" t="s">
        <v>20</v>
      </c>
      <c r="D720" s="139"/>
      <c r="E720" s="273">
        <f>'[2]I-A.1 to II-F'!R850</f>
        <v>0</v>
      </c>
      <c r="F720" s="273"/>
      <c r="G720" s="352">
        <f t="shared" ref="G720:G742" si="390">E720+F720</f>
        <v>0</v>
      </c>
      <c r="H720" s="272">
        <v>13</v>
      </c>
      <c r="I720" s="143" t="str">
        <f t="shared" ref="I720:I742" si="391">VLOOKUP($H720,$B$1071:$Q$1194,3)</f>
        <v>D3</v>
      </c>
      <c r="J720" s="344">
        <f t="shared" ref="J720:J742" si="392">HLOOKUP($J$1071,$B$1071:$P$1194, $H720+1)*$G720</f>
        <v>0</v>
      </c>
      <c r="K720" s="344">
        <f t="shared" ref="K720:K742" si="393">HLOOKUP($K$1071,$B$1071:$P$1194, $H720+1)*$G720</f>
        <v>0</v>
      </c>
      <c r="L720" s="344">
        <f t="shared" ref="L720:L742" si="394">HLOOKUP($L$1071,$B$1071:$P$1194, $H720+1)*$G720</f>
        <v>0</v>
      </c>
      <c r="M720" s="344">
        <f t="shared" ref="M720:M742" si="395">HLOOKUP($M$1071,$B$1071:$P$1194, $H720+1)*$G720</f>
        <v>0</v>
      </c>
      <c r="N720" s="344">
        <f t="shared" ref="N720:N742" si="396">HLOOKUP($N$1071,$B$1071:$P$1194, $H720+1)*$G720</f>
        <v>0</v>
      </c>
      <c r="O720" s="344">
        <f t="shared" ref="O720:O742" si="397">HLOOKUP($O$1071,$B$1071:$P$1194, $H720+1)*$G720</f>
        <v>0</v>
      </c>
      <c r="P720" s="344">
        <f t="shared" ref="P720:P742" si="398">HLOOKUP($P$1071,$B$1071:$P$1194, $H720+1)*$G720</f>
        <v>0</v>
      </c>
      <c r="Q720" s="344">
        <f t="shared" ref="Q720:Q742" si="399">SUM(J720:P720)</f>
        <v>0</v>
      </c>
      <c r="R720" s="265">
        <f t="shared" ref="R720:R744" si="400">Q720-G720</f>
        <v>0</v>
      </c>
    </row>
    <row r="721" spans="2:18" x14ac:dyDescent="0.2">
      <c r="B721" s="139">
        <v>360.02</v>
      </c>
      <c r="C721" s="119" t="s">
        <v>21</v>
      </c>
      <c r="D721" s="139"/>
      <c r="E721" s="273">
        <f>'[2]I-A.1 to II-F'!R851</f>
        <v>0</v>
      </c>
      <c r="F721" s="273"/>
      <c r="G721" s="352">
        <f t="shared" si="390"/>
        <v>0</v>
      </c>
      <c r="H721" s="272">
        <v>13</v>
      </c>
      <c r="I721" s="143" t="str">
        <f t="shared" si="391"/>
        <v>D3</v>
      </c>
      <c r="J721" s="344">
        <f t="shared" si="392"/>
        <v>0</v>
      </c>
      <c r="K721" s="344">
        <f t="shared" si="393"/>
        <v>0</v>
      </c>
      <c r="L721" s="344">
        <f t="shared" si="394"/>
        <v>0</v>
      </c>
      <c r="M721" s="344">
        <f t="shared" si="395"/>
        <v>0</v>
      </c>
      <c r="N721" s="344">
        <f t="shared" si="396"/>
        <v>0</v>
      </c>
      <c r="O721" s="344">
        <f t="shared" si="397"/>
        <v>0</v>
      </c>
      <c r="P721" s="344">
        <f t="shared" si="398"/>
        <v>0</v>
      </c>
      <c r="Q721" s="344">
        <f t="shared" si="399"/>
        <v>0</v>
      </c>
      <c r="R721" s="265">
        <f t="shared" si="400"/>
        <v>0</v>
      </c>
    </row>
    <row r="722" spans="2:18" x14ac:dyDescent="0.2">
      <c r="B722" s="139">
        <v>361.01</v>
      </c>
      <c r="C722" s="141" t="s">
        <v>22</v>
      </c>
      <c r="D722" s="139"/>
      <c r="E722" s="273">
        <f>'[2]I-A.1 to II-F'!R852</f>
        <v>0</v>
      </c>
      <c r="F722" s="273"/>
      <c r="G722" s="352">
        <f t="shared" si="390"/>
        <v>0</v>
      </c>
      <c r="H722" s="272">
        <v>13</v>
      </c>
      <c r="I722" s="143" t="str">
        <f t="shared" si="391"/>
        <v>D3</v>
      </c>
      <c r="J722" s="344">
        <f t="shared" si="392"/>
        <v>0</v>
      </c>
      <c r="K722" s="344">
        <f t="shared" si="393"/>
        <v>0</v>
      </c>
      <c r="L722" s="344">
        <f t="shared" si="394"/>
        <v>0</v>
      </c>
      <c r="M722" s="344">
        <f t="shared" si="395"/>
        <v>0</v>
      </c>
      <c r="N722" s="344">
        <f t="shared" si="396"/>
        <v>0</v>
      </c>
      <c r="O722" s="344">
        <f t="shared" si="397"/>
        <v>0</v>
      </c>
      <c r="P722" s="344">
        <f t="shared" si="398"/>
        <v>0</v>
      </c>
      <c r="Q722" s="344">
        <f t="shared" si="399"/>
        <v>0</v>
      </c>
      <c r="R722" s="265">
        <f t="shared" si="400"/>
        <v>0</v>
      </c>
    </row>
    <row r="723" spans="2:18" x14ac:dyDescent="0.2">
      <c r="B723" s="139">
        <v>362.01</v>
      </c>
      <c r="C723" s="119" t="s">
        <v>23</v>
      </c>
      <c r="D723" s="139"/>
      <c r="E723" s="273">
        <f>'[2]I-A.1 to II-F'!R853</f>
        <v>0</v>
      </c>
      <c r="F723" s="273"/>
      <c r="G723" s="352">
        <f t="shared" si="390"/>
        <v>0</v>
      </c>
      <c r="H723" s="272">
        <v>13</v>
      </c>
      <c r="I723" s="143" t="str">
        <f t="shared" si="391"/>
        <v>D3</v>
      </c>
      <c r="J723" s="344">
        <f t="shared" si="392"/>
        <v>0</v>
      </c>
      <c r="K723" s="344">
        <f t="shared" si="393"/>
        <v>0</v>
      </c>
      <c r="L723" s="344">
        <f t="shared" si="394"/>
        <v>0</v>
      </c>
      <c r="M723" s="344">
        <f t="shared" si="395"/>
        <v>0</v>
      </c>
      <c r="N723" s="344">
        <f t="shared" si="396"/>
        <v>0</v>
      </c>
      <c r="O723" s="344">
        <f t="shared" si="397"/>
        <v>0</v>
      </c>
      <c r="P723" s="344">
        <f t="shared" si="398"/>
        <v>0</v>
      </c>
      <c r="Q723" s="344">
        <f t="shared" si="399"/>
        <v>0</v>
      </c>
      <c r="R723" s="265">
        <f t="shared" si="400"/>
        <v>0</v>
      </c>
    </row>
    <row r="724" spans="2:18" x14ac:dyDescent="0.2">
      <c r="B724" s="137">
        <v>364.01</v>
      </c>
      <c r="C724" s="180" t="s">
        <v>32</v>
      </c>
      <c r="D724" s="139"/>
      <c r="E724" s="273">
        <f>'[2]I-A.1 to II-F'!R854</f>
        <v>0</v>
      </c>
      <c r="F724" s="273"/>
      <c r="G724" s="352">
        <f t="shared" si="390"/>
        <v>0</v>
      </c>
      <c r="H724" s="272">
        <v>1</v>
      </c>
      <c r="I724" s="143" t="str">
        <f t="shared" si="391"/>
        <v>DA</v>
      </c>
      <c r="J724" s="344">
        <f t="shared" si="392"/>
        <v>0</v>
      </c>
      <c r="K724" s="344">
        <f t="shared" si="393"/>
        <v>0</v>
      </c>
      <c r="L724" s="344">
        <f t="shared" si="394"/>
        <v>0</v>
      </c>
      <c r="M724" s="344">
        <f t="shared" si="395"/>
        <v>0</v>
      </c>
      <c r="N724" s="344">
        <f t="shared" si="396"/>
        <v>0</v>
      </c>
      <c r="O724" s="344">
        <f t="shared" si="397"/>
        <v>0</v>
      </c>
      <c r="P724" s="344">
        <f t="shared" si="398"/>
        <v>0</v>
      </c>
      <c r="Q724" s="344">
        <f t="shared" si="399"/>
        <v>0</v>
      </c>
      <c r="R724" s="265">
        <f t="shared" si="400"/>
        <v>0</v>
      </c>
    </row>
    <row r="725" spans="2:18" x14ac:dyDescent="0.2">
      <c r="B725" s="139" t="s">
        <v>832</v>
      </c>
      <c r="C725" s="119" t="s">
        <v>88</v>
      </c>
      <c r="D725" s="139"/>
      <c r="E725" s="273"/>
      <c r="F725" s="273"/>
      <c r="G725" s="352">
        <f t="shared" si="390"/>
        <v>0</v>
      </c>
      <c r="H725" s="272">
        <v>15</v>
      </c>
      <c r="I725" s="143" t="str">
        <f t="shared" si="391"/>
        <v>D5</v>
      </c>
      <c r="J725" s="344">
        <f t="shared" si="392"/>
        <v>0</v>
      </c>
      <c r="K725" s="344">
        <f t="shared" si="393"/>
        <v>0</v>
      </c>
      <c r="L725" s="344">
        <f t="shared" si="394"/>
        <v>0</v>
      </c>
      <c r="M725" s="344">
        <f t="shared" si="395"/>
        <v>0</v>
      </c>
      <c r="N725" s="344">
        <f t="shared" si="396"/>
        <v>0</v>
      </c>
      <c r="O725" s="344">
        <f t="shared" si="397"/>
        <v>0</v>
      </c>
      <c r="P725" s="344">
        <f t="shared" si="398"/>
        <v>0</v>
      </c>
      <c r="Q725" s="344">
        <f t="shared" si="399"/>
        <v>0</v>
      </c>
      <c r="R725" s="265">
        <f t="shared" si="400"/>
        <v>0</v>
      </c>
    </row>
    <row r="726" spans="2:18" x14ac:dyDescent="0.2">
      <c r="B726" s="139" t="s">
        <v>833</v>
      </c>
      <c r="C726" s="119" t="s">
        <v>89</v>
      </c>
      <c r="D726" s="139"/>
      <c r="E726" s="273"/>
      <c r="F726" s="273"/>
      <c r="G726" s="352">
        <f t="shared" si="390"/>
        <v>0</v>
      </c>
      <c r="H726" s="272">
        <v>14</v>
      </c>
      <c r="I726" s="143" t="str">
        <f t="shared" si="391"/>
        <v>D4</v>
      </c>
      <c r="J726" s="344">
        <f t="shared" si="392"/>
        <v>0</v>
      </c>
      <c r="K726" s="344">
        <f t="shared" si="393"/>
        <v>0</v>
      </c>
      <c r="L726" s="344">
        <f t="shared" si="394"/>
        <v>0</v>
      </c>
      <c r="M726" s="344">
        <f t="shared" si="395"/>
        <v>0</v>
      </c>
      <c r="N726" s="344">
        <f t="shared" si="396"/>
        <v>0</v>
      </c>
      <c r="O726" s="344">
        <f t="shared" si="397"/>
        <v>0</v>
      </c>
      <c r="P726" s="344">
        <f t="shared" si="398"/>
        <v>0</v>
      </c>
      <c r="Q726" s="344">
        <f t="shared" si="399"/>
        <v>0</v>
      </c>
      <c r="R726" s="265">
        <f t="shared" si="400"/>
        <v>0</v>
      </c>
    </row>
    <row r="727" spans="2:18" x14ac:dyDescent="0.2">
      <c r="B727" s="137">
        <v>365.01</v>
      </c>
      <c r="C727" s="101" t="s">
        <v>26</v>
      </c>
      <c r="D727" s="139"/>
      <c r="E727" s="273">
        <f>'[2]I-A.1 to II-F'!R855</f>
        <v>0</v>
      </c>
      <c r="F727" s="273"/>
      <c r="G727" s="352">
        <f t="shared" si="390"/>
        <v>0</v>
      </c>
      <c r="H727" s="272">
        <v>3</v>
      </c>
      <c r="I727" s="143" t="str">
        <f t="shared" si="391"/>
        <v>SEC&lt;10</v>
      </c>
      <c r="J727" s="344">
        <f t="shared" si="392"/>
        <v>0</v>
      </c>
      <c r="K727" s="344">
        <f t="shared" si="393"/>
        <v>0</v>
      </c>
      <c r="L727" s="344">
        <f t="shared" si="394"/>
        <v>0</v>
      </c>
      <c r="M727" s="344">
        <f t="shared" si="395"/>
        <v>0</v>
      </c>
      <c r="N727" s="344">
        <f t="shared" si="396"/>
        <v>0</v>
      </c>
      <c r="O727" s="344">
        <f t="shared" si="397"/>
        <v>0</v>
      </c>
      <c r="P727" s="344">
        <f t="shared" si="398"/>
        <v>0</v>
      </c>
      <c r="Q727" s="344">
        <f t="shared" si="399"/>
        <v>0</v>
      </c>
      <c r="R727" s="265">
        <f t="shared" si="400"/>
        <v>0</v>
      </c>
    </row>
    <row r="728" spans="2:18" x14ac:dyDescent="0.2">
      <c r="B728" s="139" t="s">
        <v>834</v>
      </c>
      <c r="C728" s="141" t="s">
        <v>90</v>
      </c>
      <c r="D728" s="139"/>
      <c r="E728" s="273"/>
      <c r="F728" s="273"/>
      <c r="G728" s="352">
        <f t="shared" si="390"/>
        <v>0</v>
      </c>
      <c r="H728" s="272">
        <v>15</v>
      </c>
      <c r="I728" s="143" t="str">
        <f t="shared" si="391"/>
        <v>D5</v>
      </c>
      <c r="J728" s="344">
        <f t="shared" si="392"/>
        <v>0</v>
      </c>
      <c r="K728" s="344">
        <f t="shared" si="393"/>
        <v>0</v>
      </c>
      <c r="L728" s="344">
        <f t="shared" si="394"/>
        <v>0</v>
      </c>
      <c r="M728" s="344">
        <f t="shared" si="395"/>
        <v>0</v>
      </c>
      <c r="N728" s="344">
        <f t="shared" si="396"/>
        <v>0</v>
      </c>
      <c r="O728" s="344">
        <f t="shared" si="397"/>
        <v>0</v>
      </c>
      <c r="P728" s="344">
        <f t="shared" si="398"/>
        <v>0</v>
      </c>
      <c r="Q728" s="344">
        <f t="shared" si="399"/>
        <v>0</v>
      </c>
      <c r="R728" s="265">
        <f t="shared" si="400"/>
        <v>0</v>
      </c>
    </row>
    <row r="729" spans="2:18" x14ac:dyDescent="0.2">
      <c r="B729" s="139" t="s">
        <v>835</v>
      </c>
      <c r="C729" s="119" t="s">
        <v>91</v>
      </c>
      <c r="D729" s="139"/>
      <c r="E729" s="273"/>
      <c r="F729" s="273"/>
      <c r="G729" s="352">
        <f t="shared" si="390"/>
        <v>0</v>
      </c>
      <c r="H729" s="272">
        <v>14</v>
      </c>
      <c r="I729" s="143" t="str">
        <f t="shared" si="391"/>
        <v>D4</v>
      </c>
      <c r="J729" s="344">
        <f t="shared" si="392"/>
        <v>0</v>
      </c>
      <c r="K729" s="344">
        <f t="shared" si="393"/>
        <v>0</v>
      </c>
      <c r="L729" s="344">
        <f t="shared" si="394"/>
        <v>0</v>
      </c>
      <c r="M729" s="344">
        <f t="shared" si="395"/>
        <v>0</v>
      </c>
      <c r="N729" s="344">
        <f t="shared" si="396"/>
        <v>0</v>
      </c>
      <c r="O729" s="344">
        <f t="shared" si="397"/>
        <v>0</v>
      </c>
      <c r="P729" s="344">
        <f t="shared" si="398"/>
        <v>0</v>
      </c>
      <c r="Q729" s="344">
        <f t="shared" si="399"/>
        <v>0</v>
      </c>
      <c r="R729" s="265">
        <f t="shared" si="400"/>
        <v>0</v>
      </c>
    </row>
    <row r="730" spans="2:18" x14ac:dyDescent="0.2">
      <c r="B730" s="139">
        <v>366.01</v>
      </c>
      <c r="C730" s="119" t="s">
        <v>70</v>
      </c>
      <c r="D730" s="139"/>
      <c r="E730" s="273">
        <f>'[2]I-A.1 to II-F'!R856</f>
        <v>0</v>
      </c>
      <c r="F730" s="273"/>
      <c r="G730" s="352">
        <f t="shared" si="390"/>
        <v>0</v>
      </c>
      <c r="H730" s="272">
        <v>29</v>
      </c>
      <c r="I730" s="143" t="str">
        <f t="shared" si="391"/>
        <v>A366</v>
      </c>
      <c r="J730" s="344">
        <f t="shared" si="392"/>
        <v>0</v>
      </c>
      <c r="K730" s="344">
        <f t="shared" si="393"/>
        <v>0</v>
      </c>
      <c r="L730" s="344">
        <f t="shared" si="394"/>
        <v>0</v>
      </c>
      <c r="M730" s="344">
        <f t="shared" si="395"/>
        <v>0</v>
      </c>
      <c r="N730" s="344">
        <f t="shared" si="396"/>
        <v>0</v>
      </c>
      <c r="O730" s="344">
        <f t="shared" si="397"/>
        <v>0</v>
      </c>
      <c r="P730" s="344">
        <f t="shared" si="398"/>
        <v>0</v>
      </c>
      <c r="Q730" s="344">
        <f t="shared" si="399"/>
        <v>0</v>
      </c>
      <c r="R730" s="265">
        <f t="shared" si="400"/>
        <v>0</v>
      </c>
    </row>
    <row r="731" spans="2:18" x14ac:dyDescent="0.2">
      <c r="B731" s="139">
        <v>367.01</v>
      </c>
      <c r="C731" s="141" t="s">
        <v>71</v>
      </c>
      <c r="D731" s="139"/>
      <c r="E731" s="273">
        <f>'[2]I-A.1 to II-F'!R857</f>
        <v>0</v>
      </c>
      <c r="F731" s="273"/>
      <c r="G731" s="352">
        <f t="shared" si="390"/>
        <v>0</v>
      </c>
      <c r="H731" s="272">
        <v>30</v>
      </c>
      <c r="I731" s="143" t="str">
        <f t="shared" si="391"/>
        <v>A367</v>
      </c>
      <c r="J731" s="344">
        <f t="shared" si="392"/>
        <v>0</v>
      </c>
      <c r="K731" s="344">
        <f t="shared" si="393"/>
        <v>0</v>
      </c>
      <c r="L731" s="344">
        <f t="shared" si="394"/>
        <v>0</v>
      </c>
      <c r="M731" s="344">
        <f t="shared" si="395"/>
        <v>0</v>
      </c>
      <c r="N731" s="344">
        <f t="shared" si="396"/>
        <v>0</v>
      </c>
      <c r="O731" s="344">
        <f t="shared" si="397"/>
        <v>0</v>
      </c>
      <c r="P731" s="344">
        <f t="shared" si="398"/>
        <v>0</v>
      </c>
      <c r="Q731" s="344">
        <f t="shared" si="399"/>
        <v>0</v>
      </c>
      <c r="R731" s="265">
        <f t="shared" si="400"/>
        <v>0</v>
      </c>
    </row>
    <row r="732" spans="2:18" x14ac:dyDescent="0.2">
      <c r="B732" s="137">
        <v>368.01</v>
      </c>
      <c r="C732" s="101" t="s">
        <v>72</v>
      </c>
      <c r="D732" s="139"/>
      <c r="E732" s="273">
        <f>'[2]I-A.1 to II-F'!R858</f>
        <v>0</v>
      </c>
      <c r="F732" s="273"/>
      <c r="G732" s="352">
        <f t="shared" si="390"/>
        <v>0</v>
      </c>
      <c r="H732" s="272">
        <v>3</v>
      </c>
      <c r="I732" s="143" t="str">
        <f t="shared" si="391"/>
        <v>SEC&lt;10</v>
      </c>
      <c r="J732" s="344">
        <f t="shared" si="392"/>
        <v>0</v>
      </c>
      <c r="K732" s="344">
        <f t="shared" si="393"/>
        <v>0</v>
      </c>
      <c r="L732" s="344">
        <f t="shared" si="394"/>
        <v>0</v>
      </c>
      <c r="M732" s="344">
        <f t="shared" si="395"/>
        <v>0</v>
      </c>
      <c r="N732" s="344">
        <f t="shared" si="396"/>
        <v>0</v>
      </c>
      <c r="O732" s="344">
        <f t="shared" si="397"/>
        <v>0</v>
      </c>
      <c r="P732" s="344">
        <f t="shared" si="398"/>
        <v>0</v>
      </c>
      <c r="Q732" s="344">
        <f t="shared" si="399"/>
        <v>0</v>
      </c>
      <c r="R732" s="265">
        <f t="shared" si="400"/>
        <v>0</v>
      </c>
    </row>
    <row r="733" spans="2:18" x14ac:dyDescent="0.2">
      <c r="B733" s="139" t="s">
        <v>836</v>
      </c>
      <c r="C733" s="119" t="s">
        <v>92</v>
      </c>
      <c r="D733" s="139"/>
      <c r="E733" s="273"/>
      <c r="F733" s="273"/>
      <c r="G733" s="352">
        <f t="shared" si="390"/>
        <v>0</v>
      </c>
      <c r="H733" s="272">
        <v>15</v>
      </c>
      <c r="I733" s="143" t="str">
        <f t="shared" si="391"/>
        <v>D5</v>
      </c>
      <c r="J733" s="344">
        <f t="shared" si="392"/>
        <v>0</v>
      </c>
      <c r="K733" s="344">
        <f t="shared" si="393"/>
        <v>0</v>
      </c>
      <c r="L733" s="344">
        <f t="shared" si="394"/>
        <v>0</v>
      </c>
      <c r="M733" s="344">
        <f t="shared" si="395"/>
        <v>0</v>
      </c>
      <c r="N733" s="344">
        <f t="shared" si="396"/>
        <v>0</v>
      </c>
      <c r="O733" s="344">
        <f t="shared" si="397"/>
        <v>0</v>
      </c>
      <c r="P733" s="344">
        <f t="shared" si="398"/>
        <v>0</v>
      </c>
      <c r="Q733" s="344">
        <f t="shared" si="399"/>
        <v>0</v>
      </c>
      <c r="R733" s="265">
        <f t="shared" si="400"/>
        <v>0</v>
      </c>
    </row>
    <row r="734" spans="2:18" x14ac:dyDescent="0.2">
      <c r="B734" s="139" t="s">
        <v>837</v>
      </c>
      <c r="C734" s="119" t="s">
        <v>33</v>
      </c>
      <c r="D734" s="139"/>
      <c r="E734" s="273"/>
      <c r="F734" s="273"/>
      <c r="G734" s="352">
        <f t="shared" si="390"/>
        <v>0</v>
      </c>
      <c r="H734" s="272">
        <v>14</v>
      </c>
      <c r="I734" s="143" t="str">
        <f t="shared" si="391"/>
        <v>D4</v>
      </c>
      <c r="J734" s="344">
        <f t="shared" si="392"/>
        <v>0</v>
      </c>
      <c r="K734" s="344">
        <f t="shared" si="393"/>
        <v>0</v>
      </c>
      <c r="L734" s="344">
        <f t="shared" si="394"/>
        <v>0</v>
      </c>
      <c r="M734" s="344">
        <f t="shared" si="395"/>
        <v>0</v>
      </c>
      <c r="N734" s="344">
        <f t="shared" si="396"/>
        <v>0</v>
      </c>
      <c r="O734" s="344">
        <f t="shared" si="397"/>
        <v>0</v>
      </c>
      <c r="P734" s="344">
        <f t="shared" si="398"/>
        <v>0</v>
      </c>
      <c r="Q734" s="344">
        <f t="shared" si="399"/>
        <v>0</v>
      </c>
      <c r="R734" s="265">
        <f t="shared" si="400"/>
        <v>0</v>
      </c>
    </row>
    <row r="735" spans="2:18" x14ac:dyDescent="0.2">
      <c r="B735" s="139">
        <v>369.01</v>
      </c>
      <c r="C735" s="119" t="s">
        <v>34</v>
      </c>
      <c r="D735" s="139"/>
      <c r="E735" s="273">
        <f>'[2]I-A.1 to II-F'!R859</f>
        <v>0</v>
      </c>
      <c r="F735" s="273"/>
      <c r="G735" s="352">
        <f t="shared" si="390"/>
        <v>0</v>
      </c>
      <c r="H735" s="272">
        <v>34</v>
      </c>
      <c r="I735" s="143" t="str">
        <f t="shared" si="391"/>
        <v>A369Wt</v>
      </c>
      <c r="J735" s="344">
        <f t="shared" si="392"/>
        <v>0</v>
      </c>
      <c r="K735" s="344">
        <f t="shared" si="393"/>
        <v>0</v>
      </c>
      <c r="L735" s="344">
        <f t="shared" si="394"/>
        <v>0</v>
      </c>
      <c r="M735" s="344">
        <f t="shared" si="395"/>
        <v>0</v>
      </c>
      <c r="N735" s="344">
        <f t="shared" si="396"/>
        <v>0</v>
      </c>
      <c r="O735" s="344">
        <f t="shared" si="397"/>
        <v>0</v>
      </c>
      <c r="P735" s="344">
        <f t="shared" si="398"/>
        <v>0</v>
      </c>
      <c r="Q735" s="344">
        <f t="shared" si="399"/>
        <v>0</v>
      </c>
      <c r="R735" s="265">
        <f t="shared" si="400"/>
        <v>0</v>
      </c>
    </row>
    <row r="736" spans="2:18" x14ac:dyDescent="0.2">
      <c r="B736" s="139">
        <v>370.01</v>
      </c>
      <c r="C736" s="119" t="s">
        <v>401</v>
      </c>
      <c r="D736" s="139"/>
      <c r="E736" s="273">
        <f>'[2]I-A.1 to II-F'!R860*('[2]WP - Acct. 370'!E25/'[2]WP - Acct. 370'!E27)</f>
        <v>684.38320437033656</v>
      </c>
      <c r="F736" s="273"/>
      <c r="G736" s="352">
        <f t="shared" si="390"/>
        <v>684.38320437033656</v>
      </c>
      <c r="H736" s="272">
        <v>35</v>
      </c>
      <c r="I736" s="143" t="str">
        <f t="shared" si="391"/>
        <v>A370M</v>
      </c>
      <c r="J736" s="344">
        <f t="shared" si="392"/>
        <v>0</v>
      </c>
      <c r="K736" s="344">
        <f t="shared" si="393"/>
        <v>2.4076805782597597</v>
      </c>
      <c r="L736" s="344">
        <f t="shared" si="394"/>
        <v>563.09629524050115</v>
      </c>
      <c r="M736" s="344">
        <f t="shared" si="395"/>
        <v>88.18130117876369</v>
      </c>
      <c r="N736" s="344">
        <f t="shared" si="396"/>
        <v>30.697927372811932</v>
      </c>
      <c r="O736" s="344">
        <f t="shared" si="397"/>
        <v>0</v>
      </c>
      <c r="P736" s="344">
        <f t="shared" si="398"/>
        <v>0</v>
      </c>
      <c r="Q736" s="344">
        <f t="shared" si="399"/>
        <v>684.38320437033644</v>
      </c>
      <c r="R736" s="265">
        <f t="shared" si="400"/>
        <v>0</v>
      </c>
    </row>
    <row r="737" spans="2:18" x14ac:dyDescent="0.2">
      <c r="B737" s="139" t="s">
        <v>494</v>
      </c>
      <c r="C737" s="119" t="s">
        <v>35</v>
      </c>
      <c r="D737" s="139"/>
      <c r="E737" s="273">
        <f>'[2]I-A.1 to II-F'!R860-E736</f>
        <v>1891.8948456296635</v>
      </c>
      <c r="F737" s="273"/>
      <c r="G737" s="352">
        <f t="shared" si="390"/>
        <v>1891.8948456296635</v>
      </c>
      <c r="H737" s="272">
        <v>36</v>
      </c>
      <c r="I737" s="143" t="str">
        <f t="shared" si="391"/>
        <v>A370T</v>
      </c>
      <c r="J737" s="344">
        <f t="shared" si="392"/>
        <v>0</v>
      </c>
      <c r="K737" s="344">
        <f t="shared" si="393"/>
        <v>0</v>
      </c>
      <c r="L737" s="344">
        <f t="shared" si="394"/>
        <v>205.41339538841055</v>
      </c>
      <c r="M737" s="344">
        <f t="shared" si="395"/>
        <v>475.84284280941932</v>
      </c>
      <c r="N737" s="344">
        <f t="shared" si="396"/>
        <v>1210.6386074318336</v>
      </c>
      <c r="O737" s="344">
        <f t="shared" si="397"/>
        <v>0</v>
      </c>
      <c r="P737" s="344">
        <f t="shared" si="398"/>
        <v>0</v>
      </c>
      <c r="Q737" s="344">
        <f t="shared" si="399"/>
        <v>1891.8948456296635</v>
      </c>
      <c r="R737" s="265">
        <f t="shared" si="400"/>
        <v>0</v>
      </c>
    </row>
    <row r="738" spans="2:18" x14ac:dyDescent="0.2">
      <c r="B738" s="139">
        <v>370.03</v>
      </c>
      <c r="C738" s="119" t="s">
        <v>400</v>
      </c>
      <c r="D738" s="139"/>
      <c r="E738" s="273">
        <f>'[2]I-A.1 to II-F'!R862*'[2]WP - Acct. 370'!E20/'[2]WP - Acct. 370'!E22</f>
        <v>1816.0880191692111</v>
      </c>
      <c r="F738" s="273"/>
      <c r="G738" s="352">
        <f t="shared" si="390"/>
        <v>1816.0880191692111</v>
      </c>
      <c r="H738" s="272">
        <v>37</v>
      </c>
      <c r="I738" s="143" t="str">
        <f t="shared" si="391"/>
        <v>A370M A</v>
      </c>
      <c r="J738" s="344">
        <f t="shared" si="392"/>
        <v>1609.1847343318718</v>
      </c>
      <c r="K738" s="344">
        <f t="shared" si="393"/>
        <v>108.4199858739167</v>
      </c>
      <c r="L738" s="344">
        <f t="shared" si="394"/>
        <v>98.180967175148425</v>
      </c>
      <c r="M738" s="344">
        <f t="shared" si="395"/>
        <v>0.30233178827420443</v>
      </c>
      <c r="N738" s="344">
        <f t="shared" si="396"/>
        <v>0</v>
      </c>
      <c r="O738" s="344">
        <f t="shared" si="397"/>
        <v>0</v>
      </c>
      <c r="P738" s="344">
        <f t="shared" si="398"/>
        <v>0</v>
      </c>
      <c r="Q738" s="344">
        <f t="shared" si="399"/>
        <v>1816.0880191692111</v>
      </c>
      <c r="R738" s="265">
        <f t="shared" si="400"/>
        <v>0</v>
      </c>
    </row>
    <row r="739" spans="2:18" x14ac:dyDescent="0.2">
      <c r="B739" s="139" t="s">
        <v>495</v>
      </c>
      <c r="C739" s="119" t="s">
        <v>399</v>
      </c>
      <c r="D739" s="139"/>
      <c r="E739" s="273">
        <f>'[2]I-A.1 to II-F'!R862-E738</f>
        <v>675.15767083078867</v>
      </c>
      <c r="F739" s="273"/>
      <c r="G739" s="352">
        <f t="shared" si="390"/>
        <v>675.15767083078867</v>
      </c>
      <c r="H739" s="272">
        <v>38</v>
      </c>
      <c r="I739" s="143" t="str">
        <f t="shared" si="391"/>
        <v>A370T A</v>
      </c>
      <c r="J739" s="344">
        <f t="shared" si="392"/>
        <v>26.346230247974134</v>
      </c>
      <c r="K739" s="344">
        <f t="shared" si="393"/>
        <v>101.9952288105316</v>
      </c>
      <c r="L739" s="344">
        <f t="shared" si="394"/>
        <v>542.60446849304208</v>
      </c>
      <c r="M739" s="344">
        <f t="shared" si="395"/>
        <v>4.2117432792408556</v>
      </c>
      <c r="N739" s="344">
        <f t="shared" si="396"/>
        <v>0</v>
      </c>
      <c r="O739" s="344">
        <f t="shared" si="397"/>
        <v>0</v>
      </c>
      <c r="P739" s="344">
        <f t="shared" si="398"/>
        <v>0</v>
      </c>
      <c r="Q739" s="344">
        <f t="shared" si="399"/>
        <v>675.15767083078867</v>
      </c>
      <c r="R739" s="265">
        <f t="shared" si="400"/>
        <v>0</v>
      </c>
    </row>
    <row r="740" spans="2:18" x14ac:dyDescent="0.2">
      <c r="B740" s="139">
        <v>373.01</v>
      </c>
      <c r="C740" s="119" t="s">
        <v>398</v>
      </c>
      <c r="D740" s="139"/>
      <c r="E740" s="273">
        <f>'[2]I-A.1 to II-F'!R864</f>
        <v>0</v>
      </c>
      <c r="F740" s="273"/>
      <c r="G740" s="352">
        <f t="shared" si="390"/>
        <v>0</v>
      </c>
      <c r="H740" s="272">
        <v>39</v>
      </c>
      <c r="I740" s="143" t="str">
        <f t="shared" si="391"/>
        <v>A373S</v>
      </c>
      <c r="J740" s="344">
        <f t="shared" si="392"/>
        <v>0</v>
      </c>
      <c r="K740" s="344">
        <f t="shared" si="393"/>
        <v>0</v>
      </c>
      <c r="L740" s="344">
        <f t="shared" si="394"/>
        <v>0</v>
      </c>
      <c r="M740" s="344">
        <f t="shared" si="395"/>
        <v>0</v>
      </c>
      <c r="N740" s="344">
        <f t="shared" si="396"/>
        <v>0</v>
      </c>
      <c r="O740" s="344">
        <f t="shared" si="397"/>
        <v>0</v>
      </c>
      <c r="P740" s="344">
        <f t="shared" si="398"/>
        <v>0</v>
      </c>
      <c r="Q740" s="344">
        <f t="shared" si="399"/>
        <v>0</v>
      </c>
      <c r="R740" s="265">
        <f t="shared" si="400"/>
        <v>0</v>
      </c>
    </row>
    <row r="741" spans="2:18" x14ac:dyDescent="0.2">
      <c r="B741" s="139">
        <v>373.02</v>
      </c>
      <c r="C741" s="119" t="s">
        <v>73</v>
      </c>
      <c r="D741" s="137"/>
      <c r="E741" s="273">
        <f>'[2]I-A.1 to II-F'!R865</f>
        <v>0</v>
      </c>
      <c r="F741" s="347"/>
      <c r="G741" s="352">
        <f t="shared" si="390"/>
        <v>0</v>
      </c>
      <c r="H741" s="272">
        <v>40</v>
      </c>
      <c r="I741" s="143" t="str">
        <f t="shared" si="391"/>
        <v>A373M</v>
      </c>
      <c r="J741" s="344">
        <f t="shared" si="392"/>
        <v>0</v>
      </c>
      <c r="K741" s="344">
        <f t="shared" si="393"/>
        <v>0</v>
      </c>
      <c r="L741" s="344">
        <f t="shared" si="394"/>
        <v>0</v>
      </c>
      <c r="M741" s="344">
        <f t="shared" si="395"/>
        <v>0</v>
      </c>
      <c r="N741" s="344">
        <f t="shared" si="396"/>
        <v>0</v>
      </c>
      <c r="O741" s="344">
        <f t="shared" si="397"/>
        <v>0</v>
      </c>
      <c r="P741" s="344">
        <f t="shared" si="398"/>
        <v>0</v>
      </c>
      <c r="Q741" s="344">
        <f t="shared" si="399"/>
        <v>0</v>
      </c>
      <c r="R741" s="265">
        <f t="shared" si="400"/>
        <v>0</v>
      </c>
    </row>
    <row r="742" spans="2:18" x14ac:dyDescent="0.2">
      <c r="B742" s="139">
        <v>374.01</v>
      </c>
      <c r="C742" s="119" t="s">
        <v>73</v>
      </c>
      <c r="D742" s="139"/>
      <c r="E742" s="273">
        <f>'[2]I-A.1 to II-F'!R866</f>
        <v>0</v>
      </c>
      <c r="F742" s="273"/>
      <c r="G742" s="352">
        <f t="shared" si="390"/>
        <v>0</v>
      </c>
      <c r="H742" s="272">
        <v>40</v>
      </c>
      <c r="I742" s="143" t="str">
        <f t="shared" si="391"/>
        <v>A373M</v>
      </c>
      <c r="J742" s="344">
        <f t="shared" si="392"/>
        <v>0</v>
      </c>
      <c r="K742" s="344">
        <f t="shared" si="393"/>
        <v>0</v>
      </c>
      <c r="L742" s="344">
        <f t="shared" si="394"/>
        <v>0</v>
      </c>
      <c r="M742" s="344">
        <f t="shared" si="395"/>
        <v>0</v>
      </c>
      <c r="N742" s="344">
        <f t="shared" si="396"/>
        <v>0</v>
      </c>
      <c r="O742" s="344">
        <f t="shared" si="397"/>
        <v>0</v>
      </c>
      <c r="P742" s="344">
        <f t="shared" si="398"/>
        <v>0</v>
      </c>
      <c r="Q742" s="344">
        <f t="shared" si="399"/>
        <v>0</v>
      </c>
      <c r="R742" s="265">
        <f t="shared" si="400"/>
        <v>0</v>
      </c>
    </row>
    <row r="743" spans="2:18" x14ac:dyDescent="0.2">
      <c r="B743" s="118"/>
      <c r="C743" s="119"/>
      <c r="D743" s="137"/>
      <c r="E743" s="347"/>
      <c r="F743" s="347"/>
      <c r="G743" s="350"/>
      <c r="H743" s="504"/>
      <c r="I743" s="140"/>
      <c r="J743" s="351"/>
      <c r="K743" s="351"/>
      <c r="L743" s="351"/>
      <c r="M743" s="351"/>
      <c r="N743" s="351"/>
      <c r="O743" s="351"/>
      <c r="P743" s="351"/>
      <c r="Q743" s="351"/>
      <c r="R743" s="485"/>
    </row>
    <row r="744" spans="2:18" x14ac:dyDescent="0.2">
      <c r="B744" s="101"/>
      <c r="C744" s="140" t="s">
        <v>18</v>
      </c>
      <c r="D744" s="139"/>
      <c r="E744" s="273">
        <f>SUM(E720:E742)</f>
        <v>5067.5237399999996</v>
      </c>
      <c r="F744" s="273">
        <f>SUM(F720:F742)</f>
        <v>0</v>
      </c>
      <c r="G744" s="273">
        <f>SUM(G720:G742)</f>
        <v>5067.5237399999996</v>
      </c>
      <c r="H744" s="406"/>
      <c r="I744" s="143"/>
      <c r="J744" s="273">
        <f t="shared" ref="J744:P744" si="401">SUM(J720:J742)</f>
        <v>1635.5309645798459</v>
      </c>
      <c r="K744" s="273">
        <f t="shared" si="401"/>
        <v>212.82289526270807</v>
      </c>
      <c r="L744" s="273">
        <f t="shared" si="401"/>
        <v>1409.2951262971023</v>
      </c>
      <c r="M744" s="273">
        <f t="shared" si="401"/>
        <v>568.53821905569805</v>
      </c>
      <c r="N744" s="273">
        <f t="shared" si="401"/>
        <v>1241.3365348046455</v>
      </c>
      <c r="O744" s="273">
        <f t="shared" si="401"/>
        <v>0</v>
      </c>
      <c r="P744" s="273">
        <f t="shared" si="401"/>
        <v>0</v>
      </c>
      <c r="Q744" s="344">
        <f t="shared" ref="Q744" si="402">SUM(J744:P744)</f>
        <v>5067.5237399999996</v>
      </c>
      <c r="R744" s="265">
        <f t="shared" si="400"/>
        <v>0</v>
      </c>
    </row>
    <row r="745" spans="2:18" x14ac:dyDescent="0.2">
      <c r="B745" s="119"/>
      <c r="C745" s="119"/>
      <c r="D745" s="139"/>
      <c r="E745" s="273"/>
      <c r="F745" s="273"/>
      <c r="G745" s="352"/>
      <c r="H745" s="406"/>
      <c r="I745" s="143"/>
      <c r="J745" s="267"/>
      <c r="K745" s="267"/>
      <c r="L745" s="267"/>
      <c r="M745" s="267"/>
      <c r="N745" s="267"/>
      <c r="O745" s="267"/>
      <c r="P745" s="267"/>
      <c r="Q745" s="267"/>
      <c r="R745" s="302"/>
    </row>
    <row r="746" spans="2:18" x14ac:dyDescent="0.2">
      <c r="B746" s="180" t="s">
        <v>79</v>
      </c>
      <c r="C746" s="101"/>
      <c r="D746" s="139"/>
      <c r="E746" s="273"/>
      <c r="F746" s="273"/>
      <c r="G746" s="352"/>
      <c r="H746" s="406"/>
      <c r="I746" s="143"/>
      <c r="J746" s="267"/>
      <c r="K746" s="267"/>
      <c r="L746" s="267"/>
      <c r="M746" s="267"/>
      <c r="N746" s="267"/>
      <c r="O746" s="267"/>
      <c r="P746" s="267"/>
      <c r="Q746" s="267"/>
      <c r="R746" s="302"/>
    </row>
    <row r="747" spans="2:18" x14ac:dyDescent="0.2">
      <c r="B747" s="139">
        <v>389.01</v>
      </c>
      <c r="C747" s="119" t="s">
        <v>20</v>
      </c>
      <c r="D747" s="139"/>
      <c r="E747" s="273">
        <f>'[2]I-A.1 to II-F'!R871</f>
        <v>0</v>
      </c>
      <c r="F747" s="273"/>
      <c r="G747" s="352">
        <f t="shared" ref="G747:G776" si="403">E747+F747</f>
        <v>0</v>
      </c>
      <c r="H747" s="272">
        <v>74</v>
      </c>
      <c r="I747" s="143" t="str">
        <f t="shared" ref="I747:I758" si="404">VLOOKUP($H747,$B$1071:$Q$1194,3)</f>
        <v>MOMXAG</v>
      </c>
      <c r="J747" s="344">
        <f t="shared" ref="J747:J758" si="405">HLOOKUP($J$1071,$B$1071:$P$1194, $H747+1)*$G747</f>
        <v>0</v>
      </c>
      <c r="K747" s="344">
        <f t="shared" ref="K747:K758" si="406">HLOOKUP($K$1071,$B$1071:$P$1194, $H747+1)*$G747</f>
        <v>0</v>
      </c>
      <c r="L747" s="344">
        <f t="shared" ref="L747:L758" si="407">HLOOKUP($L$1071,$B$1071:$P$1194, $H747+1)*$G747</f>
        <v>0</v>
      </c>
      <c r="M747" s="344">
        <f t="shared" ref="M747:M758" si="408">HLOOKUP($M$1071,$B$1071:$P$1194, $H747+1)*$G747</f>
        <v>0</v>
      </c>
      <c r="N747" s="344">
        <f t="shared" ref="N747:N758" si="409">HLOOKUP($N$1071,$B$1071:$P$1194, $H747+1)*$G747</f>
        <v>0</v>
      </c>
      <c r="O747" s="344">
        <f t="shared" ref="O747:O758" si="410">HLOOKUP($O$1071,$B$1071:$P$1194, $H747+1)*$G747</f>
        <v>0</v>
      </c>
      <c r="P747" s="344">
        <f t="shared" ref="P747:P758" si="411">HLOOKUP($P$1071,$B$1071:$P$1194, $H747+1)*$G747</f>
        <v>0</v>
      </c>
      <c r="Q747" s="344">
        <f t="shared" ref="Q747:Q758" si="412">SUM(J747:P747)</f>
        <v>0</v>
      </c>
      <c r="R747" s="265">
        <f t="shared" ref="R747:R783" si="413">Q747-G747</f>
        <v>0</v>
      </c>
    </row>
    <row r="748" spans="2:18" x14ac:dyDescent="0.2">
      <c r="B748" s="139">
        <v>389.02</v>
      </c>
      <c r="C748" s="119" t="s">
        <v>21</v>
      </c>
      <c r="D748" s="139"/>
      <c r="E748" s="273">
        <f>'[2]I-A.1 to II-F'!R872</f>
        <v>2.0288831551174634E-2</v>
      </c>
      <c r="F748" s="273"/>
      <c r="G748" s="352">
        <f t="shared" si="403"/>
        <v>2.0288831551174634E-2</v>
      </c>
      <c r="H748" s="272">
        <v>74</v>
      </c>
      <c r="I748" s="143" t="str">
        <f t="shared" si="404"/>
        <v>MOMXAG</v>
      </c>
      <c r="J748" s="344">
        <f t="shared" si="405"/>
        <v>1.4627135827542E-2</v>
      </c>
      <c r="K748" s="344">
        <f t="shared" si="406"/>
        <v>1.0037341317340595E-3</v>
      </c>
      <c r="L748" s="344">
        <f t="shared" si="407"/>
        <v>3.653857521302433E-3</v>
      </c>
      <c r="M748" s="344">
        <f t="shared" si="408"/>
        <v>5.6154091368927368E-4</v>
      </c>
      <c r="N748" s="344">
        <f t="shared" si="409"/>
        <v>4.4256315690686693E-4</v>
      </c>
      <c r="O748" s="344">
        <f t="shared" si="410"/>
        <v>0</v>
      </c>
      <c r="P748" s="344">
        <f t="shared" si="411"/>
        <v>0</v>
      </c>
      <c r="Q748" s="344">
        <f t="shared" si="412"/>
        <v>2.028883155117463E-2</v>
      </c>
      <c r="R748" s="265">
        <f t="shared" si="413"/>
        <v>0</v>
      </c>
    </row>
    <row r="749" spans="2:18" x14ac:dyDescent="0.2">
      <c r="B749" s="139">
        <v>390.01</v>
      </c>
      <c r="C749" s="119" t="s">
        <v>22</v>
      </c>
      <c r="D749" s="139"/>
      <c r="E749" s="273">
        <f>'[2]I-A.1 to II-F'!R873</f>
        <v>49.294761286814655</v>
      </c>
      <c r="F749" s="273"/>
      <c r="G749" s="352">
        <f t="shared" si="403"/>
        <v>49.294761286814655</v>
      </c>
      <c r="H749" s="272">
        <v>74</v>
      </c>
      <c r="I749" s="143" t="str">
        <f t="shared" si="404"/>
        <v>MOMXAG</v>
      </c>
      <c r="J749" s="344">
        <f t="shared" si="405"/>
        <v>35.538821795124612</v>
      </c>
      <c r="K749" s="344">
        <f t="shared" si="406"/>
        <v>2.4387227176911539</v>
      </c>
      <c r="L749" s="344">
        <f t="shared" si="407"/>
        <v>8.8775952343203226</v>
      </c>
      <c r="M749" s="344">
        <f t="shared" si="408"/>
        <v>1.3643479282319702</v>
      </c>
      <c r="N749" s="344">
        <f t="shared" si="409"/>
        <v>1.0752736114465917</v>
      </c>
      <c r="O749" s="344">
        <f t="shared" si="410"/>
        <v>0</v>
      </c>
      <c r="P749" s="344">
        <f t="shared" si="411"/>
        <v>0</v>
      </c>
      <c r="Q749" s="344">
        <f t="shared" si="412"/>
        <v>49.294761286814655</v>
      </c>
      <c r="R749" s="265">
        <f t="shared" si="413"/>
        <v>0</v>
      </c>
    </row>
    <row r="750" spans="2:18" x14ac:dyDescent="0.2">
      <c r="B750" s="139">
        <v>391.01</v>
      </c>
      <c r="C750" s="119" t="s">
        <v>126</v>
      </c>
      <c r="D750" s="139"/>
      <c r="E750" s="273">
        <f>'[2]I-A.1 to II-F'!R874</f>
        <v>3.5044168443480408</v>
      </c>
      <c r="F750" s="273"/>
      <c r="G750" s="352">
        <f t="shared" si="403"/>
        <v>3.5044168443480408</v>
      </c>
      <c r="H750" s="272">
        <v>74</v>
      </c>
      <c r="I750" s="143" t="str">
        <f t="shared" si="404"/>
        <v>MOMXAG</v>
      </c>
      <c r="J750" s="344">
        <f t="shared" si="405"/>
        <v>2.5264925212332989</v>
      </c>
      <c r="K750" s="344">
        <f t="shared" si="406"/>
        <v>0.17337138364147173</v>
      </c>
      <c r="L750" s="344">
        <f t="shared" si="407"/>
        <v>0.63111765762374294</v>
      </c>
      <c r="M750" s="344">
        <f t="shared" si="408"/>
        <v>9.6992940759535698E-2</v>
      </c>
      <c r="N750" s="344">
        <f t="shared" si="409"/>
        <v>7.6442341089991345E-2</v>
      </c>
      <c r="O750" s="344">
        <f t="shared" si="410"/>
        <v>0</v>
      </c>
      <c r="P750" s="344">
        <f t="shared" si="411"/>
        <v>0</v>
      </c>
      <c r="Q750" s="344">
        <f t="shared" si="412"/>
        <v>3.5044168443480412</v>
      </c>
      <c r="R750" s="265">
        <f t="shared" si="413"/>
        <v>0</v>
      </c>
    </row>
    <row r="751" spans="2:18" x14ac:dyDescent="0.2">
      <c r="B751" s="139">
        <v>392.01</v>
      </c>
      <c r="C751" s="119" t="s">
        <v>127</v>
      </c>
      <c r="D751" s="139"/>
      <c r="E751" s="273">
        <f>'[2]I-A.1 to II-F'!R875</f>
        <v>0</v>
      </c>
      <c r="F751" s="273"/>
      <c r="G751" s="352">
        <f t="shared" si="403"/>
        <v>0</v>
      </c>
      <c r="H751" s="272">
        <v>74</v>
      </c>
      <c r="I751" s="143" t="str">
        <f t="shared" si="404"/>
        <v>MOMXAG</v>
      </c>
      <c r="J751" s="344">
        <f t="shared" si="405"/>
        <v>0</v>
      </c>
      <c r="K751" s="344">
        <f t="shared" si="406"/>
        <v>0</v>
      </c>
      <c r="L751" s="344">
        <f t="shared" si="407"/>
        <v>0</v>
      </c>
      <c r="M751" s="344">
        <f t="shared" si="408"/>
        <v>0</v>
      </c>
      <c r="N751" s="344">
        <f t="shared" si="409"/>
        <v>0</v>
      </c>
      <c r="O751" s="344">
        <f t="shared" si="410"/>
        <v>0</v>
      </c>
      <c r="P751" s="344">
        <f t="shared" si="411"/>
        <v>0</v>
      </c>
      <c r="Q751" s="344">
        <f t="shared" si="412"/>
        <v>0</v>
      </c>
      <c r="R751" s="265">
        <f t="shared" si="413"/>
        <v>0</v>
      </c>
    </row>
    <row r="752" spans="2:18" x14ac:dyDescent="0.2">
      <c r="B752" s="139">
        <v>393.01</v>
      </c>
      <c r="C752" s="119" t="s">
        <v>128</v>
      </c>
      <c r="D752" s="139"/>
      <c r="E752" s="273">
        <f>'[2]I-A.1 to II-F'!R876</f>
        <v>0.21402416704258245</v>
      </c>
      <c r="F752" s="273"/>
      <c r="G752" s="352">
        <f t="shared" si="403"/>
        <v>0.21402416704258245</v>
      </c>
      <c r="H752" s="272">
        <v>74</v>
      </c>
      <c r="I752" s="143" t="str">
        <f t="shared" si="404"/>
        <v>MOMXAG</v>
      </c>
      <c r="J752" s="344">
        <f t="shared" si="405"/>
        <v>0.15429969704328025</v>
      </c>
      <c r="K752" s="344">
        <f t="shared" si="406"/>
        <v>1.0588256940018533E-2</v>
      </c>
      <c r="L752" s="344">
        <f t="shared" si="407"/>
        <v>3.8544053683749621E-2</v>
      </c>
      <c r="M752" s="344">
        <f t="shared" si="408"/>
        <v>5.923619899427841E-3</v>
      </c>
      <c r="N752" s="344">
        <f t="shared" si="409"/>
        <v>4.6685394761062076E-3</v>
      </c>
      <c r="O752" s="344">
        <f t="shared" si="410"/>
        <v>0</v>
      </c>
      <c r="P752" s="344">
        <f t="shared" si="411"/>
        <v>0</v>
      </c>
      <c r="Q752" s="344">
        <f t="shared" si="412"/>
        <v>0.21402416704258242</v>
      </c>
      <c r="R752" s="265">
        <f t="shared" si="413"/>
        <v>0</v>
      </c>
    </row>
    <row r="753" spans="2:18" x14ac:dyDescent="0.2">
      <c r="B753" s="139">
        <v>394.01</v>
      </c>
      <c r="C753" s="119" t="s">
        <v>129</v>
      </c>
      <c r="D753" s="139"/>
      <c r="E753" s="273">
        <f>'[2]I-A.1 to II-F'!R877</f>
        <v>8.7287939899340738</v>
      </c>
      <c r="F753" s="273"/>
      <c r="G753" s="352">
        <f t="shared" si="403"/>
        <v>8.7287939899340738</v>
      </c>
      <c r="H753" s="272">
        <v>74</v>
      </c>
      <c r="I753" s="143" t="str">
        <f t="shared" si="404"/>
        <v>MOMXAG</v>
      </c>
      <c r="J753" s="344">
        <f t="shared" si="405"/>
        <v>6.2929821749151458</v>
      </c>
      <c r="K753" s="344">
        <f t="shared" si="406"/>
        <v>0.43183307202650156</v>
      </c>
      <c r="L753" s="344">
        <f t="shared" si="407"/>
        <v>1.5719865134457967</v>
      </c>
      <c r="M753" s="344">
        <f t="shared" si="408"/>
        <v>0.24158980965216015</v>
      </c>
      <c r="N753" s="344">
        <f t="shared" si="409"/>
        <v>0.19040241989446935</v>
      </c>
      <c r="O753" s="344">
        <f t="shared" si="410"/>
        <v>0</v>
      </c>
      <c r="P753" s="344">
        <f t="shared" si="411"/>
        <v>0</v>
      </c>
      <c r="Q753" s="344">
        <f t="shared" si="412"/>
        <v>8.7287939899340738</v>
      </c>
      <c r="R753" s="265">
        <f t="shared" si="413"/>
        <v>0</v>
      </c>
    </row>
    <row r="754" spans="2:18" x14ac:dyDescent="0.2">
      <c r="B754" s="139">
        <v>395.01</v>
      </c>
      <c r="C754" s="119" t="s">
        <v>130</v>
      </c>
      <c r="D754" s="139"/>
      <c r="E754" s="273">
        <f>'[2]I-A.1 to II-F'!R878</f>
        <v>653.32448606080368</v>
      </c>
      <c r="F754" s="273"/>
      <c r="G754" s="352">
        <f t="shared" si="403"/>
        <v>653.32448606080368</v>
      </c>
      <c r="H754" s="272">
        <v>74</v>
      </c>
      <c r="I754" s="143" t="str">
        <f t="shared" si="404"/>
        <v>MOMXAG</v>
      </c>
      <c r="J754" s="344">
        <f t="shared" si="405"/>
        <v>471.01115571720442</v>
      </c>
      <c r="K754" s="344">
        <f t="shared" si="406"/>
        <v>32.321431823355816</v>
      </c>
      <c r="L754" s="344">
        <f t="shared" si="407"/>
        <v>117.65855422591392</v>
      </c>
      <c r="M754" s="344">
        <f t="shared" si="408"/>
        <v>18.082284724618297</v>
      </c>
      <c r="N754" s="344">
        <f t="shared" si="409"/>
        <v>14.251059569711193</v>
      </c>
      <c r="O754" s="344">
        <f t="shared" si="410"/>
        <v>0</v>
      </c>
      <c r="P754" s="344">
        <f t="shared" si="411"/>
        <v>0</v>
      </c>
      <c r="Q754" s="344">
        <f t="shared" si="412"/>
        <v>653.32448606080357</v>
      </c>
      <c r="R754" s="265">
        <f t="shared" si="413"/>
        <v>0</v>
      </c>
    </row>
    <row r="755" spans="2:18" x14ac:dyDescent="0.2">
      <c r="B755" s="139">
        <v>396.01</v>
      </c>
      <c r="C755" s="119" t="s">
        <v>46</v>
      </c>
      <c r="D755" s="139"/>
      <c r="E755" s="273">
        <f>'[2]I-A.1 to II-F'!R879</f>
        <v>0</v>
      </c>
      <c r="F755" s="273"/>
      <c r="G755" s="352">
        <f t="shared" si="403"/>
        <v>0</v>
      </c>
      <c r="H755" s="272">
        <v>74</v>
      </c>
      <c r="I755" s="143" t="str">
        <f t="shared" si="404"/>
        <v>MOMXAG</v>
      </c>
      <c r="J755" s="344">
        <f t="shared" si="405"/>
        <v>0</v>
      </c>
      <c r="K755" s="344">
        <f t="shared" si="406"/>
        <v>0</v>
      </c>
      <c r="L755" s="344">
        <f t="shared" si="407"/>
        <v>0</v>
      </c>
      <c r="M755" s="344">
        <f t="shared" si="408"/>
        <v>0</v>
      </c>
      <c r="N755" s="344">
        <f t="shared" si="409"/>
        <v>0</v>
      </c>
      <c r="O755" s="344">
        <f t="shared" si="410"/>
        <v>0</v>
      </c>
      <c r="P755" s="344">
        <f t="shared" si="411"/>
        <v>0</v>
      </c>
      <c r="Q755" s="344">
        <f t="shared" si="412"/>
        <v>0</v>
      </c>
      <c r="R755" s="265">
        <f t="shared" si="413"/>
        <v>0</v>
      </c>
    </row>
    <row r="756" spans="2:18" x14ac:dyDescent="0.2">
      <c r="B756" s="211">
        <v>397.01</v>
      </c>
      <c r="C756" s="119" t="s">
        <v>131</v>
      </c>
      <c r="D756" s="139"/>
      <c r="E756" s="273">
        <f>'[2]I-A.1 to II-F'!R880</f>
        <v>1055.2507726848751</v>
      </c>
      <c r="F756" s="273"/>
      <c r="G756" s="352">
        <f t="shared" si="403"/>
        <v>1055.2507726848751</v>
      </c>
      <c r="H756" s="272">
        <v>74</v>
      </c>
      <c r="I756" s="143" t="str">
        <f t="shared" si="404"/>
        <v>MOMXAG</v>
      </c>
      <c r="J756" s="344">
        <f t="shared" si="405"/>
        <v>760.77798493460705</v>
      </c>
      <c r="K756" s="344">
        <f t="shared" si="406"/>
        <v>52.205629260164365</v>
      </c>
      <c r="L756" s="344">
        <f t="shared" si="407"/>
        <v>190.04228818744392</v>
      </c>
      <c r="M756" s="344">
        <f t="shared" si="408"/>
        <v>29.206535702666912</v>
      </c>
      <c r="N756" s="344">
        <f t="shared" si="409"/>
        <v>23.018334599992812</v>
      </c>
      <c r="O756" s="344">
        <f t="shared" si="410"/>
        <v>0</v>
      </c>
      <c r="P756" s="344">
        <f t="shared" si="411"/>
        <v>0</v>
      </c>
      <c r="Q756" s="344">
        <f t="shared" si="412"/>
        <v>1055.2507726848751</v>
      </c>
      <c r="R756" s="265">
        <f t="shared" si="413"/>
        <v>0</v>
      </c>
    </row>
    <row r="757" spans="2:18" x14ac:dyDescent="0.2">
      <c r="B757" s="139">
        <v>397.02</v>
      </c>
      <c r="C757" s="119" t="s">
        <v>51</v>
      </c>
      <c r="D757" s="139"/>
      <c r="E757" s="273">
        <f>'[2]I-A.1 to II-F'!R881</f>
        <v>1211.4429518543634</v>
      </c>
      <c r="F757" s="273"/>
      <c r="G757" s="352">
        <f t="shared" si="403"/>
        <v>1211.4429518543634</v>
      </c>
      <c r="H757" s="272">
        <v>74</v>
      </c>
      <c r="I757" s="143" t="str">
        <f t="shared" si="404"/>
        <v>MOMXAG</v>
      </c>
      <c r="J757" s="344">
        <f t="shared" si="405"/>
        <v>873.38398760900009</v>
      </c>
      <c r="K757" s="344">
        <f t="shared" si="406"/>
        <v>59.932807680809312</v>
      </c>
      <c r="L757" s="344">
        <f t="shared" si="407"/>
        <v>218.17125989227387</v>
      </c>
      <c r="M757" s="344">
        <f t="shared" si="408"/>
        <v>33.52951994060718</v>
      </c>
      <c r="N757" s="344">
        <f t="shared" si="409"/>
        <v>26.425376731672877</v>
      </c>
      <c r="O757" s="344">
        <f t="shared" si="410"/>
        <v>0</v>
      </c>
      <c r="P757" s="344">
        <f t="shared" si="411"/>
        <v>0</v>
      </c>
      <c r="Q757" s="344">
        <f t="shared" si="412"/>
        <v>1211.4429518543634</v>
      </c>
      <c r="R757" s="265">
        <f t="shared" si="413"/>
        <v>0</v>
      </c>
    </row>
    <row r="758" spans="2:18" x14ac:dyDescent="0.2">
      <c r="B758" s="139">
        <v>398.01</v>
      </c>
      <c r="C758" s="119" t="s">
        <v>132</v>
      </c>
      <c r="D758" s="139"/>
      <c r="E758" s="273">
        <f>'[2]I-A.1 to II-F'!R882</f>
        <v>3.2306515826806557</v>
      </c>
      <c r="F758" s="273"/>
      <c r="G758" s="352">
        <f t="shared" si="403"/>
        <v>3.2306515826806557</v>
      </c>
      <c r="H758" s="272">
        <v>74</v>
      </c>
      <c r="I758" s="143" t="str">
        <f t="shared" si="404"/>
        <v>MOMXAG</v>
      </c>
      <c r="J758" s="344">
        <f t="shared" si="405"/>
        <v>2.3291227684621205</v>
      </c>
      <c r="K758" s="344">
        <f t="shared" si="406"/>
        <v>0.15982760037699134</v>
      </c>
      <c r="L758" s="344">
        <f t="shared" si="407"/>
        <v>0.58181470698848115</v>
      </c>
      <c r="M758" s="344">
        <f t="shared" si="408"/>
        <v>8.941584619963798E-2</v>
      </c>
      <c r="N758" s="344">
        <f t="shared" si="409"/>
        <v>7.0470660653424361E-2</v>
      </c>
      <c r="O758" s="344">
        <f t="shared" si="410"/>
        <v>0</v>
      </c>
      <c r="P758" s="344">
        <f t="shared" si="411"/>
        <v>0</v>
      </c>
      <c r="Q758" s="344">
        <f t="shared" si="412"/>
        <v>3.2306515826806552</v>
      </c>
      <c r="R758" s="265">
        <f t="shared" si="413"/>
        <v>0</v>
      </c>
    </row>
    <row r="759" spans="2:18" x14ac:dyDescent="0.2">
      <c r="B759" s="119"/>
      <c r="C759" s="119"/>
      <c r="D759" s="139"/>
      <c r="E759" s="273"/>
      <c r="F759" s="273"/>
      <c r="G759" s="352"/>
      <c r="H759" s="406"/>
      <c r="I759" s="143"/>
      <c r="J759" s="267"/>
      <c r="K759" s="267"/>
      <c r="L759" s="267"/>
      <c r="M759" s="267"/>
      <c r="N759" s="267"/>
      <c r="O759" s="267"/>
      <c r="P759" s="267"/>
      <c r="Q759" s="267"/>
      <c r="R759" s="302"/>
    </row>
    <row r="760" spans="2:18" x14ac:dyDescent="0.2">
      <c r="B760" s="101"/>
      <c r="C760" s="140" t="s">
        <v>18</v>
      </c>
      <c r="D760" s="139"/>
      <c r="E760" s="273">
        <f>SUM(E747:E758)</f>
        <v>2985.0111473024135</v>
      </c>
      <c r="F760" s="273"/>
      <c r="G760" s="352">
        <f t="shared" si="403"/>
        <v>2985.0111473024135</v>
      </c>
      <c r="H760" s="406"/>
      <c r="I760" s="143"/>
      <c r="J760" s="273">
        <f>SUM(J747:J758)</f>
        <v>2152.0294743534178</v>
      </c>
      <c r="K760" s="273">
        <f t="shared" ref="K760:P760" si="414">SUM(K747:K758)</f>
        <v>147.67521552913735</v>
      </c>
      <c r="L760" s="273">
        <f t="shared" si="414"/>
        <v>537.57681432921504</v>
      </c>
      <c r="M760" s="273">
        <f t="shared" si="414"/>
        <v>82.617172053548813</v>
      </c>
      <c r="N760" s="273">
        <f t="shared" si="414"/>
        <v>65.112471037094366</v>
      </c>
      <c r="O760" s="273">
        <f t="shared" si="414"/>
        <v>0</v>
      </c>
      <c r="P760" s="273">
        <f t="shared" si="414"/>
        <v>0</v>
      </c>
      <c r="Q760" s="267">
        <f t="shared" ref="Q760" si="415">SUM(J760:P760)</f>
        <v>2985.0111473024135</v>
      </c>
      <c r="R760" s="265">
        <f t="shared" si="413"/>
        <v>0</v>
      </c>
    </row>
    <row r="761" spans="2:18" x14ac:dyDescent="0.2">
      <c r="B761" s="101"/>
      <c r="C761" s="140"/>
      <c r="D761" s="139"/>
      <c r="E761" s="273"/>
      <c r="F761" s="273"/>
      <c r="G761" s="352"/>
      <c r="H761" s="406"/>
      <c r="I761" s="143"/>
      <c r="J761" s="273"/>
      <c r="K761" s="273"/>
      <c r="L761" s="273"/>
      <c r="M761" s="273"/>
      <c r="N761" s="273"/>
      <c r="O761" s="273"/>
      <c r="P761" s="273"/>
      <c r="Q761" s="267"/>
      <c r="R761" s="265"/>
    </row>
    <row r="762" spans="2:18" x14ac:dyDescent="0.2">
      <c r="B762" s="101" t="s">
        <v>551</v>
      </c>
      <c r="C762" s="140"/>
      <c r="D762" s="139" t="s">
        <v>395</v>
      </c>
      <c r="E762" s="273"/>
      <c r="F762" s="273"/>
      <c r="G762" s="352"/>
      <c r="H762" s="406"/>
      <c r="I762" s="143"/>
      <c r="J762" s="273"/>
      <c r="K762" s="273"/>
      <c r="L762" s="273"/>
      <c r="M762" s="273"/>
      <c r="N762" s="273"/>
      <c r="O762" s="273"/>
      <c r="P762" s="273"/>
      <c r="Q762" s="267"/>
      <c r="R762" s="265"/>
    </row>
    <row r="763" spans="2:18" x14ac:dyDescent="0.2">
      <c r="B763" s="139" t="s">
        <v>838</v>
      </c>
      <c r="C763" s="118" t="s">
        <v>552</v>
      </c>
      <c r="D763" s="139"/>
      <c r="E763" s="273">
        <f>'[2]I-A.1 to II-F'!R888</f>
        <v>0</v>
      </c>
      <c r="F763" s="273"/>
      <c r="G763" s="352">
        <f>E763+F763</f>
        <v>0</v>
      </c>
      <c r="H763" s="272">
        <v>74</v>
      </c>
      <c r="I763" s="143" t="str">
        <f t="shared" ref="I763:I770" si="416">VLOOKUP($H763,$B$1071:$Q$1194,3)</f>
        <v>MOMXAG</v>
      </c>
      <c r="J763" s="344">
        <f t="shared" ref="J763:J770" si="417">HLOOKUP($J$1071,$B$1071:$P$1194, $H763+1)*$G763</f>
        <v>0</v>
      </c>
      <c r="K763" s="344">
        <f t="shared" ref="K763:K770" si="418">HLOOKUP($K$1071,$B$1071:$P$1194, $H763+1)*$G763</f>
        <v>0</v>
      </c>
      <c r="L763" s="344">
        <f t="shared" ref="L763:L770" si="419">HLOOKUP($L$1071,$B$1071:$P$1194, $H763+1)*$G763</f>
        <v>0</v>
      </c>
      <c r="M763" s="344">
        <f t="shared" ref="M763:M770" si="420">HLOOKUP($M$1071,$B$1071:$P$1194, $H763+1)*$G763</f>
        <v>0</v>
      </c>
      <c r="N763" s="344">
        <f t="shared" ref="N763:N770" si="421">HLOOKUP($N$1071,$B$1071:$P$1194, $H763+1)*$G763</f>
        <v>0</v>
      </c>
      <c r="O763" s="344">
        <f t="shared" ref="O763:O770" si="422">HLOOKUP($O$1071,$B$1071:$P$1194, $H763+1)*$G763</f>
        <v>0</v>
      </c>
      <c r="P763" s="344">
        <f t="shared" ref="P763:P770" si="423">HLOOKUP($P$1071,$B$1071:$P$1194, $H763+1)*$G763</f>
        <v>0</v>
      </c>
      <c r="Q763" s="344">
        <f t="shared" ref="Q763:Q770" si="424">SUM(J763:P763)</f>
        <v>0</v>
      </c>
      <c r="R763" s="265">
        <f t="shared" ref="R763:R771" si="425">Q763-G763</f>
        <v>0</v>
      </c>
    </row>
    <row r="764" spans="2:18" x14ac:dyDescent="0.2">
      <c r="B764" s="139" t="s">
        <v>839</v>
      </c>
      <c r="C764" s="118" t="s">
        <v>553</v>
      </c>
      <c r="D764" s="139"/>
      <c r="E764" s="273">
        <f>'[2]I-A.1 to II-F'!R889</f>
        <v>234.66991204985996</v>
      </c>
      <c r="F764" s="273"/>
      <c r="G764" s="352">
        <f t="shared" ref="G764:G770" si="426">E764+F764</f>
        <v>234.66991204985996</v>
      </c>
      <c r="H764" s="272">
        <v>74</v>
      </c>
      <c r="I764" s="143" t="str">
        <f t="shared" si="416"/>
        <v>MOMXAG</v>
      </c>
      <c r="J764" s="344">
        <f t="shared" si="417"/>
        <v>169.18414791569933</v>
      </c>
      <c r="K764" s="344">
        <f t="shared" si="418"/>
        <v>11.609648383217868</v>
      </c>
      <c r="L764" s="344">
        <f t="shared" si="419"/>
        <v>42.26218848552265</v>
      </c>
      <c r="M764" s="344">
        <f t="shared" si="420"/>
        <v>6.4950392286257888</v>
      </c>
      <c r="N764" s="344">
        <f t="shared" si="421"/>
        <v>5.1188880367943126</v>
      </c>
      <c r="O764" s="344">
        <f t="shared" si="422"/>
        <v>0</v>
      </c>
      <c r="P764" s="344">
        <f t="shared" si="423"/>
        <v>0</v>
      </c>
      <c r="Q764" s="344">
        <f t="shared" si="424"/>
        <v>234.66991204985993</v>
      </c>
      <c r="R764" s="265">
        <f t="shared" si="425"/>
        <v>0</v>
      </c>
    </row>
    <row r="765" spans="2:18" x14ac:dyDescent="0.2">
      <c r="B765" s="139" t="s">
        <v>840</v>
      </c>
      <c r="C765" s="118" t="s">
        <v>554</v>
      </c>
      <c r="D765" s="139"/>
      <c r="E765" s="273">
        <f>'[2]I-A.1 to II-F'!R890</f>
        <v>0</v>
      </c>
      <c r="F765" s="273"/>
      <c r="G765" s="352">
        <f t="shared" si="426"/>
        <v>0</v>
      </c>
      <c r="H765" s="272">
        <v>74</v>
      </c>
      <c r="I765" s="143" t="str">
        <f t="shared" si="416"/>
        <v>MOMXAG</v>
      </c>
      <c r="J765" s="344">
        <f t="shared" si="417"/>
        <v>0</v>
      </c>
      <c r="K765" s="344">
        <f t="shared" si="418"/>
        <v>0</v>
      </c>
      <c r="L765" s="344">
        <f t="shared" si="419"/>
        <v>0</v>
      </c>
      <c r="M765" s="344">
        <f t="shared" si="420"/>
        <v>0</v>
      </c>
      <c r="N765" s="344">
        <f t="shared" si="421"/>
        <v>0</v>
      </c>
      <c r="O765" s="344">
        <f t="shared" si="422"/>
        <v>0</v>
      </c>
      <c r="P765" s="344">
        <f t="shared" si="423"/>
        <v>0</v>
      </c>
      <c r="Q765" s="344">
        <f t="shared" si="424"/>
        <v>0</v>
      </c>
      <c r="R765" s="265">
        <f t="shared" si="425"/>
        <v>0</v>
      </c>
    </row>
    <row r="766" spans="2:18" x14ac:dyDescent="0.2">
      <c r="B766" s="139" t="s">
        <v>841</v>
      </c>
      <c r="C766" s="118" t="s">
        <v>555</v>
      </c>
      <c r="D766" s="139"/>
      <c r="E766" s="273">
        <f>'[2]I-A.1 to II-F'!R891</f>
        <v>0</v>
      </c>
      <c r="F766" s="273"/>
      <c r="G766" s="352">
        <f t="shared" si="426"/>
        <v>0</v>
      </c>
      <c r="H766" s="272">
        <v>74</v>
      </c>
      <c r="I766" s="143" t="str">
        <f t="shared" si="416"/>
        <v>MOMXAG</v>
      </c>
      <c r="J766" s="344">
        <f t="shared" si="417"/>
        <v>0</v>
      </c>
      <c r="K766" s="344">
        <f t="shared" si="418"/>
        <v>0</v>
      </c>
      <c r="L766" s="344">
        <f t="shared" si="419"/>
        <v>0</v>
      </c>
      <c r="M766" s="344">
        <f t="shared" si="420"/>
        <v>0</v>
      </c>
      <c r="N766" s="344">
        <f t="shared" si="421"/>
        <v>0</v>
      </c>
      <c r="O766" s="344">
        <f t="shared" si="422"/>
        <v>0</v>
      </c>
      <c r="P766" s="344">
        <f t="shared" si="423"/>
        <v>0</v>
      </c>
      <c r="Q766" s="344">
        <f t="shared" si="424"/>
        <v>0</v>
      </c>
      <c r="R766" s="265">
        <f t="shared" si="425"/>
        <v>0</v>
      </c>
    </row>
    <row r="767" spans="2:18" x14ac:dyDescent="0.2">
      <c r="B767" s="139" t="s">
        <v>842</v>
      </c>
      <c r="C767" s="118" t="s">
        <v>556</v>
      </c>
      <c r="D767" s="139"/>
      <c r="E767" s="273">
        <f>'[2]I-A.1 to II-F'!R892</f>
        <v>-1271.2835701777226</v>
      </c>
      <c r="F767" s="273"/>
      <c r="G767" s="352">
        <f t="shared" si="426"/>
        <v>-1271.2835701777226</v>
      </c>
      <c r="H767" s="272">
        <v>74</v>
      </c>
      <c r="I767" s="143" t="str">
        <f t="shared" si="416"/>
        <v>MOMXAG</v>
      </c>
      <c r="J767" s="344">
        <f t="shared" si="417"/>
        <v>-916.52579447018422</v>
      </c>
      <c r="K767" s="344">
        <f t="shared" si="418"/>
        <v>-62.893257666493611</v>
      </c>
      <c r="L767" s="344">
        <f t="shared" si="419"/>
        <v>-228.94808027193417</v>
      </c>
      <c r="M767" s="344">
        <f t="shared" si="420"/>
        <v>-35.185749152440962</v>
      </c>
      <c r="N767" s="344">
        <f t="shared" si="421"/>
        <v>-27.7306886166696</v>
      </c>
      <c r="O767" s="344">
        <f t="shared" si="422"/>
        <v>0</v>
      </c>
      <c r="P767" s="344">
        <f t="shared" si="423"/>
        <v>0</v>
      </c>
      <c r="Q767" s="344">
        <f t="shared" si="424"/>
        <v>-1271.2835701777224</v>
      </c>
      <c r="R767" s="265">
        <f t="shared" si="425"/>
        <v>0</v>
      </c>
    </row>
    <row r="768" spans="2:18" x14ac:dyDescent="0.2">
      <c r="B768" s="139" t="s">
        <v>843</v>
      </c>
      <c r="C768" s="118" t="s">
        <v>557</v>
      </c>
      <c r="D768" s="139"/>
      <c r="E768" s="273">
        <f>'[2]I-A.1 to II-F'!R893</f>
        <v>1404.88286946378</v>
      </c>
      <c r="F768" s="273"/>
      <c r="G768" s="352">
        <f t="shared" si="426"/>
        <v>1404.88286946378</v>
      </c>
      <c r="H768" s="272">
        <v>74</v>
      </c>
      <c r="I768" s="143" t="str">
        <f t="shared" si="416"/>
        <v>MOMXAG</v>
      </c>
      <c r="J768" s="344">
        <f t="shared" si="417"/>
        <v>1012.843568719163</v>
      </c>
      <c r="K768" s="344">
        <f t="shared" si="418"/>
        <v>69.502715501999475</v>
      </c>
      <c r="L768" s="344">
        <f t="shared" si="419"/>
        <v>253.00825363903149</v>
      </c>
      <c r="M768" s="344">
        <f t="shared" si="420"/>
        <v>38.88342254482496</v>
      </c>
      <c r="N768" s="344">
        <f t="shared" si="421"/>
        <v>30.644909058761041</v>
      </c>
      <c r="O768" s="344">
        <f t="shared" si="422"/>
        <v>0</v>
      </c>
      <c r="P768" s="344">
        <f t="shared" si="423"/>
        <v>0</v>
      </c>
      <c r="Q768" s="344">
        <f t="shared" si="424"/>
        <v>1404.8828694637798</v>
      </c>
      <c r="R768" s="265">
        <f t="shared" si="425"/>
        <v>0</v>
      </c>
    </row>
    <row r="769" spans="1:18" x14ac:dyDescent="0.2">
      <c r="B769" s="139">
        <v>5</v>
      </c>
      <c r="C769" s="118" t="s">
        <v>558</v>
      </c>
      <c r="D769" s="139"/>
      <c r="E769" s="273">
        <f>'[2]I-A.1 to II-F'!R894</f>
        <v>0</v>
      </c>
      <c r="F769" s="273"/>
      <c r="G769" s="352">
        <f t="shared" si="426"/>
        <v>0</v>
      </c>
      <c r="H769" s="272">
        <v>74</v>
      </c>
      <c r="I769" s="143" t="str">
        <f t="shared" si="416"/>
        <v>MOMXAG</v>
      </c>
      <c r="J769" s="344">
        <f t="shared" si="417"/>
        <v>0</v>
      </c>
      <c r="K769" s="344">
        <f t="shared" si="418"/>
        <v>0</v>
      </c>
      <c r="L769" s="344">
        <f t="shared" si="419"/>
        <v>0</v>
      </c>
      <c r="M769" s="344">
        <f t="shared" si="420"/>
        <v>0</v>
      </c>
      <c r="N769" s="344">
        <f t="shared" si="421"/>
        <v>0</v>
      </c>
      <c r="O769" s="344">
        <f t="shared" si="422"/>
        <v>0</v>
      </c>
      <c r="P769" s="344">
        <f t="shared" si="423"/>
        <v>0</v>
      </c>
      <c r="Q769" s="344">
        <f t="shared" si="424"/>
        <v>0</v>
      </c>
      <c r="R769" s="265">
        <f t="shared" si="425"/>
        <v>0</v>
      </c>
    </row>
    <row r="770" spans="1:18" x14ac:dyDescent="0.2">
      <c r="B770" s="139" t="s">
        <v>844</v>
      </c>
      <c r="C770" s="118" t="s">
        <v>559</v>
      </c>
      <c r="D770" s="139"/>
      <c r="E770" s="273">
        <f>'[2]I-A.1 to II-F'!R895</f>
        <v>0</v>
      </c>
      <c r="F770" s="273"/>
      <c r="G770" s="352">
        <f t="shared" si="426"/>
        <v>0</v>
      </c>
      <c r="H770" s="272">
        <v>74</v>
      </c>
      <c r="I770" s="143" t="str">
        <f t="shared" si="416"/>
        <v>MOMXAG</v>
      </c>
      <c r="J770" s="344">
        <f t="shared" si="417"/>
        <v>0</v>
      </c>
      <c r="K770" s="344">
        <f t="shared" si="418"/>
        <v>0</v>
      </c>
      <c r="L770" s="344">
        <f t="shared" si="419"/>
        <v>0</v>
      </c>
      <c r="M770" s="344">
        <f t="shared" si="420"/>
        <v>0</v>
      </c>
      <c r="N770" s="344">
        <f t="shared" si="421"/>
        <v>0</v>
      </c>
      <c r="O770" s="344">
        <f t="shared" si="422"/>
        <v>0</v>
      </c>
      <c r="P770" s="344">
        <f t="shared" si="423"/>
        <v>0</v>
      </c>
      <c r="Q770" s="344">
        <f t="shared" si="424"/>
        <v>0</v>
      </c>
      <c r="R770" s="265">
        <f t="shared" si="425"/>
        <v>0</v>
      </c>
    </row>
    <row r="771" spans="1:18" x14ac:dyDescent="0.2">
      <c r="B771" s="101"/>
      <c r="C771" s="140" t="s">
        <v>18</v>
      </c>
      <c r="D771" s="139"/>
      <c r="E771" s="273">
        <f>SUM(E763:E770)</f>
        <v>368.26921133591736</v>
      </c>
      <c r="F771" s="273">
        <f t="shared" ref="F771:G771" si="427">SUM(F763:F770)</f>
        <v>0</v>
      </c>
      <c r="G771" s="273">
        <f t="shared" si="427"/>
        <v>368.26921133591736</v>
      </c>
      <c r="H771" s="406"/>
      <c r="I771" s="143"/>
      <c r="J771" s="273">
        <f>SUM(J763:J770)</f>
        <v>265.50192216467815</v>
      </c>
      <c r="K771" s="273">
        <f t="shared" ref="K771:Q771" si="428">SUM(K763:K770)</f>
        <v>18.219106218723731</v>
      </c>
      <c r="L771" s="273">
        <f t="shared" si="428"/>
        <v>66.322361852619963</v>
      </c>
      <c r="M771" s="273">
        <f t="shared" si="428"/>
        <v>10.192712621009786</v>
      </c>
      <c r="N771" s="273">
        <f t="shared" si="428"/>
        <v>8.0331084788857545</v>
      </c>
      <c r="O771" s="273">
        <f t="shared" si="428"/>
        <v>0</v>
      </c>
      <c r="P771" s="273">
        <f t="shared" si="428"/>
        <v>0</v>
      </c>
      <c r="Q771" s="273">
        <f t="shared" si="428"/>
        <v>368.26921133591736</v>
      </c>
      <c r="R771" s="265">
        <f t="shared" si="425"/>
        <v>0</v>
      </c>
    </row>
    <row r="772" spans="1:18" x14ac:dyDescent="0.2">
      <c r="B772" s="101"/>
      <c r="C772" s="140"/>
      <c r="D772" s="139"/>
      <c r="E772" s="273"/>
      <c r="F772" s="273"/>
      <c r="G772" s="352"/>
      <c r="H772" s="406"/>
      <c r="I772" s="143"/>
      <c r="J772" s="273"/>
      <c r="K772" s="273"/>
      <c r="L772" s="273"/>
      <c r="M772" s="273"/>
      <c r="N772" s="273"/>
      <c r="O772" s="273"/>
      <c r="P772" s="273"/>
      <c r="Q772" s="267"/>
      <c r="R772" s="265"/>
    </row>
    <row r="773" spans="1:18" x14ac:dyDescent="0.2">
      <c r="B773" s="139">
        <v>1</v>
      </c>
      <c r="C773" s="118" t="s">
        <v>560</v>
      </c>
      <c r="D773" s="139"/>
      <c r="E773" s="273">
        <f>'[2]I-A.1 to II-F'!R898</f>
        <v>0</v>
      </c>
      <c r="F773" s="273"/>
      <c r="G773" s="352">
        <f t="shared" si="403"/>
        <v>0</v>
      </c>
      <c r="H773" s="272">
        <v>12</v>
      </c>
      <c r="I773" s="143" t="str">
        <f>VLOOKUP($H773,$B$1071:$Q$1194,3)</f>
        <v>D2</v>
      </c>
      <c r="J773" s="344">
        <f>HLOOKUP($J$1071,$B$1071:$P$1194, $H773+1)*$G773</f>
        <v>0</v>
      </c>
      <c r="K773" s="344">
        <f>HLOOKUP($K$1071,$B$1071:$P$1194, $H773+1)*$G773</f>
        <v>0</v>
      </c>
      <c r="L773" s="344">
        <f>HLOOKUP($L$1071,$B$1071:$P$1194, $H773+1)*$G773</f>
        <v>0</v>
      </c>
      <c r="M773" s="344">
        <f>HLOOKUP($M$1071,$B$1071:$P$1194, $H773+1)*$G773</f>
        <v>0</v>
      </c>
      <c r="N773" s="344">
        <f>HLOOKUP($N$1071,$B$1071:$P$1194, $H773+1)*$G773</f>
        <v>0</v>
      </c>
      <c r="O773" s="344">
        <f>HLOOKUP($O$1071,$B$1071:$P$1194, $H773+1)*$G773</f>
        <v>0</v>
      </c>
      <c r="P773" s="344">
        <f>HLOOKUP($P$1071,$B$1071:$P$1194, $H773+1)*$G773</f>
        <v>0</v>
      </c>
      <c r="Q773" s="344">
        <f t="shared" ref="Q773:Q776" si="429">SUM(J773:P773)</f>
        <v>0</v>
      </c>
      <c r="R773" s="265">
        <f t="shared" ref="R773:R776" si="430">Q773-G773</f>
        <v>0</v>
      </c>
    </row>
    <row r="774" spans="1:18" x14ac:dyDescent="0.2">
      <c r="B774" s="139">
        <v>2</v>
      </c>
      <c r="C774" s="118" t="s">
        <v>561</v>
      </c>
      <c r="D774" s="139"/>
      <c r="E774" s="273">
        <f>'[2]I-A.1 to II-F'!R899</f>
        <v>-17.852505084872686</v>
      </c>
      <c r="F774" s="273"/>
      <c r="G774" s="352">
        <f t="shared" si="403"/>
        <v>-17.852505084872686</v>
      </c>
      <c r="H774" s="272">
        <v>52</v>
      </c>
      <c r="I774" s="143" t="str">
        <f>VLOOKUP($H774,$B$1071:$Q$1194,3)</f>
        <v>METRB</v>
      </c>
      <c r="J774" s="344">
        <f>HLOOKUP($J$1071,$B$1071:$P$1194, $H774+1)*$G774</f>
        <v>-10.977347832384151</v>
      </c>
      <c r="K774" s="344">
        <f>HLOOKUP($K$1071,$B$1071:$P$1194, $H774+1)*$G774</f>
        <v>-1.0663556649520625</v>
      </c>
      <c r="L774" s="344">
        <f>HLOOKUP($L$1071,$B$1071:$P$1194, $H774+1)*$G774</f>
        <v>-4.0555855561100014</v>
      </c>
      <c r="M774" s="344">
        <f>HLOOKUP($M$1071,$B$1071:$P$1194, $H774+1)*$G774</f>
        <v>-0.65639013918530209</v>
      </c>
      <c r="N774" s="344">
        <f>HLOOKUP($N$1071,$B$1071:$P$1194, $H774+1)*$G774</f>
        <v>-1.0968258922411704</v>
      </c>
      <c r="O774" s="344">
        <f>HLOOKUP($O$1071,$B$1071:$P$1194, $H774+1)*$G774</f>
        <v>0</v>
      </c>
      <c r="P774" s="344">
        <f>HLOOKUP($P$1071,$B$1071:$P$1194, $H774+1)*$G774</f>
        <v>0</v>
      </c>
      <c r="Q774" s="344">
        <f t="shared" si="429"/>
        <v>-17.852505084872686</v>
      </c>
      <c r="R774" s="265">
        <f t="shared" si="430"/>
        <v>0</v>
      </c>
    </row>
    <row r="775" spans="1:18" x14ac:dyDescent="0.2">
      <c r="B775" s="139">
        <v>3</v>
      </c>
      <c r="C775" s="118" t="s">
        <v>562</v>
      </c>
      <c r="D775" s="139"/>
      <c r="E775" s="273">
        <f>'[2]I-A.1 to II-F'!R900</f>
        <v>-31.760774986288634</v>
      </c>
      <c r="F775" s="273"/>
      <c r="G775" s="352">
        <f t="shared" si="403"/>
        <v>-31.760774986288634</v>
      </c>
      <c r="H775" s="272">
        <v>74</v>
      </c>
      <c r="I775" s="143" t="str">
        <f>VLOOKUP($H775,$B$1071:$Q$1194,3)</f>
        <v>MOMXAG</v>
      </c>
      <c r="J775" s="344">
        <f>HLOOKUP($J$1071,$B$1071:$P$1194, $H775+1)*$G775</f>
        <v>-22.897778442324629</v>
      </c>
      <c r="K775" s="344">
        <f>HLOOKUP($K$1071,$B$1071:$P$1194, $H775+1)*$G775</f>
        <v>-1.5712769768753676</v>
      </c>
      <c r="L775" s="344">
        <f>HLOOKUP($L$1071,$B$1071:$P$1194, $H775+1)*$G775</f>
        <v>-5.7198634762841314</v>
      </c>
      <c r="M775" s="344">
        <f>HLOOKUP($M$1071,$B$1071:$P$1194, $H775+1)*$G775</f>
        <v>-0.87905380653857235</v>
      </c>
      <c r="N775" s="344">
        <f>HLOOKUP($N$1071,$B$1071:$P$1194, $H775+1)*$G775</f>
        <v>-0.6928022842659346</v>
      </c>
      <c r="O775" s="344">
        <f>HLOOKUP($O$1071,$B$1071:$P$1194, $H775+1)*$G775</f>
        <v>0</v>
      </c>
      <c r="P775" s="344">
        <f>HLOOKUP($P$1071,$B$1071:$P$1194, $H775+1)*$G775</f>
        <v>0</v>
      </c>
      <c r="Q775" s="344">
        <f t="shared" si="429"/>
        <v>-31.760774986288634</v>
      </c>
      <c r="R775" s="265">
        <f t="shared" si="430"/>
        <v>0</v>
      </c>
    </row>
    <row r="776" spans="1:18" x14ac:dyDescent="0.2">
      <c r="B776" s="139">
        <v>4</v>
      </c>
      <c r="C776" s="118" t="s">
        <v>563</v>
      </c>
      <c r="D776" s="139"/>
      <c r="E776" s="273">
        <f>'[2]I-A.1 to II-F'!R901</f>
        <v>-0.96758918035296904</v>
      </c>
      <c r="F776" s="273"/>
      <c r="G776" s="352">
        <f t="shared" si="403"/>
        <v>-0.96758918035296904</v>
      </c>
      <c r="H776" s="272">
        <v>74</v>
      </c>
      <c r="I776" s="143" t="str">
        <f>VLOOKUP($H776,$B$1071:$Q$1194,3)</f>
        <v>MOMXAG</v>
      </c>
      <c r="J776" s="344">
        <f>HLOOKUP($J$1071,$B$1071:$P$1194, $H776+1)*$G776</f>
        <v>-0.69757878025575659</v>
      </c>
      <c r="K776" s="344">
        <f>HLOOKUP($K$1071,$B$1071:$P$1194, $H776+1)*$G776</f>
        <v>-4.7868813113618132E-2</v>
      </c>
      <c r="L776" s="344">
        <f>HLOOKUP($L$1071,$B$1071:$P$1194, $H776+1)*$G776</f>
        <v>-0.17425513121571884</v>
      </c>
      <c r="M776" s="344">
        <f>HLOOKUP($M$1071,$B$1071:$P$1194, $H776+1)*$G776</f>
        <v>-2.6780295900273501E-2</v>
      </c>
      <c r="N776" s="344">
        <f>HLOOKUP($N$1071,$B$1071:$P$1194, $H776+1)*$G776</f>
        <v>-2.1106159867601927E-2</v>
      </c>
      <c r="O776" s="344">
        <f>HLOOKUP($O$1071,$B$1071:$P$1194, $H776+1)*$G776</f>
        <v>0</v>
      </c>
      <c r="P776" s="344">
        <f>HLOOKUP($P$1071,$B$1071:$P$1194, $H776+1)*$G776</f>
        <v>0</v>
      </c>
      <c r="Q776" s="344">
        <f t="shared" si="429"/>
        <v>-0.96758918035296893</v>
      </c>
      <c r="R776" s="265">
        <f t="shared" si="430"/>
        <v>0</v>
      </c>
    </row>
    <row r="777" spans="1:18" ht="13.5" thickBot="1" x14ac:dyDescent="0.25">
      <c r="B777" s="101"/>
      <c r="C777" s="140"/>
      <c r="D777" s="137"/>
      <c r="E777" s="347"/>
      <c r="F777" s="347"/>
      <c r="G777" s="347"/>
      <c r="H777" s="504"/>
      <c r="I777" s="140"/>
      <c r="J777" s="347"/>
      <c r="K777" s="347"/>
      <c r="L777" s="347"/>
      <c r="M777" s="347"/>
      <c r="N777" s="347"/>
      <c r="O777" s="347"/>
      <c r="P777" s="347"/>
      <c r="Q777" s="347"/>
      <c r="R777" s="485"/>
    </row>
    <row r="778" spans="1:18" ht="13.5" thickBot="1" x14ac:dyDescent="0.25">
      <c r="B778" s="177" t="s">
        <v>133</v>
      </c>
      <c r="C778" s="178"/>
      <c r="D778" s="179" t="s">
        <v>125</v>
      </c>
      <c r="E778" s="278">
        <f>E760+E744+E717+E703+E775+E776+E774+E773+E771</f>
        <v>20068.77347463799</v>
      </c>
      <c r="F778" s="278">
        <f t="shared" ref="F778:G778" si="431">F760+F744+F717+F703+F775+F776+F774+F773+F771</f>
        <v>0</v>
      </c>
      <c r="G778" s="278">
        <f t="shared" si="431"/>
        <v>20068.77347463799</v>
      </c>
      <c r="H778" s="505"/>
      <c r="I778" s="280"/>
      <c r="J778" s="278">
        <f t="shared" ref="J778:P778" si="432">J760+J744+J717+J703+J775+J776+J774+J773+J771</f>
        <v>12452.503364077669</v>
      </c>
      <c r="K778" s="278">
        <f t="shared" si="432"/>
        <v>954.78530929250473</v>
      </c>
      <c r="L778" s="278">
        <f t="shared" si="432"/>
        <v>4110.0606411283343</v>
      </c>
      <c r="M778" s="278">
        <f t="shared" si="432"/>
        <v>983.57064634367066</v>
      </c>
      <c r="N778" s="278">
        <f t="shared" si="432"/>
        <v>1567.8535137958063</v>
      </c>
      <c r="O778" s="278">
        <f t="shared" si="432"/>
        <v>0</v>
      </c>
      <c r="P778" s="278">
        <f t="shared" si="432"/>
        <v>0</v>
      </c>
      <c r="Q778" s="393">
        <f t="shared" ref="Q778" si="433">SUM(J778:P778)</f>
        <v>20068.773474637983</v>
      </c>
      <c r="R778" s="265">
        <f t="shared" si="413"/>
        <v>0</v>
      </c>
    </row>
    <row r="779" spans="1:18" s="144" customFormat="1" ht="13.5" thickBot="1" x14ac:dyDescent="0.25">
      <c r="A779" s="98"/>
      <c r="E779" s="506"/>
      <c r="F779" s="506"/>
      <c r="G779" s="506"/>
      <c r="H779" s="495"/>
      <c r="I779" s="507"/>
      <c r="J779" s="507"/>
      <c r="K779" s="507"/>
      <c r="L779" s="507"/>
      <c r="M779" s="507"/>
      <c r="N779" s="507"/>
      <c r="O779" s="507"/>
      <c r="P779" s="507"/>
      <c r="Q779" s="507"/>
      <c r="R779" s="251"/>
    </row>
    <row r="780" spans="1:18" ht="13.5" thickBot="1" x14ac:dyDescent="0.25">
      <c r="B780" s="200" t="s">
        <v>397</v>
      </c>
      <c r="C780" s="199"/>
      <c r="D780" s="197" t="s">
        <v>292</v>
      </c>
      <c r="E780" s="508">
        <f>'[2]I-A.1 to II-F'!R885</f>
        <v>36.031634774591851</v>
      </c>
      <c r="F780" s="508"/>
      <c r="G780" s="509">
        <f t="shared" ref="G780:G781" si="434">E780+F780</f>
        <v>36.031634774591851</v>
      </c>
      <c r="H780" s="510">
        <v>74</v>
      </c>
      <c r="I780" s="311" t="str">
        <f>VLOOKUP($H780,$B$1071:$Q$1194,3)</f>
        <v>MOMXAG</v>
      </c>
      <c r="J780" s="511">
        <f>HLOOKUP($J$1071,$B$1071:$P$1194, $H780+1)*$G780</f>
        <v>25.976834329122685</v>
      </c>
      <c r="K780" s="511">
        <f>HLOOKUP($K$1071,$B$1071:$P$1194, $H780+1)*$G780</f>
        <v>1.7825660168852764</v>
      </c>
      <c r="L780" s="511">
        <f>HLOOKUP($L$1071,$B$1071:$P$1194, $H780+1)*$G780</f>
        <v>6.4890114245313706</v>
      </c>
      <c r="M780" s="511">
        <f>HLOOKUP($M$1071,$B$1071:$P$1194, $H780+1)*$G780</f>
        <v>0.99725985017954866</v>
      </c>
      <c r="N780" s="511">
        <f>HLOOKUP($N$1071,$B$1071:$P$1194, $H780+1)*$G780</f>
        <v>0.785963153872969</v>
      </c>
      <c r="O780" s="511">
        <f>HLOOKUP($O$1071,$B$1071:$P$1194, $H780+1)*$G780</f>
        <v>0</v>
      </c>
      <c r="P780" s="511">
        <f>HLOOKUP($P$1071,$B$1071:$P$1194, $H780+1)*$G780</f>
        <v>0</v>
      </c>
      <c r="Q780" s="393">
        <f t="shared" ref="Q780:Q781" si="435">SUM(J780:P780)</f>
        <v>36.031634774591851</v>
      </c>
      <c r="R780" s="265">
        <f t="shared" si="413"/>
        <v>0</v>
      </c>
    </row>
    <row r="781" spans="1:18" ht="13.5" thickBot="1" x14ac:dyDescent="0.25">
      <c r="B781" s="200" t="s">
        <v>396</v>
      </c>
      <c r="C781" s="199"/>
      <c r="D781" s="197" t="s">
        <v>395</v>
      </c>
      <c r="E781" s="508">
        <v>0</v>
      </c>
      <c r="F781" s="508"/>
      <c r="G781" s="509">
        <f t="shared" si="434"/>
        <v>0</v>
      </c>
      <c r="H781" s="510">
        <v>74</v>
      </c>
      <c r="I781" s="311" t="str">
        <f>VLOOKUP($H781,$B$1071:$Q$1194,3)</f>
        <v>MOMXAG</v>
      </c>
      <c r="J781" s="511">
        <f>HLOOKUP($J$1071,$B$1071:$P$1194, $H781+1)*$G781</f>
        <v>0</v>
      </c>
      <c r="K781" s="511">
        <f>HLOOKUP($K$1071,$B$1071:$P$1194, $H781+1)*$G781</f>
        <v>0</v>
      </c>
      <c r="L781" s="511">
        <f>HLOOKUP($L$1071,$B$1071:$P$1194, $H781+1)*$G781</f>
        <v>0</v>
      </c>
      <c r="M781" s="511">
        <f>HLOOKUP($M$1071,$B$1071:$P$1194, $H781+1)*$G781</f>
        <v>0</v>
      </c>
      <c r="N781" s="511">
        <f>HLOOKUP($N$1071,$B$1071:$P$1194, $H781+1)*$G781</f>
        <v>0</v>
      </c>
      <c r="O781" s="511">
        <f>HLOOKUP($O$1071,$B$1071:$P$1194, $H781+1)*$G781</f>
        <v>0</v>
      </c>
      <c r="P781" s="511">
        <f>HLOOKUP($P$1071,$B$1071:$P$1194, $H781+1)*$G781</f>
        <v>0</v>
      </c>
      <c r="Q781" s="393">
        <f t="shared" si="435"/>
        <v>0</v>
      </c>
      <c r="R781" s="265">
        <f t="shared" si="413"/>
        <v>0</v>
      </c>
    </row>
    <row r="782" spans="1:18" ht="13.5" thickBot="1" x14ac:dyDescent="0.25">
      <c r="B782" s="198"/>
      <c r="C782" s="198"/>
      <c r="D782" s="198"/>
      <c r="E782" s="512"/>
      <c r="F782" s="512"/>
      <c r="G782" s="512"/>
      <c r="I782" s="275"/>
      <c r="J782" s="275"/>
      <c r="K782" s="275"/>
      <c r="L782" s="275"/>
      <c r="M782" s="275"/>
      <c r="N782" s="275"/>
      <c r="O782" s="275"/>
      <c r="P782" s="275"/>
      <c r="Q782" s="275"/>
      <c r="R782" s="251"/>
    </row>
    <row r="783" spans="1:18" ht="13.5" thickBot="1" x14ac:dyDescent="0.25">
      <c r="B783" s="200" t="s">
        <v>394</v>
      </c>
      <c r="C783" s="199"/>
      <c r="D783" s="197"/>
      <c r="E783" s="508">
        <f>E778+E780+E781</f>
        <v>20104.80510941258</v>
      </c>
      <c r="F783" s="508">
        <f t="shared" ref="F783:G783" si="436">F778+F780+F781</f>
        <v>0</v>
      </c>
      <c r="G783" s="508">
        <f t="shared" si="436"/>
        <v>20104.80510941258</v>
      </c>
      <c r="H783" s="310"/>
      <c r="I783" s="311"/>
      <c r="J783" s="508">
        <f t="shared" ref="J783:P783" si="437">J778+J780+J781</f>
        <v>12478.480198406793</v>
      </c>
      <c r="K783" s="508">
        <f t="shared" si="437"/>
        <v>956.56787530939005</v>
      </c>
      <c r="L783" s="508">
        <f t="shared" si="437"/>
        <v>4116.5496525528661</v>
      </c>
      <c r="M783" s="508">
        <f t="shared" si="437"/>
        <v>984.56790619385026</v>
      </c>
      <c r="N783" s="508">
        <f t="shared" si="437"/>
        <v>1568.6394769496792</v>
      </c>
      <c r="O783" s="508">
        <f t="shared" si="437"/>
        <v>0</v>
      </c>
      <c r="P783" s="508">
        <f t="shared" si="437"/>
        <v>0</v>
      </c>
      <c r="Q783" s="393">
        <f t="shared" ref="Q783" si="438">SUM(J783:P783)</f>
        <v>20104.80510941258</v>
      </c>
      <c r="R783" s="281">
        <f t="shared" si="413"/>
        <v>0</v>
      </c>
    </row>
    <row r="784" spans="1:18" ht="13.5" thickBot="1" x14ac:dyDescent="0.25"/>
    <row r="785" spans="2:18" x14ac:dyDescent="0.2">
      <c r="B785" s="96" t="s">
        <v>0</v>
      </c>
      <c r="C785" s="239"/>
      <c r="D785" s="151"/>
      <c r="E785" s="423"/>
      <c r="F785" s="424"/>
      <c r="G785" s="425"/>
      <c r="H785" s="426"/>
      <c r="I785" s="150"/>
      <c r="K785" s="151"/>
      <c r="L785" s="151"/>
      <c r="M785" s="151"/>
      <c r="N785" s="151"/>
      <c r="O785" s="151"/>
      <c r="P785" s="151"/>
      <c r="Q785" s="151"/>
    </row>
    <row r="786" spans="2:18" x14ac:dyDescent="0.2">
      <c r="B786" s="102" t="s">
        <v>264</v>
      </c>
      <c r="C786" s="329"/>
      <c r="D786" s="151"/>
      <c r="E786" s="427"/>
      <c r="F786" s="427"/>
      <c r="G786" s="425"/>
      <c r="H786" s="426"/>
      <c r="I786" s="150"/>
      <c r="J786" s="151"/>
      <c r="K786" s="151"/>
      <c r="L786" s="151"/>
      <c r="M786" s="151"/>
      <c r="N786" s="151"/>
      <c r="O786" s="151"/>
      <c r="P786" s="151"/>
      <c r="Q786" s="151"/>
      <c r="R786" s="151"/>
    </row>
    <row r="787" spans="2:18" x14ac:dyDescent="0.2">
      <c r="B787" s="102" t="s">
        <v>531</v>
      </c>
      <c r="C787" s="329"/>
      <c r="D787" s="151"/>
      <c r="E787" s="427"/>
      <c r="F787" s="427"/>
      <c r="G787" s="425"/>
      <c r="H787" s="426"/>
      <c r="I787" s="150"/>
      <c r="J787" s="151"/>
      <c r="K787" s="151"/>
      <c r="L787" s="151"/>
      <c r="M787" s="151"/>
      <c r="N787" s="151"/>
      <c r="O787" s="151"/>
      <c r="P787" s="151"/>
      <c r="Q787" s="151"/>
      <c r="R787" s="151"/>
    </row>
    <row r="788" spans="2:18" ht="13.5" thickBot="1" x14ac:dyDescent="0.25">
      <c r="B788" s="103" t="s">
        <v>532</v>
      </c>
      <c r="C788" s="330"/>
      <c r="D788" s="104"/>
      <c r="E788" s="231" t="s">
        <v>539</v>
      </c>
      <c r="F788" s="231" t="s">
        <v>539</v>
      </c>
      <c r="G788" s="231" t="s">
        <v>539</v>
      </c>
      <c r="H788" s="232"/>
      <c r="J788" s="231" t="s">
        <v>539</v>
      </c>
      <c r="K788" s="231" t="s">
        <v>539</v>
      </c>
      <c r="L788" s="231" t="s">
        <v>539</v>
      </c>
      <c r="M788" s="231" t="s">
        <v>539</v>
      </c>
      <c r="N788" s="231" t="s">
        <v>539</v>
      </c>
      <c r="O788" s="231" t="s">
        <v>539</v>
      </c>
      <c r="P788" s="231" t="s">
        <v>539</v>
      </c>
      <c r="Q788" s="231" t="s">
        <v>539</v>
      </c>
      <c r="R788" s="151"/>
    </row>
    <row r="789" spans="2:18" ht="13.5" thickBot="1" x14ac:dyDescent="0.25">
      <c r="B789" s="151" t="s">
        <v>3</v>
      </c>
      <c r="C789" s="151"/>
      <c r="D789" s="105"/>
      <c r="E789" s="231"/>
      <c r="F789" s="231"/>
      <c r="G789" s="233"/>
      <c r="H789" s="232"/>
      <c r="I789" s="644" t="s">
        <v>512</v>
      </c>
      <c r="J789" s="645"/>
      <c r="K789" s="645"/>
      <c r="L789" s="645"/>
      <c r="M789" s="645"/>
      <c r="N789" s="645"/>
      <c r="O789" s="645"/>
      <c r="P789" s="645"/>
      <c r="Q789" s="646"/>
      <c r="R789" s="150"/>
    </row>
    <row r="790" spans="2:18" x14ac:dyDescent="0.2">
      <c r="B790" s="373"/>
      <c r="C790" s="373"/>
      <c r="D790" s="235"/>
      <c r="E790" s="236"/>
      <c r="F790" s="236" t="s">
        <v>513</v>
      </c>
      <c r="G790" s="237" t="s">
        <v>514</v>
      </c>
      <c r="H790" s="603"/>
      <c r="I790" s="239"/>
      <c r="J790" s="235"/>
      <c r="K790" s="240"/>
      <c r="L790" s="240"/>
      <c r="M790" s="240"/>
      <c r="N790" s="235"/>
      <c r="O790" s="240"/>
      <c r="P790" s="240"/>
      <c r="Q790" s="241"/>
      <c r="R790" s="242"/>
    </row>
    <row r="791" spans="2:18" ht="11.25" x14ac:dyDescent="0.2">
      <c r="B791" s="245" t="s">
        <v>4</v>
      </c>
      <c r="C791" s="245" t="s">
        <v>5</v>
      </c>
      <c r="D791" s="245" t="s">
        <v>6</v>
      </c>
      <c r="E791" s="246" t="s">
        <v>727</v>
      </c>
      <c r="F791" s="246" t="s">
        <v>515</v>
      </c>
      <c r="G791" s="247" t="s">
        <v>516</v>
      </c>
      <c r="H791" s="248" t="s">
        <v>517</v>
      </c>
      <c r="I791" s="249" t="s">
        <v>518</v>
      </c>
      <c r="J791" s="245" t="s">
        <v>7</v>
      </c>
      <c r="K791" s="245" t="s">
        <v>8</v>
      </c>
      <c r="L791" s="245" t="s">
        <v>8</v>
      </c>
      <c r="M791" s="245" t="s">
        <v>9</v>
      </c>
      <c r="N791" s="245" t="s">
        <v>10</v>
      </c>
      <c r="O791" s="245" t="s">
        <v>57</v>
      </c>
      <c r="P791" s="245" t="s">
        <v>57</v>
      </c>
      <c r="Q791" s="250" t="s">
        <v>519</v>
      </c>
      <c r="R791" s="292"/>
    </row>
    <row r="792" spans="2:18" ht="11.25" x14ac:dyDescent="0.2">
      <c r="B792" s="245" t="s">
        <v>11</v>
      </c>
      <c r="C792" s="245"/>
      <c r="D792" s="245" t="s">
        <v>520</v>
      </c>
      <c r="E792" s="246" t="s">
        <v>490</v>
      </c>
      <c r="F792" s="246" t="s">
        <v>827</v>
      </c>
      <c r="G792" s="247" t="s">
        <v>490</v>
      </c>
      <c r="H792" s="248" t="s">
        <v>522</v>
      </c>
      <c r="I792" s="249" t="s">
        <v>523</v>
      </c>
      <c r="J792" s="245"/>
      <c r="K792" s="252" t="s">
        <v>524</v>
      </c>
      <c r="L792" s="252" t="s">
        <v>525</v>
      </c>
      <c r="M792" s="245"/>
      <c r="N792" s="245"/>
      <c r="O792" s="245" t="s">
        <v>59</v>
      </c>
      <c r="P792" s="245" t="s">
        <v>60</v>
      </c>
      <c r="Q792" s="250" t="s">
        <v>526</v>
      </c>
      <c r="R792" s="292" t="s">
        <v>540</v>
      </c>
    </row>
    <row r="793" spans="2:18" ht="13.5" thickBot="1" x14ac:dyDescent="0.25">
      <c r="B793" s="258"/>
      <c r="C793" s="258"/>
      <c r="D793" s="253"/>
      <c r="E793" s="254"/>
      <c r="F793" s="254"/>
      <c r="G793" s="255"/>
      <c r="H793" s="608"/>
      <c r="I793" s="257" t="s">
        <v>527</v>
      </c>
      <c r="J793" s="258"/>
      <c r="K793" s="258"/>
      <c r="L793" s="259"/>
      <c r="M793" s="259"/>
      <c r="N793" s="259"/>
      <c r="O793" s="259"/>
      <c r="P793" s="259"/>
      <c r="Q793" s="260"/>
      <c r="R793" s="334"/>
    </row>
    <row r="794" spans="2:18" x14ac:dyDescent="0.2">
      <c r="B794" s="152"/>
      <c r="C794" s="152"/>
      <c r="D794" s="152"/>
      <c r="E794" s="428"/>
      <c r="F794" s="428"/>
      <c r="G794" s="429"/>
      <c r="H794" s="430"/>
      <c r="I794" s="159"/>
      <c r="J794" s="152"/>
      <c r="K794" s="152"/>
      <c r="L794" s="152"/>
      <c r="M794" s="152"/>
      <c r="N794" s="152"/>
      <c r="O794" s="152"/>
      <c r="P794" s="152"/>
      <c r="Q794" s="152"/>
      <c r="R794" s="431">
        <f t="shared" ref="R794:R819" si="439">Q794-G794</f>
        <v>0</v>
      </c>
    </row>
    <row r="795" spans="2:18" x14ac:dyDescent="0.2">
      <c r="B795" s="170" t="s">
        <v>265</v>
      </c>
      <c r="C795" s="170"/>
      <c r="D795" s="137" t="s">
        <v>138</v>
      </c>
      <c r="E795" s="419"/>
      <c r="F795" s="419"/>
      <c r="G795" s="420"/>
      <c r="H795" s="504"/>
      <c r="I795" s="137"/>
      <c r="J795" s="116"/>
      <c r="K795" s="116"/>
      <c r="L795" s="116"/>
      <c r="M795" s="116"/>
      <c r="N795" s="116"/>
      <c r="O795" s="116"/>
      <c r="P795" s="116"/>
      <c r="Q795" s="116"/>
      <c r="R795" s="500"/>
    </row>
    <row r="796" spans="2:18" x14ac:dyDescent="0.2">
      <c r="B796" s="119"/>
      <c r="C796" s="119"/>
      <c r="D796" s="139"/>
      <c r="E796" s="273"/>
      <c r="F796" s="273"/>
      <c r="G796" s="352"/>
      <c r="H796" s="406"/>
      <c r="I796" s="143"/>
      <c r="J796" s="267"/>
      <c r="K796" s="267"/>
      <c r="L796" s="267"/>
      <c r="M796" s="267"/>
      <c r="N796" s="267"/>
      <c r="O796" s="267"/>
      <c r="P796" s="267"/>
      <c r="Q796" s="267"/>
      <c r="R796" s="302"/>
    </row>
    <row r="797" spans="2:18" x14ac:dyDescent="0.2">
      <c r="B797" s="101" t="s">
        <v>266</v>
      </c>
      <c r="C797" s="101"/>
      <c r="D797" s="137" t="s">
        <v>138</v>
      </c>
      <c r="E797" s="347"/>
      <c r="F797" s="347"/>
      <c r="G797" s="350"/>
      <c r="H797" s="504"/>
      <c r="I797" s="140"/>
      <c r="J797" s="351"/>
      <c r="K797" s="351"/>
      <c r="L797" s="351"/>
      <c r="M797" s="351"/>
      <c r="N797" s="351"/>
      <c r="O797" s="351"/>
      <c r="P797" s="351"/>
      <c r="Q797" s="351"/>
      <c r="R797" s="485"/>
    </row>
    <row r="798" spans="2:18" x14ac:dyDescent="0.2">
      <c r="B798" s="139">
        <v>4081</v>
      </c>
      <c r="C798" s="119" t="s">
        <v>267</v>
      </c>
      <c r="D798" s="139"/>
      <c r="E798" s="273">
        <f>'[2]I-A.1 to II-F'!R922</f>
        <v>954.74830188371811</v>
      </c>
      <c r="F798" s="273"/>
      <c r="G798" s="352">
        <f t="shared" ref="G798:G799" si="440">E798+F798</f>
        <v>954.74830188371811</v>
      </c>
      <c r="H798" s="272">
        <v>79</v>
      </c>
      <c r="I798" s="143" t="str">
        <f>VLOOKUP($H798,$B$1071:$Q$1194,3)</f>
        <v>METO&amp;M</v>
      </c>
      <c r="J798" s="344">
        <f>HLOOKUP($J$1071,$B$1071:$P$1194, $H798+1)*$G798</f>
        <v>687.72284589701519</v>
      </c>
      <c r="K798" s="344">
        <f>HLOOKUP($K$1071,$B$1071:$P$1194, $H798+1)*$G798</f>
        <v>47.291429023624474</v>
      </c>
      <c r="L798" s="344">
        <f>HLOOKUP($L$1071,$B$1071:$P$1194, $H798+1)*$G798</f>
        <v>172.20821819894809</v>
      </c>
      <c r="M798" s="344">
        <f>HLOOKUP($M$1071,$B$1071:$P$1194, $H798+1)*$G798</f>
        <v>26.476181284148318</v>
      </c>
      <c r="N798" s="344">
        <f>HLOOKUP($N$1071,$B$1071:$P$1194, $H798+1)*$G798</f>
        <v>21.049627479981925</v>
      </c>
      <c r="O798" s="344">
        <f>HLOOKUP($O$1071,$B$1071:$P$1194, $H798+1)*$G798</f>
        <v>0</v>
      </c>
      <c r="P798" s="344">
        <f>HLOOKUP($P$1071,$B$1071:$P$1194, $H798+1)*$G798</f>
        <v>0</v>
      </c>
      <c r="Q798" s="344">
        <f>SUM(J798:P798)</f>
        <v>954.748301883718</v>
      </c>
      <c r="R798" s="265">
        <f t="shared" si="439"/>
        <v>0</v>
      </c>
    </row>
    <row r="799" spans="2:18" x14ac:dyDescent="0.2">
      <c r="B799" s="139">
        <v>4081</v>
      </c>
      <c r="C799" s="119" t="s">
        <v>393</v>
      </c>
      <c r="D799" s="139"/>
      <c r="E799" s="273">
        <f>'[2]I-A.1 to II-F'!R923</f>
        <v>32.099241490116952</v>
      </c>
      <c r="F799" s="273"/>
      <c r="G799" s="352">
        <f t="shared" si="440"/>
        <v>32.099241490116952</v>
      </c>
      <c r="H799" s="272">
        <v>79</v>
      </c>
      <c r="I799" s="143" t="str">
        <f>VLOOKUP($H799,$B$1071:$Q$1194,3)</f>
        <v>METO&amp;M</v>
      </c>
      <c r="J799" s="344">
        <f>HLOOKUP($J$1071,$B$1071:$P$1194, $H799+1)*$G799</f>
        <v>23.12167684945242</v>
      </c>
      <c r="K799" s="344">
        <f>HLOOKUP($K$1071,$B$1071:$P$1194, $H799+1)*$G799</f>
        <v>1.5899677408663588</v>
      </c>
      <c r="L799" s="344">
        <f>HLOOKUP($L$1071,$B$1071:$P$1194, $H799+1)*$G799</f>
        <v>5.7897491638838554</v>
      </c>
      <c r="M799" s="344">
        <f>HLOOKUP($M$1071,$B$1071:$P$1194, $H799+1)*$G799</f>
        <v>0.89014595270733399</v>
      </c>
      <c r="N799" s="344">
        <f>HLOOKUP($N$1071,$B$1071:$P$1194, $H799+1)*$G799</f>
        <v>0.7077017832069783</v>
      </c>
      <c r="O799" s="344">
        <f>HLOOKUP($O$1071,$B$1071:$P$1194, $H799+1)*$G799</f>
        <v>0</v>
      </c>
      <c r="P799" s="344">
        <f>HLOOKUP($P$1071,$B$1071:$P$1194, $H799+1)*$G799</f>
        <v>0</v>
      </c>
      <c r="Q799" s="344">
        <f>SUM(J799:P799)</f>
        <v>32.099241490116945</v>
      </c>
      <c r="R799" s="265">
        <f t="shared" si="439"/>
        <v>0</v>
      </c>
    </row>
    <row r="800" spans="2:18" x14ac:dyDescent="0.2">
      <c r="B800" s="119"/>
      <c r="C800" s="119"/>
      <c r="D800" s="139"/>
      <c r="E800" s="273"/>
      <c r="F800" s="273"/>
      <c r="G800" s="352"/>
      <c r="H800" s="406"/>
      <c r="I800" s="143"/>
      <c r="J800" s="267"/>
      <c r="K800" s="267"/>
      <c r="L800" s="267"/>
      <c r="M800" s="267"/>
      <c r="N800" s="267"/>
      <c r="O800" s="267"/>
      <c r="P800" s="267"/>
      <c r="Q800" s="267"/>
      <c r="R800" s="302"/>
    </row>
    <row r="801" spans="2:18" x14ac:dyDescent="0.2">
      <c r="B801" s="101"/>
      <c r="C801" s="140" t="s">
        <v>268</v>
      </c>
      <c r="D801" s="137"/>
      <c r="E801" s="347">
        <f>SUM(E798:E800)</f>
        <v>986.84754337383504</v>
      </c>
      <c r="F801" s="347">
        <f t="shared" ref="F801:G801" si="441">SUM(F798:F800)</f>
        <v>0</v>
      </c>
      <c r="G801" s="347">
        <f t="shared" si="441"/>
        <v>986.84754337383504</v>
      </c>
      <c r="H801" s="504"/>
      <c r="I801" s="140"/>
      <c r="J801" s="347">
        <f t="shared" ref="J801:Q801" si="442">SUM(J798:J800)</f>
        <v>710.84452274646765</v>
      </c>
      <c r="K801" s="347">
        <f t="shared" si="442"/>
        <v>48.88139676449083</v>
      </c>
      <c r="L801" s="347">
        <f t="shared" si="442"/>
        <v>177.99796736283196</v>
      </c>
      <c r="M801" s="347">
        <f t="shared" si="442"/>
        <v>27.366327236855653</v>
      </c>
      <c r="N801" s="347">
        <f t="shared" si="442"/>
        <v>21.757329263188904</v>
      </c>
      <c r="O801" s="347">
        <f t="shared" si="442"/>
        <v>0</v>
      </c>
      <c r="P801" s="347">
        <f t="shared" si="442"/>
        <v>0</v>
      </c>
      <c r="Q801" s="347">
        <f t="shared" si="442"/>
        <v>986.84754337383492</v>
      </c>
      <c r="R801" s="265">
        <f t="shared" si="439"/>
        <v>0</v>
      </c>
    </row>
    <row r="802" spans="2:18" x14ac:dyDescent="0.2">
      <c r="B802" s="119"/>
      <c r="C802" s="119"/>
      <c r="D802" s="139"/>
      <c r="E802" s="273"/>
      <c r="F802" s="273"/>
      <c r="G802" s="352"/>
      <c r="H802" s="406"/>
      <c r="I802" s="143"/>
      <c r="J802" s="267"/>
      <c r="K802" s="267"/>
      <c r="L802" s="267"/>
      <c r="M802" s="267"/>
      <c r="N802" s="267"/>
      <c r="O802" s="267"/>
      <c r="P802" s="267"/>
      <c r="Q802" s="267"/>
      <c r="R802" s="302"/>
    </row>
    <row r="803" spans="2:18" x14ac:dyDescent="0.2">
      <c r="B803" s="101" t="s">
        <v>269</v>
      </c>
      <c r="C803" s="101"/>
      <c r="D803" s="137" t="s">
        <v>138</v>
      </c>
      <c r="E803" s="347"/>
      <c r="F803" s="347"/>
      <c r="G803" s="350"/>
      <c r="H803" s="504"/>
      <c r="I803" s="140"/>
      <c r="J803" s="351"/>
      <c r="K803" s="351"/>
      <c r="L803" s="351"/>
      <c r="M803" s="351"/>
      <c r="N803" s="351"/>
      <c r="O803" s="351"/>
      <c r="P803" s="351"/>
      <c r="Q803" s="351"/>
      <c r="R803" s="485"/>
    </row>
    <row r="804" spans="2:18" x14ac:dyDescent="0.2">
      <c r="B804" s="139">
        <v>4081</v>
      </c>
      <c r="C804" s="119" t="s">
        <v>392</v>
      </c>
      <c r="D804" s="139"/>
      <c r="E804" s="273">
        <f>'[2]I-A.1 to II-F'!R927</f>
        <v>3286.6164251916207</v>
      </c>
      <c r="F804" s="273"/>
      <c r="G804" s="352">
        <f t="shared" ref="G804" si="443">E804+F804</f>
        <v>3286.6164251916207</v>
      </c>
      <c r="H804" s="272">
        <v>44</v>
      </c>
      <c r="I804" s="143" t="str">
        <f>VLOOKUP($H804,$B$1071:$Q$1194,3)</f>
        <v>METPLT</v>
      </c>
      <c r="J804" s="344">
        <f>HLOOKUP($J$1071,$B$1071:$P$1194, $H804+1)*$G804</f>
        <v>2017.9811954946138</v>
      </c>
      <c r="K804" s="344">
        <f>HLOOKUP($K$1071,$B$1071:$P$1194, $H804+1)*$G804</f>
        <v>196.59775832048848</v>
      </c>
      <c r="L804" s="344">
        <f>HLOOKUP($L$1071,$B$1071:$P$1194, $H804+1)*$G804</f>
        <v>747.92733866803826</v>
      </c>
      <c r="M804" s="344">
        <f>HLOOKUP($M$1071,$B$1071:$P$1194, $H804+1)*$G804</f>
        <v>121.09148587447982</v>
      </c>
      <c r="N804" s="344">
        <f>HLOOKUP($N$1071,$B$1071:$P$1194, $H804+1)*$G804</f>
        <v>203.01864683400026</v>
      </c>
      <c r="O804" s="344">
        <f>HLOOKUP($O$1071,$B$1071:$P$1194, $H804+1)*$G804</f>
        <v>0</v>
      </c>
      <c r="P804" s="344">
        <f>HLOOKUP($P$1071,$B$1071:$P$1194, $H804+1)*$G804</f>
        <v>0</v>
      </c>
      <c r="Q804" s="344">
        <f>SUM(J804:P804)</f>
        <v>3286.6164251916207</v>
      </c>
      <c r="R804" s="265">
        <f t="shared" si="439"/>
        <v>0</v>
      </c>
    </row>
    <row r="805" spans="2:18" x14ac:dyDescent="0.2">
      <c r="B805" s="101"/>
      <c r="C805" s="119"/>
      <c r="D805" s="139"/>
      <c r="E805" s="273"/>
      <c r="F805" s="273"/>
      <c r="G805" s="352"/>
      <c r="H805" s="406"/>
      <c r="I805" s="143"/>
      <c r="J805" s="267"/>
      <c r="K805" s="267"/>
      <c r="L805" s="267"/>
      <c r="M805" s="267"/>
      <c r="N805" s="267"/>
      <c r="O805" s="267"/>
      <c r="P805" s="267"/>
      <c r="Q805" s="267"/>
      <c r="R805" s="302"/>
    </row>
    <row r="806" spans="2:18" x14ac:dyDescent="0.2">
      <c r="B806" s="101"/>
      <c r="C806" s="140" t="s">
        <v>271</v>
      </c>
      <c r="D806" s="137"/>
      <c r="E806" s="347">
        <f>SUM(E804:E805)</f>
        <v>3286.6164251916207</v>
      </c>
      <c r="F806" s="347">
        <f t="shared" ref="F806:G806" si="444">SUM(F804:F805)</f>
        <v>0</v>
      </c>
      <c r="G806" s="347">
        <f t="shared" si="444"/>
        <v>3286.6164251916207</v>
      </c>
      <c r="H806" s="504"/>
      <c r="I806" s="140"/>
      <c r="J806" s="347">
        <f t="shared" ref="J806:Q806" si="445">SUM(J804:J805)</f>
        <v>2017.9811954946138</v>
      </c>
      <c r="K806" s="347">
        <f t="shared" si="445"/>
        <v>196.59775832048848</v>
      </c>
      <c r="L806" s="347">
        <f t="shared" si="445"/>
        <v>747.92733866803826</v>
      </c>
      <c r="M806" s="347">
        <f t="shared" si="445"/>
        <v>121.09148587447982</v>
      </c>
      <c r="N806" s="347">
        <f t="shared" si="445"/>
        <v>203.01864683400026</v>
      </c>
      <c r="O806" s="347">
        <f t="shared" si="445"/>
        <v>0</v>
      </c>
      <c r="P806" s="347">
        <f t="shared" si="445"/>
        <v>0</v>
      </c>
      <c r="Q806" s="347">
        <f t="shared" si="445"/>
        <v>3286.6164251916207</v>
      </c>
      <c r="R806" s="265">
        <f t="shared" si="439"/>
        <v>0</v>
      </c>
    </row>
    <row r="807" spans="2:18" x14ac:dyDescent="0.2">
      <c r="B807" s="119"/>
      <c r="C807" s="119"/>
      <c r="D807" s="139"/>
      <c r="E807" s="273"/>
      <c r="F807" s="273"/>
      <c r="G807" s="352"/>
      <c r="H807" s="406"/>
      <c r="I807" s="143"/>
      <c r="J807" s="267"/>
      <c r="K807" s="267"/>
      <c r="L807" s="267"/>
      <c r="M807" s="267"/>
      <c r="N807" s="267"/>
      <c r="O807" s="267"/>
      <c r="P807" s="267"/>
      <c r="Q807" s="267"/>
      <c r="R807" s="302"/>
    </row>
    <row r="808" spans="2:18" x14ac:dyDescent="0.2">
      <c r="B808" s="513" t="s">
        <v>391</v>
      </c>
      <c r="C808" s="514"/>
      <c r="D808" s="139"/>
      <c r="E808" s="273"/>
      <c r="F808" s="273"/>
      <c r="G808" s="352"/>
      <c r="H808" s="406"/>
      <c r="I808" s="143"/>
      <c r="J808" s="267"/>
      <c r="K808" s="267"/>
      <c r="L808" s="267"/>
      <c r="M808" s="267"/>
      <c r="N808" s="267"/>
      <c r="O808" s="267"/>
      <c r="P808" s="267"/>
      <c r="Q808" s="267"/>
      <c r="R808" s="302"/>
    </row>
    <row r="809" spans="2:18" x14ac:dyDescent="0.2">
      <c r="B809" s="515">
        <v>4081</v>
      </c>
      <c r="C809" s="516" t="s">
        <v>390</v>
      </c>
      <c r="D809" s="139"/>
      <c r="E809" s="273">
        <f>'[2]I-A.1 to II-F'!R931</f>
        <v>0</v>
      </c>
      <c r="F809" s="273"/>
      <c r="G809" s="352">
        <f t="shared" ref="G809" si="446">E809+F809</f>
        <v>0</v>
      </c>
      <c r="H809" s="272">
        <v>79</v>
      </c>
      <c r="I809" s="143" t="str">
        <f>VLOOKUP($H809,$B$1071:$Q$1194,3)</f>
        <v>METO&amp;M</v>
      </c>
      <c r="J809" s="344">
        <f>HLOOKUP($J$1071,$B$1071:$P$1194, $H809+1)*$G809</f>
        <v>0</v>
      </c>
      <c r="K809" s="344">
        <f>HLOOKUP($K$1071,$B$1071:$P$1194, $H809+1)*$G809</f>
        <v>0</v>
      </c>
      <c r="L809" s="344">
        <f>HLOOKUP($L$1071,$B$1071:$P$1194, $H809+1)*$G809</f>
        <v>0</v>
      </c>
      <c r="M809" s="344">
        <f>HLOOKUP($M$1071,$B$1071:$P$1194, $H809+1)*$G809</f>
        <v>0</v>
      </c>
      <c r="N809" s="344">
        <f>HLOOKUP($N$1071,$B$1071:$P$1194, $H809+1)*$G809</f>
        <v>0</v>
      </c>
      <c r="O809" s="344">
        <f>HLOOKUP($O$1071,$B$1071:$P$1194, $H809+1)*$G809</f>
        <v>0</v>
      </c>
      <c r="P809" s="344">
        <f>HLOOKUP($P$1071,$B$1071:$P$1194, $H809+1)*$G809</f>
        <v>0</v>
      </c>
      <c r="Q809" s="344">
        <f>SUM(J809:P809)</f>
        <v>0</v>
      </c>
      <c r="R809" s="265">
        <f t="shared" si="439"/>
        <v>0</v>
      </c>
    </row>
    <row r="810" spans="2:18" x14ac:dyDescent="0.2">
      <c r="B810" s="119"/>
      <c r="C810" s="140" t="s">
        <v>18</v>
      </c>
      <c r="D810" s="137"/>
      <c r="E810" s="347">
        <f>SUM(E808:E809)</f>
        <v>0</v>
      </c>
      <c r="F810" s="347">
        <f t="shared" ref="F810:G810" si="447">SUM(F808:F809)</f>
        <v>0</v>
      </c>
      <c r="G810" s="347">
        <f t="shared" si="447"/>
        <v>0</v>
      </c>
      <c r="H810" s="504"/>
      <c r="I810" s="140"/>
      <c r="J810" s="347">
        <f t="shared" ref="J810:Q810" si="448">SUM(J808:J809)</f>
        <v>0</v>
      </c>
      <c r="K810" s="347">
        <f t="shared" si="448"/>
        <v>0</v>
      </c>
      <c r="L810" s="347">
        <f t="shared" si="448"/>
        <v>0</v>
      </c>
      <c r="M810" s="347">
        <f t="shared" si="448"/>
        <v>0</v>
      </c>
      <c r="N810" s="347">
        <f t="shared" si="448"/>
        <v>0</v>
      </c>
      <c r="O810" s="347">
        <f t="shared" si="448"/>
        <v>0</v>
      </c>
      <c r="P810" s="347">
        <f t="shared" si="448"/>
        <v>0</v>
      </c>
      <c r="Q810" s="347">
        <f t="shared" si="448"/>
        <v>0</v>
      </c>
      <c r="R810" s="265">
        <f t="shared" si="439"/>
        <v>0</v>
      </c>
    </row>
    <row r="811" spans="2:18" x14ac:dyDescent="0.2">
      <c r="B811" s="119"/>
      <c r="D811" s="139"/>
      <c r="E811" s="273"/>
      <c r="F811" s="273"/>
      <c r="G811" s="352"/>
      <c r="H811" s="406"/>
      <c r="I811" s="143"/>
      <c r="J811" s="267"/>
      <c r="K811" s="267"/>
      <c r="L811" s="267"/>
      <c r="M811" s="267"/>
      <c r="N811" s="267"/>
      <c r="O811" s="267"/>
      <c r="P811" s="267"/>
      <c r="Q811" s="267"/>
      <c r="R811" s="302"/>
    </row>
    <row r="812" spans="2:18" x14ac:dyDescent="0.2">
      <c r="B812" s="119"/>
      <c r="C812" s="119"/>
      <c r="D812" s="137" t="s">
        <v>138</v>
      </c>
      <c r="E812" s="347"/>
      <c r="F812" s="347"/>
      <c r="G812" s="350"/>
      <c r="H812" s="504"/>
      <c r="I812" s="140"/>
      <c r="J812" s="351"/>
      <c r="K812" s="351"/>
      <c r="L812" s="351"/>
      <c r="M812" s="351"/>
      <c r="N812" s="351"/>
      <c r="O812" s="351"/>
      <c r="P812" s="351"/>
      <c r="Q812" s="351"/>
      <c r="R812" s="485"/>
    </row>
    <row r="813" spans="2:18" x14ac:dyDescent="0.2">
      <c r="B813" s="101" t="s">
        <v>272</v>
      </c>
      <c r="C813" s="101"/>
      <c r="D813" s="139"/>
      <c r="E813" s="273"/>
      <c r="F813" s="273"/>
      <c r="G813" s="352"/>
      <c r="H813" s="406"/>
      <c r="I813" s="143"/>
      <c r="J813" s="267"/>
      <c r="K813" s="267"/>
      <c r="L813" s="267"/>
      <c r="M813" s="267"/>
      <c r="N813" s="267"/>
      <c r="O813" s="267"/>
      <c r="P813" s="267"/>
      <c r="Q813" s="267"/>
      <c r="R813" s="302"/>
    </row>
    <row r="814" spans="2:18" x14ac:dyDescent="0.2">
      <c r="B814" s="515">
        <v>4081</v>
      </c>
      <c r="C814" s="517" t="s">
        <v>389</v>
      </c>
      <c r="D814" s="137"/>
      <c r="E814" s="273">
        <f>'[2]I-A.1 to II-F'!R936</f>
        <v>1004.1795528045337</v>
      </c>
      <c r="F814" s="273"/>
      <c r="G814" s="352">
        <f t="shared" ref="G814:G816" si="449">E814+F814</f>
        <v>1004.1795528045337</v>
      </c>
      <c r="H814" s="272">
        <v>44</v>
      </c>
      <c r="I814" s="143" t="str">
        <f>VLOOKUP($H814,$B$1071:$Q$1194,3)</f>
        <v>METPLT</v>
      </c>
      <c r="J814" s="344">
        <f>HLOOKUP($J$1071,$B$1071:$P$1194, $H814+1)*$G814</f>
        <v>616.56585141102767</v>
      </c>
      <c r="K814" s="344">
        <f>HLOOKUP($K$1071,$B$1071:$P$1194, $H814+1)*$G814</f>
        <v>60.06768770442438</v>
      </c>
      <c r="L814" s="344">
        <f>HLOOKUP($L$1071,$B$1071:$P$1194, $H814+1)*$G814</f>
        <v>228.51870839480966</v>
      </c>
      <c r="M814" s="344">
        <f>HLOOKUP($M$1071,$B$1071:$P$1194, $H814+1)*$G814</f>
        <v>36.997805159688546</v>
      </c>
      <c r="N814" s="344">
        <f>HLOOKUP($N$1071,$B$1071:$P$1194, $H814+1)*$G814</f>
        <v>62.029500134583493</v>
      </c>
      <c r="O814" s="344">
        <f>HLOOKUP($O$1071,$B$1071:$P$1194, $H814+1)*$G814</f>
        <v>0</v>
      </c>
      <c r="P814" s="344">
        <f>HLOOKUP($P$1071,$B$1071:$P$1194, $H814+1)*$G814</f>
        <v>0</v>
      </c>
      <c r="Q814" s="344">
        <f>SUM(J814:P814)</f>
        <v>1004.1795528045338</v>
      </c>
      <c r="R814" s="265">
        <f t="shared" si="439"/>
        <v>0</v>
      </c>
    </row>
    <row r="815" spans="2:18" x14ac:dyDescent="0.2">
      <c r="B815" s="515">
        <v>4081</v>
      </c>
      <c r="C815" s="517" t="s">
        <v>388</v>
      </c>
      <c r="D815" s="137"/>
      <c r="E815" s="273">
        <f>'[2]I-A.1 to II-F'!R937</f>
        <v>0</v>
      </c>
      <c r="F815" s="273"/>
      <c r="G815" s="352">
        <f t="shared" si="449"/>
        <v>0</v>
      </c>
      <c r="H815" s="272">
        <v>70</v>
      </c>
      <c r="I815" s="143" t="str">
        <f>VLOOKUP($H815,$B$1071:$Q$1194,3)</f>
        <v>FRAN</v>
      </c>
      <c r="J815" s="344">
        <f>HLOOKUP($J$1071,$B$1071:$P$1194, $H815+1)*$G815</f>
        <v>0</v>
      </c>
      <c r="K815" s="344">
        <f>HLOOKUP($K$1071,$B$1071:$P$1194, $H815+1)*$G815</f>
        <v>0</v>
      </c>
      <c r="L815" s="344">
        <f>HLOOKUP($L$1071,$B$1071:$P$1194, $H815+1)*$G815</f>
        <v>0</v>
      </c>
      <c r="M815" s="344">
        <f>HLOOKUP($M$1071,$B$1071:$P$1194, $H815+1)*$G815</f>
        <v>0</v>
      </c>
      <c r="N815" s="344">
        <f>HLOOKUP($N$1071,$B$1071:$P$1194, $H815+1)*$G815</f>
        <v>0</v>
      </c>
      <c r="O815" s="344">
        <f>HLOOKUP($O$1071,$B$1071:$P$1194, $H815+1)*$G815</f>
        <v>0</v>
      </c>
      <c r="P815" s="344">
        <f>HLOOKUP($P$1071,$B$1071:$P$1194, $H815+1)*$G815</f>
        <v>0</v>
      </c>
      <c r="Q815" s="344">
        <f>SUM(J815:P815)</f>
        <v>0</v>
      </c>
      <c r="R815" s="265">
        <f t="shared" si="439"/>
        <v>0</v>
      </c>
    </row>
    <row r="816" spans="2:18" x14ac:dyDescent="0.2">
      <c r="B816" s="515">
        <v>4081</v>
      </c>
      <c r="C816" s="518" t="s">
        <v>387</v>
      </c>
      <c r="D816" s="137"/>
      <c r="E816" s="273">
        <f>'[2]I-A.1 to II-F'!R938</f>
        <v>-10.936257546945766</v>
      </c>
      <c r="F816" s="273"/>
      <c r="G816" s="352">
        <f t="shared" si="449"/>
        <v>-10.936257546945766</v>
      </c>
      <c r="H816" s="272">
        <v>44</v>
      </c>
      <c r="I816" s="143" t="str">
        <f>VLOOKUP($H816,$B$1071:$Q$1194,3)</f>
        <v>METPLT</v>
      </c>
      <c r="J816" s="344">
        <f>HLOOKUP($J$1071,$B$1071:$P$1194, $H816+1)*$G816</f>
        <v>-6.7148578427541645</v>
      </c>
      <c r="K816" s="344">
        <f>HLOOKUP($K$1071,$B$1071:$P$1194, $H816+1)*$G816</f>
        <v>-0.65418151679191083</v>
      </c>
      <c r="L816" s="344">
        <f>HLOOKUP($L$1071,$B$1071:$P$1194, $H816+1)*$G816</f>
        <v>-2.4887376389225286</v>
      </c>
      <c r="M816" s="344">
        <f>HLOOKUP($M$1071,$B$1071:$P$1194, $H816+1)*$G816</f>
        <v>-0.40293344429094619</v>
      </c>
      <c r="N816" s="344">
        <f>HLOOKUP($N$1071,$B$1071:$P$1194, $H816+1)*$G816</f>
        <v>-0.675547104186216</v>
      </c>
      <c r="O816" s="344">
        <f>HLOOKUP($O$1071,$B$1071:$P$1194, $H816+1)*$G816</f>
        <v>0</v>
      </c>
      <c r="P816" s="344">
        <f>HLOOKUP($P$1071,$B$1071:$P$1194, $H816+1)*$G816</f>
        <v>0</v>
      </c>
      <c r="Q816" s="344">
        <f>SUM(J816:P816)</f>
        <v>-10.936257546945768</v>
      </c>
      <c r="R816" s="265">
        <f t="shared" si="439"/>
        <v>0</v>
      </c>
    </row>
    <row r="817" spans="2:18" x14ac:dyDescent="0.2">
      <c r="B817" s="101"/>
      <c r="C817" s="140" t="s">
        <v>273</v>
      </c>
      <c r="D817" s="137"/>
      <c r="E817" s="347">
        <f>SUM(E813:E816)</f>
        <v>993.24329525758799</v>
      </c>
      <c r="F817" s="347">
        <f t="shared" ref="F817:G817" si="450">SUM(F813:F816)</f>
        <v>0</v>
      </c>
      <c r="G817" s="347">
        <f t="shared" si="450"/>
        <v>993.24329525758799</v>
      </c>
      <c r="H817" s="504"/>
      <c r="I817" s="140"/>
      <c r="J817" s="347">
        <f t="shared" ref="J817:Q817" si="451">SUM(J813:J816)</f>
        <v>609.85099356827345</v>
      </c>
      <c r="K817" s="347">
        <f t="shared" si="451"/>
        <v>59.413506187632471</v>
      </c>
      <c r="L817" s="347">
        <f t="shared" si="451"/>
        <v>226.02997075588715</v>
      </c>
      <c r="M817" s="347">
        <f t="shared" si="451"/>
        <v>36.594871715397602</v>
      </c>
      <c r="N817" s="347">
        <f t="shared" si="451"/>
        <v>61.353953030397278</v>
      </c>
      <c r="O817" s="347">
        <f t="shared" si="451"/>
        <v>0</v>
      </c>
      <c r="P817" s="347">
        <f t="shared" si="451"/>
        <v>0</v>
      </c>
      <c r="Q817" s="347">
        <f t="shared" si="451"/>
        <v>993.2432952575881</v>
      </c>
      <c r="R817" s="265">
        <f t="shared" si="439"/>
        <v>0</v>
      </c>
    </row>
    <row r="818" spans="2:18" ht="13.5" thickBot="1" x14ac:dyDescent="0.25">
      <c r="B818" s="119"/>
      <c r="C818" s="119"/>
      <c r="D818" s="139"/>
      <c r="E818" s="273"/>
      <c r="F818" s="273"/>
      <c r="G818" s="352"/>
      <c r="H818" s="406"/>
      <c r="I818" s="143"/>
      <c r="J818" s="267"/>
      <c r="K818" s="267"/>
      <c r="L818" s="267"/>
      <c r="M818" s="267"/>
      <c r="N818" s="267"/>
      <c r="O818" s="267"/>
      <c r="P818" s="267"/>
      <c r="Q818" s="267"/>
      <c r="R818" s="302">
        <f t="shared" si="439"/>
        <v>0</v>
      </c>
    </row>
    <row r="819" spans="2:18" ht="13.5" thickBot="1" x14ac:dyDescent="0.25">
      <c r="B819" s="177" t="s">
        <v>274</v>
      </c>
      <c r="C819" s="178"/>
      <c r="D819" s="179" t="s">
        <v>138</v>
      </c>
      <c r="E819" s="278">
        <f>E817+E810+E806+E801</f>
        <v>5266.7072638230438</v>
      </c>
      <c r="F819" s="278">
        <f t="shared" ref="F819:G819" si="452">F817+F810+F806+F801</f>
        <v>0</v>
      </c>
      <c r="G819" s="278">
        <f t="shared" si="452"/>
        <v>5266.7072638230438</v>
      </c>
      <c r="H819" s="505"/>
      <c r="I819" s="280"/>
      <c r="J819" s="278">
        <f t="shared" ref="J819:Q819" si="453">J817+J810+J806+J801</f>
        <v>3338.6767118093549</v>
      </c>
      <c r="K819" s="278">
        <f t="shared" si="453"/>
        <v>304.8926612726118</v>
      </c>
      <c r="L819" s="278">
        <f t="shared" si="453"/>
        <v>1151.9552767867574</v>
      </c>
      <c r="M819" s="278">
        <f t="shared" si="453"/>
        <v>185.05268482673307</v>
      </c>
      <c r="N819" s="278">
        <f t="shared" si="453"/>
        <v>286.12992912758648</v>
      </c>
      <c r="O819" s="278">
        <f t="shared" si="453"/>
        <v>0</v>
      </c>
      <c r="P819" s="278">
        <f t="shared" si="453"/>
        <v>0</v>
      </c>
      <c r="Q819" s="278">
        <f t="shared" si="453"/>
        <v>5266.7072638230438</v>
      </c>
      <c r="R819" s="281">
        <f t="shared" si="439"/>
        <v>0</v>
      </c>
    </row>
    <row r="820" spans="2:18" ht="13.5" thickBot="1" x14ac:dyDescent="0.25"/>
    <row r="821" spans="2:18" x14ac:dyDescent="0.2">
      <c r="B821" s="96" t="s">
        <v>0</v>
      </c>
      <c r="C821" s="239"/>
      <c r="D821" s="151"/>
      <c r="E821" s="423"/>
      <c r="F821" s="424"/>
      <c r="G821" s="425"/>
      <c r="H821" s="426"/>
      <c r="I821" s="150"/>
      <c r="K821" s="151"/>
      <c r="L821" s="151"/>
      <c r="M821" s="151"/>
      <c r="N821" s="151"/>
      <c r="O821" s="151"/>
      <c r="P821" s="151"/>
      <c r="Q821" s="151"/>
    </row>
    <row r="822" spans="2:18" x14ac:dyDescent="0.2">
      <c r="B822" s="102" t="s">
        <v>275</v>
      </c>
      <c r="C822" s="329"/>
      <c r="D822" s="151"/>
      <c r="E822" s="427"/>
      <c r="F822" s="427"/>
      <c r="G822" s="425"/>
      <c r="H822" s="426"/>
      <c r="I822" s="150"/>
      <c r="J822" s="151"/>
      <c r="K822" s="151"/>
      <c r="L822" s="151"/>
      <c r="M822" s="151"/>
      <c r="N822" s="151"/>
      <c r="O822" s="151"/>
      <c r="P822" s="151"/>
      <c r="Q822" s="151"/>
      <c r="R822" s="151"/>
    </row>
    <row r="823" spans="2:18" x14ac:dyDescent="0.2">
      <c r="B823" s="102" t="s">
        <v>531</v>
      </c>
      <c r="C823" s="329"/>
      <c r="D823" s="151"/>
      <c r="E823" s="427"/>
      <c r="F823" s="427"/>
      <c r="G823" s="425"/>
      <c r="H823" s="426"/>
      <c r="I823" s="150"/>
      <c r="J823" s="151"/>
      <c r="K823" s="151"/>
      <c r="L823" s="151"/>
      <c r="M823" s="151"/>
      <c r="N823" s="151"/>
      <c r="O823" s="151"/>
      <c r="P823" s="151"/>
      <c r="Q823" s="151"/>
      <c r="R823" s="151"/>
    </row>
    <row r="824" spans="2:18" ht="13.5" thickBot="1" x14ac:dyDescent="0.25">
      <c r="B824" s="103" t="s">
        <v>532</v>
      </c>
      <c r="C824" s="330"/>
      <c r="D824" s="104"/>
      <c r="E824" s="231" t="s">
        <v>539</v>
      </c>
      <c r="F824" s="231" t="s">
        <v>539</v>
      </c>
      <c r="G824" s="231" t="s">
        <v>539</v>
      </c>
      <c r="H824" s="232"/>
      <c r="J824" s="231" t="s">
        <v>539</v>
      </c>
      <c r="K824" s="231" t="s">
        <v>539</v>
      </c>
      <c r="L824" s="231" t="s">
        <v>539</v>
      </c>
      <c r="M824" s="231" t="s">
        <v>539</v>
      </c>
      <c r="N824" s="231" t="s">
        <v>539</v>
      </c>
      <c r="O824" s="231" t="s">
        <v>539</v>
      </c>
      <c r="P824" s="231" t="s">
        <v>539</v>
      </c>
      <c r="Q824" s="231" t="s">
        <v>539</v>
      </c>
      <c r="R824" s="151"/>
    </row>
    <row r="825" spans="2:18" ht="13.5" thickBot="1" x14ac:dyDescent="0.25">
      <c r="B825" s="151" t="s">
        <v>3</v>
      </c>
      <c r="C825" s="151"/>
      <c r="D825" s="105"/>
      <c r="E825" s="231"/>
      <c r="F825" s="231"/>
      <c r="G825" s="233"/>
      <c r="H825" s="232"/>
      <c r="I825" s="644" t="s">
        <v>512</v>
      </c>
      <c r="J825" s="645"/>
      <c r="K825" s="645"/>
      <c r="L825" s="645"/>
      <c r="M825" s="645"/>
      <c r="N825" s="645"/>
      <c r="O825" s="645"/>
      <c r="P825" s="645"/>
      <c r="Q825" s="646"/>
      <c r="R825" s="150"/>
    </row>
    <row r="826" spans="2:18" x14ac:dyDescent="0.2">
      <c r="B826" s="373"/>
      <c r="C826" s="373"/>
      <c r="D826" s="235"/>
      <c r="E826" s="236"/>
      <c r="F826" s="236" t="s">
        <v>513</v>
      </c>
      <c r="G826" s="237" t="s">
        <v>514</v>
      </c>
      <c r="H826" s="603"/>
      <c r="I826" s="239"/>
      <c r="J826" s="235"/>
      <c r="K826" s="240"/>
      <c r="L826" s="240"/>
      <c r="M826" s="240"/>
      <c r="N826" s="235"/>
      <c r="O826" s="240"/>
      <c r="P826" s="240"/>
      <c r="Q826" s="241"/>
      <c r="R826" s="242"/>
    </row>
    <row r="827" spans="2:18" ht="11.25" x14ac:dyDescent="0.2">
      <c r="B827" s="245" t="s">
        <v>4</v>
      </c>
      <c r="C827" s="245" t="s">
        <v>5</v>
      </c>
      <c r="D827" s="245" t="s">
        <v>6</v>
      </c>
      <c r="E827" s="246" t="s">
        <v>727</v>
      </c>
      <c r="F827" s="246" t="s">
        <v>515</v>
      </c>
      <c r="G827" s="247" t="s">
        <v>516</v>
      </c>
      <c r="H827" s="248" t="s">
        <v>517</v>
      </c>
      <c r="I827" s="249" t="s">
        <v>518</v>
      </c>
      <c r="J827" s="245" t="s">
        <v>7</v>
      </c>
      <c r="K827" s="245" t="s">
        <v>8</v>
      </c>
      <c r="L827" s="245" t="s">
        <v>8</v>
      </c>
      <c r="M827" s="245" t="s">
        <v>9</v>
      </c>
      <c r="N827" s="245" t="s">
        <v>10</v>
      </c>
      <c r="O827" s="245" t="s">
        <v>57</v>
      </c>
      <c r="P827" s="245" t="s">
        <v>57</v>
      </c>
      <c r="Q827" s="250" t="s">
        <v>519</v>
      </c>
      <c r="R827" s="292"/>
    </row>
    <row r="828" spans="2:18" ht="11.25" x14ac:dyDescent="0.2">
      <c r="B828" s="245" t="s">
        <v>11</v>
      </c>
      <c r="C828" s="245"/>
      <c r="D828" s="245" t="s">
        <v>520</v>
      </c>
      <c r="E828" s="246" t="s">
        <v>490</v>
      </c>
      <c r="F828" s="246" t="s">
        <v>827</v>
      </c>
      <c r="G828" s="247" t="s">
        <v>490</v>
      </c>
      <c r="H828" s="248" t="s">
        <v>522</v>
      </c>
      <c r="I828" s="249" t="s">
        <v>523</v>
      </c>
      <c r="J828" s="245"/>
      <c r="K828" s="252" t="s">
        <v>524</v>
      </c>
      <c r="L828" s="252" t="s">
        <v>525</v>
      </c>
      <c r="M828" s="245"/>
      <c r="N828" s="245"/>
      <c r="O828" s="245" t="s">
        <v>59</v>
      </c>
      <c r="P828" s="245" t="s">
        <v>60</v>
      </c>
      <c r="Q828" s="250" t="s">
        <v>526</v>
      </c>
      <c r="R828" s="292" t="s">
        <v>540</v>
      </c>
    </row>
    <row r="829" spans="2:18" ht="13.5" thickBot="1" x14ac:dyDescent="0.25">
      <c r="B829" s="258"/>
      <c r="C829" s="258"/>
      <c r="D829" s="253"/>
      <c r="E829" s="254"/>
      <c r="F829" s="254"/>
      <c r="G829" s="255"/>
      <c r="H829" s="608"/>
      <c r="I829" s="257" t="s">
        <v>527</v>
      </c>
      <c r="J829" s="258"/>
      <c r="K829" s="258"/>
      <c r="L829" s="259"/>
      <c r="M829" s="259"/>
      <c r="N829" s="259"/>
      <c r="O829" s="259"/>
      <c r="P829" s="259"/>
      <c r="Q829" s="260"/>
      <c r="R829" s="334"/>
    </row>
    <row r="830" spans="2:18" x14ac:dyDescent="0.2">
      <c r="B830" s="152"/>
      <c r="C830" s="152"/>
      <c r="D830" s="152"/>
      <c r="E830" s="428"/>
      <c r="F830" s="428"/>
      <c r="G830" s="429"/>
      <c r="H830" s="430"/>
      <c r="I830" s="159"/>
      <c r="J830" s="152"/>
      <c r="K830" s="152"/>
      <c r="L830" s="152"/>
      <c r="M830" s="152"/>
      <c r="N830" s="152"/>
      <c r="O830" s="152"/>
      <c r="P830" s="152"/>
      <c r="Q830" s="152"/>
      <c r="R830" s="519"/>
    </row>
    <row r="831" spans="2:18" x14ac:dyDescent="0.2">
      <c r="B831" s="170" t="s">
        <v>276</v>
      </c>
      <c r="C831" s="101"/>
      <c r="D831" s="137" t="s">
        <v>140</v>
      </c>
      <c r="E831" s="347"/>
      <c r="F831" s="347"/>
      <c r="G831" s="350"/>
      <c r="H831" s="504"/>
      <c r="I831" s="140"/>
      <c r="J831" s="351"/>
      <c r="K831" s="351"/>
      <c r="L831" s="351"/>
      <c r="M831" s="351"/>
      <c r="N831" s="351"/>
      <c r="O831" s="351"/>
      <c r="P831" s="351"/>
      <c r="Q831" s="351"/>
      <c r="R831" s="302"/>
    </row>
    <row r="832" spans="2:18" x14ac:dyDescent="0.2">
      <c r="B832" s="119"/>
      <c r="C832" s="119"/>
      <c r="D832" s="139"/>
      <c r="E832" s="273"/>
      <c r="F832" s="273"/>
      <c r="G832" s="352"/>
      <c r="H832" s="406"/>
      <c r="I832" s="143"/>
      <c r="J832" s="267"/>
      <c r="K832" s="267"/>
      <c r="L832" s="267"/>
      <c r="M832" s="267"/>
      <c r="N832" s="267"/>
      <c r="O832" s="267"/>
      <c r="P832" s="267"/>
      <c r="Q832" s="267"/>
      <c r="R832" s="302"/>
    </row>
    <row r="833" spans="1:18" x14ac:dyDescent="0.2">
      <c r="B833" s="101"/>
      <c r="C833" s="97" t="s">
        <v>277</v>
      </c>
      <c r="D833" s="137"/>
      <c r="E833" s="347">
        <f>'[2]I-A.1 to II-F'!R958</f>
        <v>9050.9577593421363</v>
      </c>
      <c r="F833" s="347"/>
      <c r="G833" s="350">
        <f>E833+F833</f>
        <v>9050.9577593421363</v>
      </c>
      <c r="H833" s="504"/>
      <c r="I833" s="359"/>
      <c r="J833" s="347">
        <f t="shared" ref="J833:P833" si="454">J542</f>
        <v>5565.3540535722223</v>
      </c>
      <c r="K833" s="347">
        <f t="shared" si="454"/>
        <v>540.62665346022186</v>
      </c>
      <c r="L833" s="347">
        <f t="shared" si="454"/>
        <v>2056.1222855415022</v>
      </c>
      <c r="M833" s="347">
        <f t="shared" si="454"/>
        <v>332.78015579163423</v>
      </c>
      <c r="N833" s="347">
        <f t="shared" si="454"/>
        <v>556.07461097655698</v>
      </c>
      <c r="O833" s="347">
        <f t="shared" si="454"/>
        <v>0</v>
      </c>
      <c r="P833" s="347">
        <f t="shared" si="454"/>
        <v>0</v>
      </c>
      <c r="Q833" s="347">
        <f>SUM(J833:P833)</f>
        <v>9050.9577593421363</v>
      </c>
      <c r="R833" s="265">
        <f t="shared" ref="R833:R873" si="455">Q833-G833</f>
        <v>0</v>
      </c>
    </row>
    <row r="834" spans="1:18" x14ac:dyDescent="0.2">
      <c r="B834" s="119"/>
      <c r="C834" s="119"/>
      <c r="D834" s="139"/>
      <c r="E834" s="520">
        <v>2.7400000000000001E-2</v>
      </c>
      <c r="F834" s="273"/>
      <c r="G834" s="352"/>
      <c r="H834" s="406"/>
      <c r="I834" s="143"/>
      <c r="J834" s="267"/>
      <c r="K834" s="267"/>
      <c r="L834" s="267"/>
      <c r="M834" s="267"/>
      <c r="N834" s="267"/>
      <c r="O834" s="267"/>
      <c r="P834" s="267"/>
      <c r="Q834" s="267"/>
      <c r="R834" s="302"/>
    </row>
    <row r="835" spans="1:18" x14ac:dyDescent="0.2">
      <c r="B835" s="119"/>
      <c r="C835" s="101" t="s">
        <v>278</v>
      </c>
      <c r="D835" s="139"/>
      <c r="E835" s="273"/>
      <c r="F835" s="273"/>
      <c r="G835" s="352"/>
      <c r="H835" s="406"/>
      <c r="I835" s="143"/>
      <c r="J835" s="267"/>
      <c r="K835" s="267"/>
      <c r="L835" s="267"/>
      <c r="M835" s="267"/>
      <c r="N835" s="267"/>
      <c r="O835" s="267"/>
      <c r="P835" s="267"/>
      <c r="Q835" s="267"/>
      <c r="R835" s="302"/>
    </row>
    <row r="836" spans="1:18" s="355" customFormat="1" x14ac:dyDescent="0.2">
      <c r="A836" s="98"/>
      <c r="B836" s="119"/>
      <c r="C836" s="521" t="s">
        <v>279</v>
      </c>
      <c r="D836" s="139"/>
      <c r="E836" s="273">
        <f>'[2]I-A.1 to II-F'!R961</f>
        <v>-3741.0909778224914</v>
      </c>
      <c r="F836" s="273"/>
      <c r="G836" s="352">
        <f t="shared" ref="G836:G842" si="456">E836+F836</f>
        <v>-3741.0909778224914</v>
      </c>
      <c r="H836" s="272">
        <v>52</v>
      </c>
      <c r="I836" s="143" t="str">
        <f t="shared" ref="I836:I842" si="457">VLOOKUP($H836,$B$1071:$Q$1194,3)</f>
        <v>METRB</v>
      </c>
      <c r="J836" s="344">
        <f t="shared" ref="J836:J842" si="458">HLOOKUP($J$1071,$B$1071:$P$1194, $H836+1)*$G836</f>
        <v>-2300.3638279845645</v>
      </c>
      <c r="K836" s="344">
        <f t="shared" ref="K836:K842" si="459">HLOOKUP($K$1071,$B$1071:$P$1194, $H836+1)*$G836</f>
        <v>-223.46071536383008</v>
      </c>
      <c r="L836" s="344">
        <f t="shared" ref="L836:L842" si="460">HLOOKUP($L$1071,$B$1071:$P$1194, $H836+1)*$G836</f>
        <v>-849.87033817492613</v>
      </c>
      <c r="M836" s="344">
        <f t="shared" ref="M836:M842" si="461">HLOOKUP($M$1071,$B$1071:$P$1194, $H836+1)*$G836</f>
        <v>-137.55017662583094</v>
      </c>
      <c r="N836" s="344">
        <f t="shared" ref="N836:N842" si="462">HLOOKUP($N$1071,$B$1071:$P$1194, $H836+1)*$G836</f>
        <v>-229.84591967334029</v>
      </c>
      <c r="O836" s="344">
        <f t="shared" ref="O836:O842" si="463">HLOOKUP($O$1071,$B$1071:$P$1194, $H836+1)*$G836</f>
        <v>0</v>
      </c>
      <c r="P836" s="344">
        <f t="shared" ref="P836:P842" si="464">HLOOKUP($P$1071,$B$1071:$P$1194, $H836+1)*$G836</f>
        <v>0</v>
      </c>
      <c r="Q836" s="344">
        <f t="shared" ref="Q836:Q842" si="465">SUM(J836:P836)</f>
        <v>-3741.0909778224914</v>
      </c>
      <c r="R836" s="265">
        <f t="shared" si="455"/>
        <v>0</v>
      </c>
    </row>
    <row r="837" spans="1:18" x14ac:dyDescent="0.2">
      <c r="B837" s="119"/>
      <c r="C837" s="521" t="s">
        <v>280</v>
      </c>
      <c r="D837" s="139"/>
      <c r="E837" s="273">
        <f>'[2]I-A.1 to II-F'!R962</f>
        <v>-962.85646980939919</v>
      </c>
      <c r="F837" s="273"/>
      <c r="G837" s="352">
        <f t="shared" si="456"/>
        <v>-962.85646980939919</v>
      </c>
      <c r="H837" s="272">
        <v>44</v>
      </c>
      <c r="I837" s="143" t="str">
        <f t="shared" si="457"/>
        <v>METPLT</v>
      </c>
      <c r="J837" s="344">
        <f t="shared" si="458"/>
        <v>-591.19349466599522</v>
      </c>
      <c r="K837" s="344">
        <f t="shared" si="459"/>
        <v>-57.595836891087899</v>
      </c>
      <c r="L837" s="344">
        <f t="shared" si="460"/>
        <v>-219.11491449503706</v>
      </c>
      <c r="M837" s="344">
        <f t="shared" si="461"/>
        <v>-35.47530515559891</v>
      </c>
      <c r="N837" s="344">
        <f t="shared" si="462"/>
        <v>-59.47691860168004</v>
      </c>
      <c r="O837" s="344">
        <f t="shared" si="463"/>
        <v>0</v>
      </c>
      <c r="P837" s="344">
        <f t="shared" si="464"/>
        <v>0</v>
      </c>
      <c r="Q837" s="344">
        <f t="shared" si="465"/>
        <v>-962.85646980939907</v>
      </c>
      <c r="R837" s="265">
        <f t="shared" si="455"/>
        <v>0</v>
      </c>
    </row>
    <row r="838" spans="1:18" x14ac:dyDescent="0.2">
      <c r="B838" s="119"/>
      <c r="C838" s="521" t="s">
        <v>376</v>
      </c>
      <c r="D838" s="139"/>
      <c r="E838" s="273">
        <f>'[2]I-A.1 to II-F'!R963</f>
        <v>0</v>
      </c>
      <c r="F838" s="273"/>
      <c r="G838" s="352">
        <f t="shared" si="456"/>
        <v>0</v>
      </c>
      <c r="H838" s="272">
        <v>44</v>
      </c>
      <c r="I838" s="143" t="str">
        <f t="shared" si="457"/>
        <v>METPLT</v>
      </c>
      <c r="J838" s="344">
        <f t="shared" si="458"/>
        <v>0</v>
      </c>
      <c r="K838" s="344">
        <f t="shared" si="459"/>
        <v>0</v>
      </c>
      <c r="L838" s="344">
        <f t="shared" si="460"/>
        <v>0</v>
      </c>
      <c r="M838" s="344">
        <f t="shared" si="461"/>
        <v>0</v>
      </c>
      <c r="N838" s="344">
        <f t="shared" si="462"/>
        <v>0</v>
      </c>
      <c r="O838" s="344">
        <f t="shared" si="463"/>
        <v>0</v>
      </c>
      <c r="P838" s="344">
        <f t="shared" si="464"/>
        <v>0</v>
      </c>
      <c r="Q838" s="344">
        <f t="shared" si="465"/>
        <v>0</v>
      </c>
      <c r="R838" s="265">
        <f t="shared" si="455"/>
        <v>0</v>
      </c>
    </row>
    <row r="839" spans="1:18" x14ac:dyDescent="0.2">
      <c r="B839" s="119"/>
      <c r="C839" s="521" t="s">
        <v>375</v>
      </c>
      <c r="D839" s="139"/>
      <c r="E839" s="273">
        <f>'[2]I-A.1 to II-F'!R964</f>
        <v>-65.451601928644166</v>
      </c>
      <c r="F839" s="273"/>
      <c r="G839" s="352">
        <f t="shared" si="456"/>
        <v>-65.451601928644166</v>
      </c>
      <c r="H839" s="272">
        <v>44</v>
      </c>
      <c r="I839" s="143" t="str">
        <f t="shared" si="457"/>
        <v>METPLT</v>
      </c>
      <c r="J839" s="344">
        <f t="shared" si="458"/>
        <v>-40.187257902875665</v>
      </c>
      <c r="K839" s="344">
        <f t="shared" si="459"/>
        <v>-3.9151627549315182</v>
      </c>
      <c r="L839" s="344">
        <f t="shared" si="460"/>
        <v>-14.894662506652734</v>
      </c>
      <c r="M839" s="344">
        <f t="shared" si="461"/>
        <v>-2.4114866796305261</v>
      </c>
      <c r="N839" s="344">
        <f t="shared" si="462"/>
        <v>-4.0430320845537224</v>
      </c>
      <c r="O839" s="344">
        <f t="shared" si="463"/>
        <v>0</v>
      </c>
      <c r="P839" s="344">
        <f t="shared" si="464"/>
        <v>0</v>
      </c>
      <c r="Q839" s="344">
        <f t="shared" si="465"/>
        <v>-65.451601928644166</v>
      </c>
      <c r="R839" s="265">
        <f t="shared" si="455"/>
        <v>0</v>
      </c>
    </row>
    <row r="840" spans="1:18" x14ac:dyDescent="0.2">
      <c r="B840" s="119"/>
      <c r="C840" s="521" t="s">
        <v>386</v>
      </c>
      <c r="D840" s="139"/>
      <c r="E840" s="273">
        <f>'[2]I-A.1 to II-F'!R965</f>
        <v>0</v>
      </c>
      <c r="F840" s="273"/>
      <c r="G840" s="352">
        <f t="shared" si="456"/>
        <v>0</v>
      </c>
      <c r="H840" s="272">
        <v>44</v>
      </c>
      <c r="I840" s="143" t="str">
        <f t="shared" si="457"/>
        <v>METPLT</v>
      </c>
      <c r="J840" s="344">
        <f t="shared" si="458"/>
        <v>0</v>
      </c>
      <c r="K840" s="344">
        <f t="shared" si="459"/>
        <v>0</v>
      </c>
      <c r="L840" s="344">
        <f t="shared" si="460"/>
        <v>0</v>
      </c>
      <c r="M840" s="344">
        <f t="shared" si="461"/>
        <v>0</v>
      </c>
      <c r="N840" s="344">
        <f t="shared" si="462"/>
        <v>0</v>
      </c>
      <c r="O840" s="344">
        <f t="shared" si="463"/>
        <v>0</v>
      </c>
      <c r="P840" s="344">
        <f t="shared" si="464"/>
        <v>0</v>
      </c>
      <c r="Q840" s="344">
        <f t="shared" si="465"/>
        <v>0</v>
      </c>
      <c r="R840" s="265">
        <f t="shared" si="455"/>
        <v>0</v>
      </c>
    </row>
    <row r="841" spans="1:18" x14ac:dyDescent="0.2">
      <c r="B841" s="119"/>
      <c r="C841" s="522" t="s">
        <v>385</v>
      </c>
      <c r="D841" s="139"/>
      <c r="E841" s="273">
        <f>'[2]I-A.1 to II-F'!R966</f>
        <v>0</v>
      </c>
      <c r="F841" s="273"/>
      <c r="G841" s="352">
        <f t="shared" si="456"/>
        <v>0</v>
      </c>
      <c r="H841" s="272">
        <v>44</v>
      </c>
      <c r="I841" s="143" t="str">
        <f t="shared" si="457"/>
        <v>METPLT</v>
      </c>
      <c r="J841" s="344">
        <f t="shared" si="458"/>
        <v>0</v>
      </c>
      <c r="K841" s="344">
        <f t="shared" si="459"/>
        <v>0</v>
      </c>
      <c r="L841" s="344">
        <f t="shared" si="460"/>
        <v>0</v>
      </c>
      <c r="M841" s="344">
        <f t="shared" si="461"/>
        <v>0</v>
      </c>
      <c r="N841" s="344">
        <f t="shared" si="462"/>
        <v>0</v>
      </c>
      <c r="O841" s="344">
        <f t="shared" si="463"/>
        <v>0</v>
      </c>
      <c r="P841" s="344">
        <f t="shared" si="464"/>
        <v>0</v>
      </c>
      <c r="Q841" s="344">
        <f t="shared" si="465"/>
        <v>0</v>
      </c>
      <c r="R841" s="265">
        <f t="shared" si="455"/>
        <v>0</v>
      </c>
    </row>
    <row r="842" spans="1:18" x14ac:dyDescent="0.2">
      <c r="B842" s="119"/>
      <c r="C842" s="523" t="s">
        <v>373</v>
      </c>
      <c r="D842" s="139"/>
      <c r="E842" s="273">
        <f>'[2]I-A.1 to II-F'!R967</f>
        <v>-5.7770351006987255</v>
      </c>
      <c r="F842" s="273"/>
      <c r="G842" s="352">
        <f t="shared" si="456"/>
        <v>-5.7770351006987255</v>
      </c>
      <c r="H842" s="272">
        <v>44</v>
      </c>
      <c r="I842" s="143" t="str">
        <f t="shared" si="457"/>
        <v>METPLT</v>
      </c>
      <c r="J842" s="344">
        <f t="shared" si="458"/>
        <v>-3.5470972850878586</v>
      </c>
      <c r="K842" s="344">
        <f t="shared" si="459"/>
        <v>-0.34556881716731785</v>
      </c>
      <c r="L842" s="344">
        <f t="shared" si="460"/>
        <v>-1.3146658840803191</v>
      </c>
      <c r="M842" s="344">
        <f t="shared" si="461"/>
        <v>-0.21284800956103289</v>
      </c>
      <c r="N842" s="344">
        <f t="shared" si="462"/>
        <v>-0.35685510480219695</v>
      </c>
      <c r="O842" s="344">
        <f t="shared" si="463"/>
        <v>0</v>
      </c>
      <c r="P842" s="344">
        <f t="shared" si="464"/>
        <v>0</v>
      </c>
      <c r="Q842" s="344">
        <f t="shared" si="465"/>
        <v>-5.7770351006987255</v>
      </c>
      <c r="R842" s="265">
        <f t="shared" si="455"/>
        <v>0</v>
      </c>
    </row>
    <row r="843" spans="1:18" x14ac:dyDescent="0.2">
      <c r="B843" s="119"/>
      <c r="C843" s="119"/>
      <c r="D843" s="139"/>
      <c r="E843" s="273"/>
      <c r="F843" s="273"/>
      <c r="G843" s="352"/>
      <c r="H843" s="406"/>
      <c r="I843" s="143"/>
      <c r="J843" s="267"/>
      <c r="K843" s="267"/>
      <c r="L843" s="267"/>
      <c r="M843" s="267"/>
      <c r="N843" s="267"/>
      <c r="O843" s="267"/>
      <c r="P843" s="267"/>
      <c r="Q843" s="267"/>
      <c r="R843" s="302"/>
    </row>
    <row r="844" spans="1:18" x14ac:dyDescent="0.2">
      <c r="B844" s="101"/>
      <c r="C844" s="140" t="s">
        <v>18</v>
      </c>
      <c r="D844" s="137"/>
      <c r="E844" s="347">
        <f>'[2]I-A.1 to II-F'!R968</f>
        <v>-4775.1760846612324</v>
      </c>
      <c r="F844" s="347">
        <f t="shared" ref="F844:G844" si="466">SUM(F836:F843)</f>
        <v>0</v>
      </c>
      <c r="G844" s="347">
        <f t="shared" si="466"/>
        <v>-4775.1760846612324</v>
      </c>
      <c r="H844" s="504"/>
      <c r="I844" s="140"/>
      <c r="J844" s="347">
        <f t="shared" ref="J844:Q844" si="467">SUM(J836:J843)</f>
        <v>-2935.2916778385234</v>
      </c>
      <c r="K844" s="347">
        <f t="shared" si="467"/>
        <v>-285.31728382701681</v>
      </c>
      <c r="L844" s="347">
        <f t="shared" si="467"/>
        <v>-1085.1945810606965</v>
      </c>
      <c r="M844" s="347">
        <f t="shared" si="467"/>
        <v>-175.6498164706214</v>
      </c>
      <c r="N844" s="347">
        <f t="shared" si="467"/>
        <v>-293.72272546437625</v>
      </c>
      <c r="O844" s="347">
        <f t="shared" si="467"/>
        <v>0</v>
      </c>
      <c r="P844" s="347">
        <f t="shared" si="467"/>
        <v>0</v>
      </c>
      <c r="Q844" s="347">
        <f t="shared" si="467"/>
        <v>-4775.1760846612324</v>
      </c>
      <c r="R844" s="265">
        <f t="shared" si="455"/>
        <v>0</v>
      </c>
    </row>
    <row r="845" spans="1:18" x14ac:dyDescent="0.2">
      <c r="B845" s="119"/>
      <c r="C845" s="119"/>
      <c r="D845" s="139"/>
      <c r="E845" s="273"/>
      <c r="F845" s="273"/>
      <c r="G845" s="352"/>
      <c r="H845" s="406"/>
      <c r="I845" s="143"/>
      <c r="J845" s="267"/>
      <c r="K845" s="267"/>
      <c r="L845" s="267"/>
      <c r="M845" s="267"/>
      <c r="N845" s="267"/>
      <c r="O845" s="267"/>
      <c r="P845" s="267"/>
      <c r="Q845" s="267"/>
      <c r="R845" s="302"/>
    </row>
    <row r="846" spans="1:18" x14ac:dyDescent="0.2">
      <c r="B846" s="101"/>
      <c r="C846" s="101" t="s">
        <v>284</v>
      </c>
      <c r="D846" s="137"/>
      <c r="E846" s="347"/>
      <c r="F846" s="347"/>
      <c r="G846" s="350"/>
      <c r="H846" s="504"/>
      <c r="I846" s="140"/>
      <c r="J846" s="351"/>
      <c r="K846" s="351"/>
      <c r="L846" s="351"/>
      <c r="M846" s="351"/>
      <c r="N846" s="351"/>
      <c r="O846" s="351"/>
      <c r="P846" s="351"/>
      <c r="Q846" s="351"/>
      <c r="R846" s="302"/>
    </row>
    <row r="847" spans="1:18" x14ac:dyDescent="0.2">
      <c r="B847" s="101"/>
      <c r="C847" s="524" t="s">
        <v>384</v>
      </c>
      <c r="D847" s="139"/>
      <c r="E847" s="273">
        <f>'[2]I-A.1 to II-F'!R970</f>
        <v>0</v>
      </c>
      <c r="F847" s="273"/>
      <c r="G847" s="352">
        <f t="shared" ref="G847:G858" si="468">E847+F847</f>
        <v>0</v>
      </c>
      <c r="H847" s="272">
        <v>44</v>
      </c>
      <c r="I847" s="143" t="str">
        <f t="shared" ref="I847:I854" si="469">VLOOKUP($H847,$B$1071:$Q$1194,3)</f>
        <v>METPLT</v>
      </c>
      <c r="J847" s="344">
        <f t="shared" ref="J847:J854" si="470">HLOOKUP($J$1071,$B$1071:$P$1194, $H847+1)*$G847</f>
        <v>0</v>
      </c>
      <c r="K847" s="344">
        <f t="shared" ref="K847:K854" si="471">HLOOKUP($K$1071,$B$1071:$P$1194, $H847+1)*$G847</f>
        <v>0</v>
      </c>
      <c r="L847" s="344">
        <f t="shared" ref="L847:L854" si="472">HLOOKUP($L$1071,$B$1071:$P$1194, $H847+1)*$G847</f>
        <v>0</v>
      </c>
      <c r="M847" s="344">
        <f t="shared" ref="M847:M854" si="473">HLOOKUP($M$1071,$B$1071:$P$1194, $H847+1)*$G847</f>
        <v>0</v>
      </c>
      <c r="N847" s="344">
        <f t="shared" ref="N847:N854" si="474">HLOOKUP($N$1071,$B$1071:$P$1194, $H847+1)*$G847</f>
        <v>0</v>
      </c>
      <c r="O847" s="344">
        <f t="shared" ref="O847:O854" si="475">HLOOKUP($O$1071,$B$1071:$P$1194, $H847+1)*$G847</f>
        <v>0</v>
      </c>
      <c r="P847" s="344">
        <f t="shared" ref="P847:P854" si="476">HLOOKUP($P$1071,$B$1071:$P$1194, $H847+1)*$G847</f>
        <v>0</v>
      </c>
      <c r="Q847" s="344">
        <f t="shared" ref="Q847:Q854" si="477">SUM(J847:P847)</f>
        <v>0</v>
      </c>
      <c r="R847" s="265">
        <f t="shared" si="455"/>
        <v>0</v>
      </c>
    </row>
    <row r="848" spans="1:18" x14ac:dyDescent="0.2">
      <c r="B848" s="119"/>
      <c r="C848" s="524" t="s">
        <v>383</v>
      </c>
      <c r="D848" s="139"/>
      <c r="E848" s="273">
        <f>'[2]I-A.1 to II-F'!R971</f>
        <v>11.801337906811641</v>
      </c>
      <c r="F848" s="273"/>
      <c r="G848" s="352">
        <f t="shared" si="468"/>
        <v>11.801337906811641</v>
      </c>
      <c r="H848" s="272">
        <v>44</v>
      </c>
      <c r="I848" s="143" t="str">
        <f t="shared" si="469"/>
        <v>METPLT</v>
      </c>
      <c r="J848" s="344">
        <f t="shared" si="470"/>
        <v>7.2460168442793478</v>
      </c>
      <c r="K848" s="344">
        <f t="shared" si="471"/>
        <v>0.70592861396245954</v>
      </c>
      <c r="L848" s="344">
        <f t="shared" si="472"/>
        <v>2.6856018809220341</v>
      </c>
      <c r="M848" s="344">
        <f t="shared" si="473"/>
        <v>0.43480630459008529</v>
      </c>
      <c r="N848" s="344">
        <f t="shared" si="474"/>
        <v>0.72898426305771413</v>
      </c>
      <c r="O848" s="344">
        <f t="shared" si="475"/>
        <v>0</v>
      </c>
      <c r="P848" s="344">
        <f t="shared" si="476"/>
        <v>0</v>
      </c>
      <c r="Q848" s="344">
        <f t="shared" si="477"/>
        <v>11.801337906811641</v>
      </c>
      <c r="R848" s="265">
        <f t="shared" si="455"/>
        <v>0</v>
      </c>
    </row>
    <row r="849" spans="2:18" x14ac:dyDescent="0.2">
      <c r="B849" s="119"/>
      <c r="C849" s="524" t="s">
        <v>382</v>
      </c>
      <c r="D849" s="139"/>
      <c r="E849" s="273">
        <f>'[2]I-A.1 to II-F'!R972</f>
        <v>0</v>
      </c>
      <c r="F849" s="273"/>
      <c r="G849" s="352">
        <f t="shared" si="468"/>
        <v>0</v>
      </c>
      <c r="H849" s="272">
        <v>44</v>
      </c>
      <c r="I849" s="143" t="str">
        <f t="shared" si="469"/>
        <v>METPLT</v>
      </c>
      <c r="J849" s="344">
        <f t="shared" si="470"/>
        <v>0</v>
      </c>
      <c r="K849" s="344">
        <f t="shared" si="471"/>
        <v>0</v>
      </c>
      <c r="L849" s="344">
        <f t="shared" si="472"/>
        <v>0</v>
      </c>
      <c r="M849" s="344">
        <f t="shared" si="473"/>
        <v>0</v>
      </c>
      <c r="N849" s="344">
        <f t="shared" si="474"/>
        <v>0</v>
      </c>
      <c r="O849" s="344">
        <f t="shared" si="475"/>
        <v>0</v>
      </c>
      <c r="P849" s="344">
        <f t="shared" si="476"/>
        <v>0</v>
      </c>
      <c r="Q849" s="344">
        <f t="shared" si="477"/>
        <v>0</v>
      </c>
      <c r="R849" s="265">
        <f t="shared" si="455"/>
        <v>0</v>
      </c>
    </row>
    <row r="850" spans="2:18" x14ac:dyDescent="0.2">
      <c r="B850" s="119"/>
      <c r="C850" s="524" t="s">
        <v>381</v>
      </c>
      <c r="D850" s="139"/>
      <c r="E850" s="273">
        <f>'[2]I-A.1 to II-F'!R973</f>
        <v>59.944009130217083</v>
      </c>
      <c r="F850" s="273"/>
      <c r="G850" s="352">
        <f t="shared" si="468"/>
        <v>59.944009130217083</v>
      </c>
      <c r="H850" s="272">
        <v>44</v>
      </c>
      <c r="I850" s="143" t="str">
        <f t="shared" si="469"/>
        <v>METPLT</v>
      </c>
      <c r="J850" s="344">
        <f t="shared" si="470"/>
        <v>36.805598085661245</v>
      </c>
      <c r="K850" s="344">
        <f t="shared" si="471"/>
        <v>3.5857113502548374</v>
      </c>
      <c r="L850" s="344">
        <f t="shared" si="472"/>
        <v>13.641312954626853</v>
      </c>
      <c r="M850" s="344">
        <f t="shared" si="473"/>
        <v>2.2085659522705527</v>
      </c>
      <c r="N850" s="344">
        <f t="shared" si="474"/>
        <v>3.7028207874035965</v>
      </c>
      <c r="O850" s="344">
        <f t="shared" si="475"/>
        <v>0</v>
      </c>
      <c r="P850" s="344">
        <f t="shared" si="476"/>
        <v>0</v>
      </c>
      <c r="Q850" s="344">
        <f t="shared" si="477"/>
        <v>59.94400913021709</v>
      </c>
      <c r="R850" s="265">
        <f t="shared" si="455"/>
        <v>0</v>
      </c>
    </row>
    <row r="851" spans="2:18" x14ac:dyDescent="0.2">
      <c r="B851" s="119"/>
      <c r="C851" s="524" t="s">
        <v>380</v>
      </c>
      <c r="D851" s="139"/>
      <c r="E851" s="273">
        <f>'[2]I-A.1 to II-F'!R974</f>
        <v>0</v>
      </c>
      <c r="F851" s="273"/>
      <c r="G851" s="352">
        <f t="shared" si="468"/>
        <v>0</v>
      </c>
      <c r="H851" s="272">
        <v>44</v>
      </c>
      <c r="I851" s="143" t="str">
        <f t="shared" si="469"/>
        <v>METPLT</v>
      </c>
      <c r="J851" s="344">
        <f t="shared" si="470"/>
        <v>0</v>
      </c>
      <c r="K851" s="344">
        <f t="shared" si="471"/>
        <v>0</v>
      </c>
      <c r="L851" s="344">
        <f t="shared" si="472"/>
        <v>0</v>
      </c>
      <c r="M851" s="344">
        <f t="shared" si="473"/>
        <v>0</v>
      </c>
      <c r="N851" s="344">
        <f t="shared" si="474"/>
        <v>0</v>
      </c>
      <c r="O851" s="344">
        <f t="shared" si="475"/>
        <v>0</v>
      </c>
      <c r="P851" s="344">
        <f t="shared" si="476"/>
        <v>0</v>
      </c>
      <c r="Q851" s="344">
        <f t="shared" si="477"/>
        <v>0</v>
      </c>
      <c r="R851" s="265">
        <f t="shared" si="455"/>
        <v>0</v>
      </c>
    </row>
    <row r="852" spans="2:18" x14ac:dyDescent="0.2">
      <c r="B852" s="119"/>
      <c r="C852" s="524" t="s">
        <v>379</v>
      </c>
      <c r="D852" s="137"/>
      <c r="E852" s="273">
        <f>'[2]I-A.1 to II-F'!R975</f>
        <v>0.16378526480089625</v>
      </c>
      <c r="F852" s="347"/>
      <c r="G852" s="352">
        <f t="shared" si="468"/>
        <v>0.16378526480089625</v>
      </c>
      <c r="H852" s="272">
        <v>44</v>
      </c>
      <c r="I852" s="143" t="str">
        <f t="shared" si="469"/>
        <v>METPLT</v>
      </c>
      <c r="J852" s="344">
        <f t="shared" si="470"/>
        <v>0.10056408832315877</v>
      </c>
      <c r="K852" s="344">
        <f t="shared" si="471"/>
        <v>9.797253996230014E-3</v>
      </c>
      <c r="L852" s="344">
        <f t="shared" si="472"/>
        <v>3.7272215971607375E-2</v>
      </c>
      <c r="M852" s="344">
        <f t="shared" si="473"/>
        <v>6.0344739127655691E-3</v>
      </c>
      <c r="N852" s="344">
        <f t="shared" si="474"/>
        <v>1.0117232597134514E-2</v>
      </c>
      <c r="O852" s="344">
        <f t="shared" si="475"/>
        <v>0</v>
      </c>
      <c r="P852" s="344">
        <f t="shared" si="476"/>
        <v>0</v>
      </c>
      <c r="Q852" s="344">
        <f t="shared" si="477"/>
        <v>0.16378526480089625</v>
      </c>
      <c r="R852" s="265">
        <f t="shared" si="455"/>
        <v>0</v>
      </c>
    </row>
    <row r="853" spans="2:18" x14ac:dyDescent="0.2">
      <c r="B853" s="119"/>
      <c r="C853" s="524" t="s">
        <v>378</v>
      </c>
      <c r="D853" s="137"/>
      <c r="E853" s="273">
        <f>'[2]I-A.1 to II-F'!R976</f>
        <v>225.19183856052658</v>
      </c>
      <c r="F853" s="525"/>
      <c r="G853" s="352">
        <f t="shared" si="468"/>
        <v>225.19183856052658</v>
      </c>
      <c r="H853" s="272">
        <v>44</v>
      </c>
      <c r="I853" s="143" t="str">
        <f t="shared" si="469"/>
        <v>METPLT</v>
      </c>
      <c r="J853" s="344">
        <f t="shared" si="470"/>
        <v>138.26770051741178</v>
      </c>
      <c r="K853" s="344">
        <f t="shared" si="471"/>
        <v>13.470452564444798</v>
      </c>
      <c r="L853" s="344">
        <f t="shared" si="472"/>
        <v>51.246361216160871</v>
      </c>
      <c r="M853" s="344">
        <f t="shared" si="473"/>
        <v>8.296926324924053</v>
      </c>
      <c r="N853" s="344">
        <f t="shared" si="474"/>
        <v>13.910397937585074</v>
      </c>
      <c r="O853" s="344">
        <f t="shared" si="475"/>
        <v>0</v>
      </c>
      <c r="P853" s="344">
        <f t="shared" si="476"/>
        <v>0</v>
      </c>
      <c r="Q853" s="344">
        <f t="shared" si="477"/>
        <v>225.19183856052655</v>
      </c>
      <c r="R853" s="265">
        <f t="shared" si="455"/>
        <v>0</v>
      </c>
    </row>
    <row r="854" spans="2:18" x14ac:dyDescent="0.2">
      <c r="B854" s="119"/>
      <c r="C854" s="524" t="s">
        <v>377</v>
      </c>
      <c r="D854" s="139"/>
      <c r="E854" s="273">
        <f>'[2]I-A.1 to II-F'!R977</f>
        <v>151.93226788227526</v>
      </c>
      <c r="F854" s="273"/>
      <c r="G854" s="352">
        <f t="shared" si="468"/>
        <v>151.93226788227526</v>
      </c>
      <c r="H854" s="272">
        <v>44</v>
      </c>
      <c r="I854" s="143" t="str">
        <f t="shared" si="469"/>
        <v>METPLT</v>
      </c>
      <c r="J854" s="344">
        <f t="shared" si="470"/>
        <v>93.286352865897982</v>
      </c>
      <c r="K854" s="344">
        <f t="shared" si="471"/>
        <v>9.0882352602073944</v>
      </c>
      <c r="L854" s="344">
        <f t="shared" si="472"/>
        <v>34.574858174502168</v>
      </c>
      <c r="M854" s="344">
        <f t="shared" si="473"/>
        <v>5.5977642931275655</v>
      </c>
      <c r="N854" s="344">
        <f t="shared" si="474"/>
        <v>9.3850572885401409</v>
      </c>
      <c r="O854" s="344">
        <f t="shared" si="475"/>
        <v>0</v>
      </c>
      <c r="P854" s="344">
        <f t="shared" si="476"/>
        <v>0</v>
      </c>
      <c r="Q854" s="344">
        <f t="shared" si="477"/>
        <v>151.93226788227526</v>
      </c>
      <c r="R854" s="265">
        <f t="shared" si="455"/>
        <v>0</v>
      </c>
    </row>
    <row r="855" spans="2:18" x14ac:dyDescent="0.2">
      <c r="B855" s="119"/>
      <c r="C855" s="119"/>
      <c r="D855" s="137"/>
      <c r="E855" s="347"/>
      <c r="F855" s="347"/>
      <c r="G855" s="347"/>
      <c r="H855" s="504"/>
      <c r="I855" s="140"/>
      <c r="J855" s="347"/>
      <c r="K855" s="347"/>
      <c r="L855" s="347"/>
      <c r="M855" s="347"/>
      <c r="N855" s="347"/>
      <c r="O855" s="347"/>
      <c r="P855" s="347"/>
      <c r="Q855" s="347"/>
      <c r="R855" s="302"/>
    </row>
    <row r="856" spans="2:18" x14ac:dyDescent="0.2">
      <c r="B856" s="101"/>
      <c r="C856" s="140" t="s">
        <v>18</v>
      </c>
      <c r="D856" s="139"/>
      <c r="E856" s="273">
        <f>SUM(E847:E854)</f>
        <v>449.03323874463143</v>
      </c>
      <c r="F856" s="273"/>
      <c r="G856" s="352">
        <f t="shared" si="468"/>
        <v>449.03323874463143</v>
      </c>
      <c r="H856" s="406"/>
      <c r="I856" s="143"/>
      <c r="J856" s="273">
        <f>SUM(J847:J854)</f>
        <v>275.70623240157352</v>
      </c>
      <c r="K856" s="273">
        <f t="shared" ref="K856:P856" si="478">SUM(K847:K854)</f>
        <v>26.860125042865722</v>
      </c>
      <c r="L856" s="273">
        <f t="shared" si="478"/>
        <v>102.18540644218353</v>
      </c>
      <c r="M856" s="273">
        <f t="shared" si="478"/>
        <v>16.544097348825023</v>
      </c>
      <c r="N856" s="273">
        <f t="shared" si="478"/>
        <v>27.737377509183659</v>
      </c>
      <c r="O856" s="273">
        <f t="shared" si="478"/>
        <v>0</v>
      </c>
      <c r="P856" s="273">
        <f t="shared" si="478"/>
        <v>0</v>
      </c>
      <c r="Q856" s="344">
        <f t="shared" ref="Q856" si="479">SUM(J856:P856)</f>
        <v>449.03323874463143</v>
      </c>
      <c r="R856" s="265">
        <f t="shared" si="455"/>
        <v>0</v>
      </c>
    </row>
    <row r="857" spans="2:18" x14ac:dyDescent="0.2">
      <c r="B857" s="119"/>
      <c r="C857" s="143"/>
      <c r="D857" s="137"/>
      <c r="E857" s="347"/>
      <c r="F857" s="347"/>
      <c r="G857" s="350"/>
      <c r="H857" s="504"/>
      <c r="I857" s="140"/>
      <c r="J857" s="351"/>
      <c r="K857" s="351"/>
      <c r="L857" s="351"/>
      <c r="M857" s="351"/>
      <c r="N857" s="351"/>
      <c r="O857" s="351"/>
      <c r="P857" s="351"/>
      <c r="Q857" s="351"/>
      <c r="R857" s="302"/>
    </row>
    <row r="858" spans="2:18" x14ac:dyDescent="0.2">
      <c r="B858" s="101"/>
      <c r="C858" s="101" t="s">
        <v>285</v>
      </c>
      <c r="D858" s="139"/>
      <c r="E858" s="273">
        <f>'[2]I-A.1 to II-F'!R980</f>
        <v>4724.8149134255355</v>
      </c>
      <c r="F858" s="273"/>
      <c r="G858" s="352">
        <f t="shared" si="468"/>
        <v>4724.8149134255355</v>
      </c>
      <c r="H858" s="406"/>
      <c r="I858" s="143"/>
      <c r="J858" s="267">
        <f>J856+J844+J833</f>
        <v>2905.7686081352722</v>
      </c>
      <c r="K858" s="267">
        <f t="shared" ref="K858:P858" si="480">K856+K844+K833</f>
        <v>282.16949467607077</v>
      </c>
      <c r="L858" s="267">
        <f t="shared" si="480"/>
        <v>1073.1131109229891</v>
      </c>
      <c r="M858" s="267">
        <f t="shared" si="480"/>
        <v>173.67443666983786</v>
      </c>
      <c r="N858" s="267">
        <f t="shared" si="480"/>
        <v>290.08926302136439</v>
      </c>
      <c r="O858" s="267">
        <f t="shared" si="480"/>
        <v>0</v>
      </c>
      <c r="P858" s="267">
        <f t="shared" si="480"/>
        <v>0</v>
      </c>
      <c r="Q858" s="344">
        <f t="shared" ref="Q858" si="481">SUM(J858:P858)</f>
        <v>4724.8149134255345</v>
      </c>
      <c r="R858" s="265">
        <f t="shared" si="455"/>
        <v>0</v>
      </c>
    </row>
    <row r="859" spans="2:18" x14ac:dyDescent="0.2">
      <c r="B859" s="101"/>
      <c r="C859" s="101"/>
      <c r="D859" s="139"/>
      <c r="E859" s="273"/>
      <c r="F859" s="273"/>
      <c r="G859" s="352"/>
      <c r="H859" s="406"/>
      <c r="I859" s="143"/>
      <c r="J859" s="267"/>
      <c r="K859" s="267"/>
      <c r="L859" s="267"/>
      <c r="M859" s="267"/>
      <c r="N859" s="267"/>
      <c r="O859" s="267"/>
      <c r="P859" s="267"/>
      <c r="Q859" s="267"/>
      <c r="R859" s="302"/>
    </row>
    <row r="860" spans="2:18" x14ac:dyDescent="0.2">
      <c r="B860" s="101"/>
      <c r="C860" s="101" t="s">
        <v>286</v>
      </c>
      <c r="D860" s="139"/>
      <c r="E860" s="526">
        <f>'[2]I-A.1 to II-F'!E981</f>
        <v>0.26582278481012656</v>
      </c>
      <c r="F860" s="273"/>
      <c r="G860" s="352">
        <f>E860</f>
        <v>0.26582278481012656</v>
      </c>
      <c r="H860" s="406"/>
      <c r="I860" s="143"/>
      <c r="J860" s="527">
        <f>E860</f>
        <v>0.26582278481012656</v>
      </c>
      <c r="K860" s="527">
        <f>J860</f>
        <v>0.26582278481012656</v>
      </c>
      <c r="L860" s="527">
        <f t="shared" ref="L860:P860" si="482">K860</f>
        <v>0.26582278481012656</v>
      </c>
      <c r="M860" s="527">
        <f t="shared" si="482"/>
        <v>0.26582278481012656</v>
      </c>
      <c r="N860" s="527">
        <f t="shared" si="482"/>
        <v>0.26582278481012656</v>
      </c>
      <c r="O860" s="527">
        <f t="shared" si="482"/>
        <v>0.26582278481012656</v>
      </c>
      <c r="P860" s="527">
        <f t="shared" si="482"/>
        <v>0.26582278481012656</v>
      </c>
      <c r="Q860" s="267"/>
      <c r="R860" s="302"/>
    </row>
    <row r="861" spans="2:18" x14ac:dyDescent="0.2">
      <c r="B861" s="119"/>
      <c r="C861" s="119"/>
      <c r="D861" s="139"/>
      <c r="E861" s="273"/>
      <c r="F861" s="273"/>
      <c r="G861" s="352"/>
      <c r="H861" s="406"/>
      <c r="I861" s="143"/>
      <c r="J861" s="267"/>
      <c r="K861" s="267"/>
      <c r="L861" s="267"/>
      <c r="M861" s="267"/>
      <c r="N861" s="267"/>
      <c r="O861" s="267"/>
      <c r="P861" s="267"/>
      <c r="Q861" s="267"/>
      <c r="R861" s="302"/>
    </row>
    <row r="862" spans="2:18" x14ac:dyDescent="0.2">
      <c r="B862" s="101"/>
      <c r="C862" s="101" t="s">
        <v>287</v>
      </c>
      <c r="D862" s="139"/>
      <c r="E862" s="273">
        <f>'[2]I-A.1 to II-F'!R983</f>
        <v>1255.9634579991928</v>
      </c>
      <c r="F862" s="273"/>
      <c r="G862" s="352">
        <f t="shared" ref="G862" si="483">E862+F862</f>
        <v>1255.9634579991928</v>
      </c>
      <c r="H862" s="406"/>
      <c r="I862" s="143"/>
      <c r="J862" s="267">
        <f>J860*J858</f>
        <v>772.41950342836344</v>
      </c>
      <c r="K862" s="267">
        <f t="shared" ref="K862:P862" si="484">K860*K858</f>
        <v>75.007080863259304</v>
      </c>
      <c r="L862" s="267">
        <f t="shared" si="484"/>
        <v>285.25791556180718</v>
      </c>
      <c r="M862" s="267">
        <f t="shared" si="484"/>
        <v>46.16662240590626</v>
      </c>
      <c r="N862" s="267">
        <f t="shared" si="484"/>
        <v>77.112335739856348</v>
      </c>
      <c r="O862" s="267">
        <f t="shared" si="484"/>
        <v>0</v>
      </c>
      <c r="P862" s="267">
        <f t="shared" si="484"/>
        <v>0</v>
      </c>
      <c r="Q862" s="344">
        <f t="shared" ref="Q862" si="485">SUM(J862:P862)</f>
        <v>1255.9634579991925</v>
      </c>
      <c r="R862" s="265">
        <f t="shared" si="455"/>
        <v>0</v>
      </c>
    </row>
    <row r="863" spans="2:18" x14ac:dyDescent="0.2">
      <c r="B863" s="119"/>
      <c r="C863" s="119"/>
      <c r="D863" s="139"/>
      <c r="E863" s="273"/>
      <c r="F863" s="273"/>
      <c r="G863" s="352"/>
      <c r="H863" s="406"/>
      <c r="I863" s="143"/>
      <c r="J863" s="267"/>
      <c r="K863" s="267"/>
      <c r="L863" s="267"/>
      <c r="M863" s="267"/>
      <c r="N863" s="267"/>
      <c r="O863" s="267"/>
      <c r="P863" s="267"/>
      <c r="Q863" s="267"/>
      <c r="R863" s="302"/>
    </row>
    <row r="864" spans="2:18" x14ac:dyDescent="0.2">
      <c r="B864" s="101"/>
      <c r="C864" s="101" t="s">
        <v>288</v>
      </c>
      <c r="D864" s="137"/>
      <c r="E864" s="347"/>
      <c r="F864" s="347"/>
      <c r="G864" s="350"/>
      <c r="H864" s="504"/>
      <c r="I864" s="140"/>
      <c r="J864" s="351"/>
      <c r="K864" s="351"/>
      <c r="L864" s="351"/>
      <c r="M864" s="351"/>
      <c r="N864" s="351"/>
      <c r="O864" s="351"/>
      <c r="P864" s="351"/>
      <c r="Q864" s="351"/>
      <c r="R864" s="302"/>
    </row>
    <row r="865" spans="2:18" x14ac:dyDescent="0.2">
      <c r="B865" s="119"/>
      <c r="C865" s="119" t="s">
        <v>280</v>
      </c>
      <c r="D865" s="139"/>
      <c r="E865" s="273">
        <f>'[2]I-A.1 to II-F'!R986</f>
        <v>-962.85646980939919</v>
      </c>
      <c r="F865" s="273"/>
      <c r="G865" s="352">
        <f t="shared" ref="G865:G869" si="486">E865+F865</f>
        <v>-962.85646980939919</v>
      </c>
      <c r="H865" s="272">
        <v>44</v>
      </c>
      <c r="I865" s="143" t="str">
        <f>VLOOKUP($H865,$B$1071:$Q$1194,3)</f>
        <v>METPLT</v>
      </c>
      <c r="J865" s="344">
        <f>HLOOKUP($J$1071,$B$1071:$P$1194, $H865+1)*$G865</f>
        <v>-591.19349466599522</v>
      </c>
      <c r="K865" s="344">
        <f>HLOOKUP($K$1071,$B$1071:$P$1194, $H865+1)*$G865</f>
        <v>-57.595836891087899</v>
      </c>
      <c r="L865" s="344">
        <f>HLOOKUP($L$1071,$B$1071:$P$1194, $H865+1)*$G865</f>
        <v>-219.11491449503706</v>
      </c>
      <c r="M865" s="344">
        <f>HLOOKUP($M$1071,$B$1071:$P$1194, $H865+1)*$G865</f>
        <v>-35.47530515559891</v>
      </c>
      <c r="N865" s="344">
        <f>HLOOKUP($N$1071,$B$1071:$P$1194, $H865+1)*$G865</f>
        <v>-59.47691860168004</v>
      </c>
      <c r="O865" s="344">
        <f>HLOOKUP($O$1071,$B$1071:$P$1194, $H865+1)*$G865</f>
        <v>0</v>
      </c>
      <c r="P865" s="344">
        <f>HLOOKUP($P$1071,$B$1071:$P$1194, $H865+1)*$G865</f>
        <v>0</v>
      </c>
      <c r="Q865" s="344">
        <f>SUM(J865:P865)</f>
        <v>-962.85646980939907</v>
      </c>
      <c r="R865" s="265">
        <f t="shared" si="455"/>
        <v>0</v>
      </c>
    </row>
    <row r="866" spans="2:18" x14ac:dyDescent="0.2">
      <c r="B866" s="119"/>
      <c r="C866" s="119" t="s">
        <v>376</v>
      </c>
      <c r="D866" s="139"/>
      <c r="E866" s="273">
        <f>'[2]I-A.1 to II-F'!R987</f>
        <v>0</v>
      </c>
      <c r="F866" s="273"/>
      <c r="G866" s="352">
        <f t="shared" si="486"/>
        <v>0</v>
      </c>
      <c r="H866" s="272">
        <v>44</v>
      </c>
      <c r="I866" s="143" t="str">
        <f>VLOOKUP($H866,$B$1071:$Q$1194,3)</f>
        <v>METPLT</v>
      </c>
      <c r="J866" s="344">
        <f>HLOOKUP($J$1071,$B$1071:$P$1194, $H866+1)*$G866</f>
        <v>0</v>
      </c>
      <c r="K866" s="344">
        <f>HLOOKUP($K$1071,$B$1071:$P$1194, $H866+1)*$G866</f>
        <v>0</v>
      </c>
      <c r="L866" s="344">
        <f>HLOOKUP($L$1071,$B$1071:$P$1194, $H866+1)*$G866</f>
        <v>0</v>
      </c>
      <c r="M866" s="344">
        <f>HLOOKUP($M$1071,$B$1071:$P$1194, $H866+1)*$G866</f>
        <v>0</v>
      </c>
      <c r="N866" s="344">
        <f>HLOOKUP($N$1071,$B$1071:$P$1194, $H866+1)*$G866</f>
        <v>0</v>
      </c>
      <c r="O866" s="344">
        <f>HLOOKUP($O$1071,$B$1071:$P$1194, $H866+1)*$G866</f>
        <v>0</v>
      </c>
      <c r="P866" s="344">
        <f>HLOOKUP($P$1071,$B$1071:$P$1194, $H866+1)*$G866</f>
        <v>0</v>
      </c>
      <c r="Q866" s="344">
        <f>SUM(J866:P866)</f>
        <v>0</v>
      </c>
      <c r="R866" s="265">
        <f t="shared" si="455"/>
        <v>0</v>
      </c>
    </row>
    <row r="867" spans="2:18" x14ac:dyDescent="0.2">
      <c r="B867" s="119"/>
      <c r="C867" s="119" t="s">
        <v>375</v>
      </c>
      <c r="D867" s="137"/>
      <c r="E867" s="273">
        <f>'[2]I-A.1 to II-F'!R988</f>
        <v>-65.451601928644166</v>
      </c>
      <c r="F867" s="347"/>
      <c r="G867" s="352">
        <f t="shared" si="486"/>
        <v>-65.451601928644166</v>
      </c>
      <c r="H867" s="272">
        <v>44</v>
      </c>
      <c r="I867" s="143" t="str">
        <f>VLOOKUP($H867,$B$1071:$Q$1194,3)</f>
        <v>METPLT</v>
      </c>
      <c r="J867" s="344">
        <f>HLOOKUP($J$1071,$B$1071:$P$1194, $H867+1)*$G867</f>
        <v>-40.187257902875665</v>
      </c>
      <c r="K867" s="344">
        <f>HLOOKUP($K$1071,$B$1071:$P$1194, $H867+1)*$G867</f>
        <v>-3.9151627549315182</v>
      </c>
      <c r="L867" s="344">
        <f>HLOOKUP($L$1071,$B$1071:$P$1194, $H867+1)*$G867</f>
        <v>-14.894662506652734</v>
      </c>
      <c r="M867" s="344">
        <f>HLOOKUP($M$1071,$B$1071:$P$1194, $H867+1)*$G867</f>
        <v>-2.4114866796305261</v>
      </c>
      <c r="N867" s="344">
        <f>HLOOKUP($N$1071,$B$1071:$P$1194, $H867+1)*$G867</f>
        <v>-4.0430320845537224</v>
      </c>
      <c r="O867" s="344">
        <f>HLOOKUP($O$1071,$B$1071:$P$1194, $H867+1)*$G867</f>
        <v>0</v>
      </c>
      <c r="P867" s="344">
        <f>HLOOKUP($P$1071,$B$1071:$P$1194, $H867+1)*$G867</f>
        <v>0</v>
      </c>
      <c r="Q867" s="344">
        <f>SUM(J867:P867)</f>
        <v>-65.451601928644166</v>
      </c>
      <c r="R867" s="265">
        <f t="shared" si="455"/>
        <v>0</v>
      </c>
    </row>
    <row r="868" spans="2:18" x14ac:dyDescent="0.2">
      <c r="B868" s="119"/>
      <c r="C868" s="119" t="s">
        <v>374</v>
      </c>
      <c r="D868" s="137"/>
      <c r="E868" s="273">
        <f>'[2]I-A.1 to II-F'!R989</f>
        <v>151.93226788227526</v>
      </c>
      <c r="F868" s="347"/>
      <c r="G868" s="352">
        <f t="shared" si="486"/>
        <v>151.93226788227526</v>
      </c>
      <c r="H868" s="272">
        <v>44</v>
      </c>
      <c r="I868" s="143" t="str">
        <f>VLOOKUP($H868,$B$1071:$Q$1194,3)</f>
        <v>METPLT</v>
      </c>
      <c r="J868" s="344">
        <f>HLOOKUP($J$1071,$B$1071:$P$1194, $H868+1)*$G868</f>
        <v>93.286352865897982</v>
      </c>
      <c r="K868" s="344">
        <f>HLOOKUP($K$1071,$B$1071:$P$1194, $H868+1)*$G868</f>
        <v>9.0882352602073944</v>
      </c>
      <c r="L868" s="344">
        <f>HLOOKUP($L$1071,$B$1071:$P$1194, $H868+1)*$G868</f>
        <v>34.574858174502168</v>
      </c>
      <c r="M868" s="344">
        <f>HLOOKUP($M$1071,$B$1071:$P$1194, $H868+1)*$G868</f>
        <v>5.5977642931275655</v>
      </c>
      <c r="N868" s="344">
        <f>HLOOKUP($N$1071,$B$1071:$P$1194, $H868+1)*$G868</f>
        <v>9.3850572885401409</v>
      </c>
      <c r="O868" s="344">
        <f>HLOOKUP($O$1071,$B$1071:$P$1194, $H868+1)*$G868</f>
        <v>0</v>
      </c>
      <c r="P868" s="344">
        <f>HLOOKUP($P$1071,$B$1071:$P$1194, $H868+1)*$G868</f>
        <v>0</v>
      </c>
      <c r="Q868" s="344">
        <f>SUM(J868:P868)</f>
        <v>151.93226788227526</v>
      </c>
      <c r="R868" s="265">
        <f t="shared" si="455"/>
        <v>0</v>
      </c>
    </row>
    <row r="869" spans="2:18" x14ac:dyDescent="0.2">
      <c r="B869" s="119"/>
      <c r="C869" s="119" t="s">
        <v>373</v>
      </c>
      <c r="D869" s="137"/>
      <c r="E869" s="273">
        <f>'[2]I-A.1 to II-F'!R990</f>
        <v>-5.7770351006987255</v>
      </c>
      <c r="F869" s="347"/>
      <c r="G869" s="352">
        <f t="shared" si="486"/>
        <v>-5.7770351006987255</v>
      </c>
      <c r="H869" s="272">
        <v>44</v>
      </c>
      <c r="I869" s="143" t="str">
        <f>VLOOKUP($H869,$B$1071:$Q$1194,3)</f>
        <v>METPLT</v>
      </c>
      <c r="J869" s="344">
        <f>HLOOKUP($J$1071,$B$1071:$P$1194, $H869+1)*$G869</f>
        <v>-3.5470972850878586</v>
      </c>
      <c r="K869" s="344">
        <f>HLOOKUP($K$1071,$B$1071:$P$1194, $H869+1)*$G869</f>
        <v>-0.34556881716731785</v>
      </c>
      <c r="L869" s="344">
        <f>HLOOKUP($L$1071,$B$1071:$P$1194, $H869+1)*$G869</f>
        <v>-1.3146658840803191</v>
      </c>
      <c r="M869" s="344">
        <f>HLOOKUP($M$1071,$B$1071:$P$1194, $H869+1)*$G869</f>
        <v>-0.21284800956103289</v>
      </c>
      <c r="N869" s="344">
        <f>HLOOKUP($N$1071,$B$1071:$P$1194, $H869+1)*$G869</f>
        <v>-0.35685510480219695</v>
      </c>
      <c r="O869" s="344">
        <f>HLOOKUP($O$1071,$B$1071:$P$1194, $H869+1)*$G869</f>
        <v>0</v>
      </c>
      <c r="P869" s="344">
        <f>HLOOKUP($P$1071,$B$1071:$P$1194, $H869+1)*$G869</f>
        <v>0</v>
      </c>
      <c r="Q869" s="344">
        <f>SUM(J869:P869)</f>
        <v>-5.7770351006987255</v>
      </c>
      <c r="R869" s="265">
        <f t="shared" si="455"/>
        <v>0</v>
      </c>
    </row>
    <row r="870" spans="2:18" x14ac:dyDescent="0.2">
      <c r="B870" s="119"/>
      <c r="C870" s="119"/>
      <c r="D870" s="137"/>
      <c r="E870" s="347"/>
      <c r="F870" s="347"/>
      <c r="G870" s="347"/>
      <c r="H870" s="504"/>
      <c r="I870" s="140"/>
      <c r="J870" s="347"/>
      <c r="K870" s="347"/>
      <c r="L870" s="347"/>
      <c r="M870" s="347"/>
      <c r="N870" s="347"/>
      <c r="O870" s="347"/>
      <c r="P870" s="347"/>
      <c r="Q870" s="347"/>
      <c r="R870" s="302"/>
    </row>
    <row r="871" spans="2:18" x14ac:dyDescent="0.2">
      <c r="B871" s="101"/>
      <c r="C871" s="140" t="s">
        <v>18</v>
      </c>
      <c r="D871" s="137"/>
      <c r="E871" s="347">
        <f>'[2]I-A.1 to II-F'!R995</f>
        <v>0</v>
      </c>
      <c r="F871" s="347">
        <f>'[2]I-A.1 to II-F'!R995</f>
        <v>0</v>
      </c>
      <c r="G871" s="347">
        <f>'[2]I-A.1 to II-F'!S995</f>
        <v>0</v>
      </c>
      <c r="H871" s="504"/>
      <c r="I871" s="140"/>
      <c r="J871" s="347">
        <f>'[2]I-A.1 to II-F'!V995</f>
        <v>0</v>
      </c>
      <c r="K871" s="347">
        <f>'[2]I-A.1 to II-F'!W995</f>
        <v>0</v>
      </c>
      <c r="L871" s="347">
        <f>'[2]I-A.1 to II-F'!X995</f>
        <v>0</v>
      </c>
      <c r="M871" s="347">
        <f>'[2]I-A.1 to II-F'!Y995</f>
        <v>0</v>
      </c>
      <c r="N871" s="347">
        <f>'[2]I-A.1 to II-F'!Z995</f>
        <v>0</v>
      </c>
      <c r="O871" s="347">
        <f>'[2]I-A.1 to II-F'!AA995</f>
        <v>0</v>
      </c>
      <c r="P871" s="347">
        <f>'[2]I-A.1 to II-F'!AB995</f>
        <v>0</v>
      </c>
      <c r="Q871" s="344">
        <f t="shared" ref="Q871" si="487">SUM(J871:P871)</f>
        <v>0</v>
      </c>
      <c r="R871" s="265">
        <f t="shared" si="455"/>
        <v>0</v>
      </c>
    </row>
    <row r="872" spans="2:18" ht="13.5" thickBot="1" x14ac:dyDescent="0.25">
      <c r="B872" s="119"/>
      <c r="C872" s="119"/>
      <c r="D872" s="139"/>
      <c r="E872" s="273"/>
      <c r="F872" s="273"/>
      <c r="G872" s="352"/>
      <c r="H872" s="406"/>
      <c r="I872" s="143"/>
      <c r="J872" s="267"/>
      <c r="K872" s="267"/>
      <c r="L872" s="267"/>
      <c r="M872" s="267"/>
      <c r="N872" s="267"/>
      <c r="O872" s="267"/>
      <c r="P872" s="267"/>
      <c r="Q872" s="267"/>
      <c r="R872" s="302">
        <f t="shared" si="455"/>
        <v>0</v>
      </c>
    </row>
    <row r="873" spans="2:18" ht="13.5" thickBot="1" x14ac:dyDescent="0.25">
      <c r="B873" s="177" t="s">
        <v>289</v>
      </c>
      <c r="C873" s="178"/>
      <c r="D873" s="179" t="s">
        <v>140</v>
      </c>
      <c r="E873" s="278">
        <f>'[2]I-A.1 to II-F'!R997</f>
        <v>373.81061904272599</v>
      </c>
      <c r="F873" s="278"/>
      <c r="G873" s="509">
        <f t="shared" ref="G873" si="488">E873+F873</f>
        <v>373.81061904272599</v>
      </c>
      <c r="H873" s="505"/>
      <c r="I873" s="280"/>
      <c r="J873" s="278">
        <f>J869+J868+J867+J866+J865+J862</f>
        <v>230.77800644030265</v>
      </c>
      <c r="K873" s="278">
        <f t="shared" ref="K873:P873" si="489">K869+K868+K867+K866+K865+K862</f>
        <v>22.238747660279962</v>
      </c>
      <c r="L873" s="278">
        <f t="shared" si="489"/>
        <v>84.508530850539245</v>
      </c>
      <c r="M873" s="278">
        <f t="shared" si="489"/>
        <v>13.664746854243354</v>
      </c>
      <c r="N873" s="278">
        <f t="shared" si="489"/>
        <v>22.620587237360532</v>
      </c>
      <c r="O873" s="278">
        <f t="shared" si="489"/>
        <v>0</v>
      </c>
      <c r="P873" s="278">
        <f t="shared" si="489"/>
        <v>0</v>
      </c>
      <c r="Q873" s="393">
        <f t="shared" ref="Q873" si="490">SUM(J873:P873)</f>
        <v>373.81061904272576</v>
      </c>
      <c r="R873" s="281">
        <f t="shared" si="455"/>
        <v>0</v>
      </c>
    </row>
    <row r="874" spans="2:18" ht="13.5" thickBot="1" x14ac:dyDescent="0.25"/>
    <row r="875" spans="2:18" x14ac:dyDescent="0.2">
      <c r="B875" s="96" t="s">
        <v>0</v>
      </c>
      <c r="C875" s="239"/>
      <c r="D875" s="151"/>
      <c r="E875" s="423"/>
      <c r="F875" s="424"/>
      <c r="G875" s="425"/>
      <c r="H875" s="426"/>
      <c r="I875" s="150"/>
      <c r="K875" s="151"/>
      <c r="L875" s="151"/>
      <c r="M875" s="151"/>
      <c r="N875" s="151"/>
      <c r="O875" s="151"/>
      <c r="P875" s="151"/>
      <c r="Q875" s="151"/>
    </row>
    <row r="876" spans="2:18" x14ac:dyDescent="0.2">
      <c r="B876" s="102" t="s">
        <v>290</v>
      </c>
      <c r="C876" s="329"/>
      <c r="D876" s="151"/>
      <c r="E876" s="427"/>
      <c r="F876" s="427"/>
      <c r="G876" s="425"/>
      <c r="H876" s="426"/>
      <c r="I876" s="150"/>
      <c r="J876" s="151"/>
      <c r="K876" s="151"/>
      <c r="L876" s="151"/>
      <c r="M876" s="151"/>
      <c r="N876" s="151"/>
      <c r="O876" s="151"/>
      <c r="P876" s="151"/>
      <c r="Q876" s="151"/>
      <c r="R876" s="151"/>
    </row>
    <row r="877" spans="2:18" x14ac:dyDescent="0.2">
      <c r="B877" s="102" t="s">
        <v>531</v>
      </c>
      <c r="C877" s="329"/>
      <c r="D877" s="151"/>
      <c r="E877" s="427"/>
      <c r="F877" s="427"/>
      <c r="G877" s="425"/>
      <c r="H877" s="426"/>
      <c r="I877" s="150"/>
      <c r="J877" s="151"/>
      <c r="K877" s="151"/>
      <c r="L877" s="151"/>
      <c r="M877" s="151"/>
      <c r="N877" s="151"/>
      <c r="O877" s="151"/>
      <c r="P877" s="151"/>
      <c r="Q877" s="151"/>
      <c r="R877" s="151"/>
    </row>
    <row r="878" spans="2:18" ht="13.5" thickBot="1" x14ac:dyDescent="0.25">
      <c r="B878" s="103" t="s">
        <v>532</v>
      </c>
      <c r="C878" s="330"/>
      <c r="D878" s="104"/>
      <c r="E878" s="231" t="s">
        <v>539</v>
      </c>
      <c r="F878" s="231" t="s">
        <v>539</v>
      </c>
      <c r="G878" s="231" t="s">
        <v>539</v>
      </c>
      <c r="H878" s="232"/>
      <c r="J878" s="231" t="s">
        <v>539</v>
      </c>
      <c r="K878" s="231" t="s">
        <v>539</v>
      </c>
      <c r="L878" s="231" t="s">
        <v>539</v>
      </c>
      <c r="M878" s="231" t="s">
        <v>539</v>
      </c>
      <c r="N878" s="231" t="s">
        <v>539</v>
      </c>
      <c r="O878" s="231" t="s">
        <v>539</v>
      </c>
      <c r="P878" s="231" t="s">
        <v>539</v>
      </c>
      <c r="Q878" s="231" t="s">
        <v>539</v>
      </c>
      <c r="R878" s="151"/>
    </row>
    <row r="879" spans="2:18" ht="13.5" thickBot="1" x14ac:dyDescent="0.25">
      <c r="B879" s="151" t="s">
        <v>3</v>
      </c>
      <c r="C879" s="151"/>
      <c r="D879" s="105"/>
      <c r="E879" s="231"/>
      <c r="F879" s="231"/>
      <c r="G879" s="233"/>
      <c r="H879" s="232"/>
      <c r="I879" s="644" t="s">
        <v>512</v>
      </c>
      <c r="J879" s="645"/>
      <c r="K879" s="645"/>
      <c r="L879" s="645"/>
      <c r="M879" s="645"/>
      <c r="N879" s="645"/>
      <c r="O879" s="645"/>
      <c r="P879" s="645"/>
      <c r="Q879" s="646"/>
      <c r="R879" s="150"/>
    </row>
    <row r="880" spans="2:18" x14ac:dyDescent="0.2">
      <c r="B880" s="373"/>
      <c r="C880" s="373"/>
      <c r="D880" s="235"/>
      <c r="E880" s="236"/>
      <c r="F880" s="236" t="s">
        <v>513</v>
      </c>
      <c r="G880" s="237" t="s">
        <v>514</v>
      </c>
      <c r="H880" s="603"/>
      <c r="I880" s="239"/>
      <c r="J880" s="235"/>
      <c r="K880" s="240"/>
      <c r="L880" s="240"/>
      <c r="M880" s="240"/>
      <c r="N880" s="235"/>
      <c r="O880" s="240"/>
      <c r="P880" s="240"/>
      <c r="Q880" s="241"/>
      <c r="R880" s="242"/>
    </row>
    <row r="881" spans="2:18" ht="11.25" x14ac:dyDescent="0.2">
      <c r="B881" s="245" t="s">
        <v>4</v>
      </c>
      <c r="C881" s="245" t="s">
        <v>5</v>
      </c>
      <c r="D881" s="245" t="s">
        <v>6</v>
      </c>
      <c r="E881" s="246" t="s">
        <v>727</v>
      </c>
      <c r="F881" s="246" t="s">
        <v>515</v>
      </c>
      <c r="G881" s="247" t="s">
        <v>516</v>
      </c>
      <c r="H881" s="248" t="s">
        <v>517</v>
      </c>
      <c r="I881" s="249" t="s">
        <v>518</v>
      </c>
      <c r="J881" s="245" t="s">
        <v>7</v>
      </c>
      <c r="K881" s="245" t="s">
        <v>8</v>
      </c>
      <c r="L881" s="245" t="s">
        <v>8</v>
      </c>
      <c r="M881" s="245" t="s">
        <v>9</v>
      </c>
      <c r="N881" s="245" t="s">
        <v>10</v>
      </c>
      <c r="O881" s="245" t="s">
        <v>57</v>
      </c>
      <c r="P881" s="245" t="s">
        <v>57</v>
      </c>
      <c r="Q881" s="250" t="s">
        <v>519</v>
      </c>
      <c r="R881" s="292"/>
    </row>
    <row r="882" spans="2:18" ht="11.25" x14ac:dyDescent="0.2">
      <c r="B882" s="245" t="s">
        <v>11</v>
      </c>
      <c r="C882" s="245"/>
      <c r="D882" s="245" t="s">
        <v>520</v>
      </c>
      <c r="E882" s="246" t="s">
        <v>490</v>
      </c>
      <c r="F882" s="246" t="s">
        <v>827</v>
      </c>
      <c r="G882" s="247" t="s">
        <v>490</v>
      </c>
      <c r="H882" s="248" t="s">
        <v>522</v>
      </c>
      <c r="I882" s="249" t="s">
        <v>523</v>
      </c>
      <c r="J882" s="245"/>
      <c r="K882" s="252" t="s">
        <v>524</v>
      </c>
      <c r="L882" s="252" t="s">
        <v>525</v>
      </c>
      <c r="M882" s="245"/>
      <c r="N882" s="245"/>
      <c r="O882" s="245" t="s">
        <v>59</v>
      </c>
      <c r="P882" s="245" t="s">
        <v>60</v>
      </c>
      <c r="Q882" s="250" t="s">
        <v>526</v>
      </c>
      <c r="R882" s="292" t="s">
        <v>540</v>
      </c>
    </row>
    <row r="883" spans="2:18" ht="13.5" thickBot="1" x14ac:dyDescent="0.25">
      <c r="B883" s="258"/>
      <c r="C883" s="258"/>
      <c r="D883" s="253"/>
      <c r="E883" s="254"/>
      <c r="F883" s="254"/>
      <c r="G883" s="255"/>
      <c r="H883" s="608"/>
      <c r="I883" s="257" t="s">
        <v>527</v>
      </c>
      <c r="J883" s="258"/>
      <c r="K883" s="258"/>
      <c r="L883" s="259"/>
      <c r="M883" s="259"/>
      <c r="N883" s="259"/>
      <c r="O883" s="259"/>
      <c r="P883" s="259"/>
      <c r="Q883" s="260"/>
      <c r="R883" s="334"/>
    </row>
    <row r="884" spans="2:18" x14ac:dyDescent="0.2">
      <c r="B884" s="152"/>
      <c r="C884" s="152"/>
      <c r="D884" s="152"/>
      <c r="E884" s="428"/>
      <c r="F884" s="428"/>
      <c r="G884" s="429"/>
      <c r="H884" s="430"/>
      <c r="I884" s="159"/>
      <c r="J884" s="152"/>
      <c r="K884" s="152"/>
      <c r="L884" s="152"/>
      <c r="M884" s="152"/>
      <c r="N884" s="152"/>
      <c r="O884" s="152"/>
      <c r="P884" s="152"/>
      <c r="Q884" s="152"/>
      <c r="R884" s="431"/>
    </row>
    <row r="885" spans="2:18" x14ac:dyDescent="0.2">
      <c r="B885" s="170" t="s">
        <v>291</v>
      </c>
      <c r="C885" s="101"/>
      <c r="D885" s="137"/>
      <c r="E885" s="347"/>
      <c r="F885" s="347"/>
      <c r="G885" s="350"/>
      <c r="H885" s="504"/>
      <c r="I885" s="140"/>
      <c r="J885" s="351"/>
      <c r="K885" s="351"/>
      <c r="L885" s="351"/>
      <c r="M885" s="351"/>
      <c r="N885" s="351"/>
      <c r="O885" s="351"/>
      <c r="P885" s="351"/>
      <c r="Q885" s="351"/>
      <c r="R885" s="485"/>
    </row>
    <row r="886" spans="2:18" x14ac:dyDescent="0.2">
      <c r="B886" s="101"/>
      <c r="C886" s="119"/>
      <c r="D886" s="139"/>
      <c r="E886" s="273"/>
      <c r="F886" s="273"/>
      <c r="G886" s="352"/>
      <c r="H886" s="406"/>
      <c r="I886" s="143"/>
      <c r="J886" s="267"/>
      <c r="K886" s="267"/>
      <c r="L886" s="267"/>
      <c r="M886" s="267"/>
      <c r="N886" s="267"/>
      <c r="O886" s="267"/>
      <c r="P886" s="267"/>
      <c r="Q886" s="267"/>
      <c r="R886" s="302"/>
    </row>
    <row r="887" spans="2:18" x14ac:dyDescent="0.2">
      <c r="B887" s="101" t="s">
        <v>293</v>
      </c>
      <c r="C887" s="101"/>
      <c r="D887" s="137"/>
      <c r="E887" s="347"/>
      <c r="F887" s="347"/>
      <c r="G887" s="350"/>
      <c r="H887" s="504"/>
      <c r="I887" s="140"/>
      <c r="J887" s="351"/>
      <c r="K887" s="351"/>
      <c r="L887" s="351"/>
      <c r="M887" s="351"/>
      <c r="N887" s="351"/>
      <c r="O887" s="351"/>
      <c r="P887" s="351"/>
      <c r="Q887" s="351"/>
      <c r="R887" s="485"/>
    </row>
    <row r="888" spans="2:18" x14ac:dyDescent="0.2">
      <c r="B888" s="119">
        <v>431</v>
      </c>
      <c r="C888" s="119" t="s">
        <v>372</v>
      </c>
      <c r="D888" s="137" t="s">
        <v>292</v>
      </c>
      <c r="E888" s="273">
        <f>'[2]I-A.1 to II-F'!R885</f>
        <v>36.031634774591851</v>
      </c>
      <c r="F888" s="273"/>
      <c r="G888" s="352">
        <f t="shared" ref="G888:G889" si="491">E888+F888</f>
        <v>36.031634774591851</v>
      </c>
      <c r="H888" s="272">
        <v>12</v>
      </c>
      <c r="I888" s="143" t="str">
        <f>VLOOKUP($H888,$B$1071:$Q$1194,3)</f>
        <v>D2</v>
      </c>
      <c r="J888" s="344">
        <f>HLOOKUP($J$1071,$B$1071:$P$1194, $H888+1)*$G888</f>
        <v>16.809078909931515</v>
      </c>
      <c r="K888" s="344">
        <f>HLOOKUP($K$1071,$B$1071:$P$1194, $H888+1)*$G888</f>
        <v>0.31646022198607909</v>
      </c>
      <c r="L888" s="344">
        <f>HLOOKUP($L$1071,$B$1071:$P$1194, $H888+1)*$G888</f>
        <v>12.274525915040147</v>
      </c>
      <c r="M888" s="344">
        <f>HLOOKUP($M$1071,$B$1071:$P$1194, $H888+1)*$G888</f>
        <v>1.2554724350726127</v>
      </c>
      <c r="N888" s="344">
        <f>HLOOKUP($N$1071,$B$1071:$P$1194, $H888+1)*$G888</f>
        <v>5.3760972925614983</v>
      </c>
      <c r="O888" s="344">
        <f>HLOOKUP($O$1071,$B$1071:$P$1194, $H888+1)*$G888</f>
        <v>0</v>
      </c>
      <c r="P888" s="344">
        <f>HLOOKUP($P$1071,$B$1071:$P$1194, $H888+1)*$G888</f>
        <v>0</v>
      </c>
      <c r="Q888" s="344">
        <f t="shared" ref="Q888" si="492">SUM(J888:P888)</f>
        <v>36.031634774591851</v>
      </c>
      <c r="R888" s="265">
        <f t="shared" ref="R888:R890" si="493">Q888-G888</f>
        <v>0</v>
      </c>
    </row>
    <row r="889" spans="2:18" x14ac:dyDescent="0.2">
      <c r="B889" s="119">
        <v>403</v>
      </c>
      <c r="C889" s="119" t="s">
        <v>564</v>
      </c>
      <c r="D889" s="139"/>
      <c r="E889" s="273"/>
      <c r="F889" s="273"/>
      <c r="G889" s="352">
        <f t="shared" si="491"/>
        <v>0</v>
      </c>
      <c r="H889" s="272">
        <v>3</v>
      </c>
      <c r="I889" s="143" t="str">
        <f>VLOOKUP($H889,$B$1071:$Q$1194,3)</f>
        <v>SEC&lt;10</v>
      </c>
      <c r="J889" s="344">
        <f>HLOOKUP($J$1071,$B$1071:$P$1194, $H889+1)*$G889</f>
        <v>0</v>
      </c>
      <c r="K889" s="344">
        <f>HLOOKUP($K$1071,$B$1071:$P$1194, $H889+1)*$G889</f>
        <v>0</v>
      </c>
      <c r="L889" s="344">
        <f>HLOOKUP($L$1071,$B$1071:$P$1194, $H889+1)*$G889</f>
        <v>0</v>
      </c>
      <c r="M889" s="344">
        <f>HLOOKUP($M$1071,$B$1071:$P$1194, $H889+1)*$G889</f>
        <v>0</v>
      </c>
      <c r="N889" s="344">
        <f>HLOOKUP($N$1071,$B$1071:$P$1194, $H889+1)*$G889</f>
        <v>0</v>
      </c>
      <c r="O889" s="344">
        <f>HLOOKUP($O$1071,$B$1071:$P$1194, $H889+1)*$G889</f>
        <v>0</v>
      </c>
      <c r="P889" s="344">
        <f>HLOOKUP($P$1071,$B$1071:$P$1194, $H889+1)*$G889</f>
        <v>0</v>
      </c>
      <c r="Q889" s="344">
        <f>SUM(J889:P889)</f>
        <v>0</v>
      </c>
      <c r="R889" s="265">
        <f t="shared" si="493"/>
        <v>0</v>
      </c>
    </row>
    <row r="890" spans="2:18" x14ac:dyDescent="0.2">
      <c r="B890" s="101"/>
      <c r="C890" s="140" t="s">
        <v>18</v>
      </c>
      <c r="D890" s="137"/>
      <c r="E890" s="347">
        <f>SUM(E888:E889)</f>
        <v>36.031634774591851</v>
      </c>
      <c r="F890" s="347">
        <f>SUM(F888:F889)</f>
        <v>0</v>
      </c>
      <c r="G890" s="347">
        <f>SUM(G888:G889)</f>
        <v>36.031634774591851</v>
      </c>
      <c r="H890" s="504"/>
      <c r="I890" s="140"/>
      <c r="J890" s="347">
        <f>SUM(J888:J889)</f>
        <v>16.809078909931515</v>
      </c>
      <c r="K890" s="347">
        <f t="shared" ref="K890:P890" si="494">SUM(K888:K889)</f>
        <v>0.31646022198607909</v>
      </c>
      <c r="L890" s="347">
        <f t="shared" si="494"/>
        <v>12.274525915040147</v>
      </c>
      <c r="M890" s="347">
        <f t="shared" si="494"/>
        <v>1.2554724350726127</v>
      </c>
      <c r="N890" s="347">
        <f t="shared" si="494"/>
        <v>5.3760972925614983</v>
      </c>
      <c r="O890" s="347">
        <f t="shared" si="494"/>
        <v>0</v>
      </c>
      <c r="P890" s="347">
        <f t="shared" si="494"/>
        <v>0</v>
      </c>
      <c r="Q890" s="344">
        <f t="shared" ref="Q890" si="495">SUM(J890:P890)</f>
        <v>36.031634774591851</v>
      </c>
      <c r="R890" s="265">
        <f t="shared" si="493"/>
        <v>0</v>
      </c>
    </row>
    <row r="891" spans="2:18" ht="13.5" thickBot="1" x14ac:dyDescent="0.25">
      <c r="B891" s="119"/>
      <c r="C891" s="98"/>
      <c r="D891" s="139"/>
      <c r="E891" s="273"/>
      <c r="F891" s="273"/>
      <c r="G891" s="352"/>
      <c r="H891" s="406"/>
      <c r="I891" s="143"/>
      <c r="J891" s="267"/>
      <c r="K891" s="267"/>
      <c r="L891" s="267"/>
      <c r="M891" s="267"/>
      <c r="N891" s="267"/>
      <c r="O891" s="267"/>
      <c r="P891" s="267"/>
      <c r="Q891" s="267"/>
      <c r="R891" s="302"/>
    </row>
    <row r="892" spans="2:18" ht="13.5" thickBot="1" x14ac:dyDescent="0.25">
      <c r="B892" s="177" t="s">
        <v>294</v>
      </c>
      <c r="C892" s="455"/>
      <c r="D892" s="197" t="s">
        <v>371</v>
      </c>
      <c r="E892" s="456">
        <f>E890+E819+E778</f>
        <v>25371.512373235626</v>
      </c>
      <c r="F892" s="456">
        <f t="shared" ref="F892:G892" si="496">F890+F819+F778</f>
        <v>0</v>
      </c>
      <c r="G892" s="456">
        <f t="shared" si="496"/>
        <v>25371.512373235626</v>
      </c>
      <c r="H892" s="457"/>
      <c r="I892" s="458"/>
      <c r="J892" s="456">
        <f t="shared" ref="J892:P892" si="497">J890+J819+J778</f>
        <v>15807.989154796956</v>
      </c>
      <c r="K892" s="456">
        <f t="shared" si="497"/>
        <v>1259.9944307871026</v>
      </c>
      <c r="L892" s="456">
        <f t="shared" si="497"/>
        <v>5274.2904438301321</v>
      </c>
      <c r="M892" s="456">
        <f t="shared" si="497"/>
        <v>1169.8788036054764</v>
      </c>
      <c r="N892" s="456">
        <f t="shared" si="497"/>
        <v>1859.3595402159542</v>
      </c>
      <c r="O892" s="456">
        <f t="shared" si="497"/>
        <v>0</v>
      </c>
      <c r="P892" s="456">
        <f t="shared" si="497"/>
        <v>0</v>
      </c>
      <c r="Q892" s="393">
        <f t="shared" ref="Q892" si="498">SUM(J892:P892)</f>
        <v>25371.512373235622</v>
      </c>
      <c r="R892" s="265">
        <f t="shared" ref="R892" si="499">Q892-G892</f>
        <v>0</v>
      </c>
    </row>
    <row r="893" spans="2:18" ht="13.5" thickBot="1" x14ac:dyDescent="0.25">
      <c r="B893" s="101"/>
      <c r="C893" s="154"/>
      <c r="D893" s="155"/>
      <c r="R893" s="251"/>
    </row>
    <row r="894" spans="2:18" ht="13.5" thickBot="1" x14ac:dyDescent="0.25">
      <c r="B894" s="177" t="s">
        <v>370</v>
      </c>
      <c r="C894" s="455"/>
      <c r="D894" s="197" t="s">
        <v>369</v>
      </c>
      <c r="E894" s="528">
        <f>E892+E873</f>
        <v>25745.32299227835</v>
      </c>
      <c r="F894" s="528">
        <f t="shared" ref="F894:G894" si="500">F892+F873</f>
        <v>0</v>
      </c>
      <c r="G894" s="528">
        <f t="shared" si="500"/>
        <v>25745.32299227835</v>
      </c>
      <c r="H894" s="310"/>
      <c r="I894" s="389"/>
      <c r="J894" s="528">
        <f t="shared" ref="J894:P894" si="501">J892+J873</f>
        <v>16038.76716123726</v>
      </c>
      <c r="K894" s="528">
        <f t="shared" si="501"/>
        <v>1282.2331784473827</v>
      </c>
      <c r="L894" s="528">
        <f t="shared" si="501"/>
        <v>5358.7989746806716</v>
      </c>
      <c r="M894" s="528">
        <f t="shared" si="501"/>
        <v>1183.5435504597197</v>
      </c>
      <c r="N894" s="528">
        <f t="shared" si="501"/>
        <v>1881.9801274533147</v>
      </c>
      <c r="O894" s="528">
        <f t="shared" si="501"/>
        <v>0</v>
      </c>
      <c r="P894" s="528">
        <f t="shared" si="501"/>
        <v>0</v>
      </c>
      <c r="Q894" s="393">
        <f t="shared" ref="Q894" si="502">SUM(J894:P894)</f>
        <v>25745.32299227835</v>
      </c>
      <c r="R894" s="281">
        <f t="shared" ref="R894" si="503">Q894-G894</f>
        <v>0</v>
      </c>
    </row>
    <row r="895" spans="2:18" ht="13.5" thickBot="1" x14ac:dyDescent="0.25"/>
    <row r="896" spans="2:18" x14ac:dyDescent="0.2">
      <c r="B896" s="96" t="s">
        <v>0</v>
      </c>
      <c r="C896" s="239"/>
      <c r="D896" s="106"/>
      <c r="E896" s="221"/>
      <c r="F896" s="328"/>
      <c r="G896" s="233"/>
      <c r="H896" s="232"/>
      <c r="I896" s="106"/>
      <c r="K896" s="105"/>
      <c r="L896" s="105"/>
      <c r="M896" s="105"/>
      <c r="N896" s="105"/>
      <c r="O896" s="105"/>
      <c r="P896" s="105"/>
      <c r="Q896" s="105"/>
      <c r="R896" s="105"/>
    </row>
    <row r="897" spans="2:18" x14ac:dyDescent="0.2">
      <c r="B897" s="102" t="s">
        <v>295</v>
      </c>
      <c r="C897" s="329"/>
      <c r="D897" s="106"/>
      <c r="E897" s="231"/>
      <c r="F897" s="231"/>
      <c r="G897" s="233"/>
      <c r="H897" s="232"/>
      <c r="I897" s="106"/>
      <c r="J897" s="105"/>
      <c r="K897" s="105"/>
      <c r="L897" s="105"/>
      <c r="M897" s="105"/>
      <c r="N897" s="105"/>
      <c r="O897" s="105"/>
      <c r="P897" s="105"/>
      <c r="Q897" s="105"/>
      <c r="R897" s="105"/>
    </row>
    <row r="898" spans="2:18" x14ac:dyDescent="0.2">
      <c r="B898" s="102" t="s">
        <v>531</v>
      </c>
      <c r="C898" s="329"/>
      <c r="D898" s="106"/>
      <c r="E898" s="231"/>
      <c r="F898" s="231"/>
      <c r="G898" s="233"/>
      <c r="H898" s="232"/>
      <c r="I898" s="106"/>
      <c r="J898" s="105"/>
      <c r="K898" s="105"/>
      <c r="L898" s="105"/>
      <c r="M898" s="105"/>
      <c r="N898" s="105"/>
      <c r="O898" s="105"/>
      <c r="P898" s="105"/>
      <c r="Q898" s="105"/>
      <c r="R898" s="105"/>
    </row>
    <row r="899" spans="2:18" ht="13.5" thickBot="1" x14ac:dyDescent="0.25">
      <c r="B899" s="103" t="s">
        <v>532</v>
      </c>
      <c r="C899" s="330"/>
      <c r="D899" s="104"/>
      <c r="E899" s="231" t="s">
        <v>539</v>
      </c>
      <c r="F899" s="231" t="s">
        <v>539</v>
      </c>
      <c r="G899" s="231" t="s">
        <v>539</v>
      </c>
      <c r="H899" s="232"/>
      <c r="J899" s="231" t="s">
        <v>539</v>
      </c>
      <c r="K899" s="231" t="s">
        <v>539</v>
      </c>
      <c r="L899" s="231" t="s">
        <v>539</v>
      </c>
      <c r="M899" s="231" t="s">
        <v>539</v>
      </c>
      <c r="N899" s="231" t="s">
        <v>539</v>
      </c>
      <c r="O899" s="231" t="s">
        <v>539</v>
      </c>
      <c r="P899" s="231" t="s">
        <v>539</v>
      </c>
      <c r="Q899" s="231" t="s">
        <v>539</v>
      </c>
      <c r="R899" s="105"/>
    </row>
    <row r="900" spans="2:18" ht="13.5" thickBot="1" x14ac:dyDescent="0.25">
      <c r="B900" s="105" t="s">
        <v>3</v>
      </c>
      <c r="C900" s="105"/>
      <c r="D900" s="105"/>
      <c r="E900" s="231"/>
      <c r="F900" s="231"/>
      <c r="G900" s="233"/>
      <c r="H900" s="232"/>
      <c r="I900" s="644" t="s">
        <v>512</v>
      </c>
      <c r="J900" s="645"/>
      <c r="K900" s="645"/>
      <c r="L900" s="645"/>
      <c r="M900" s="645"/>
      <c r="N900" s="645"/>
      <c r="O900" s="645"/>
      <c r="P900" s="645"/>
      <c r="Q900" s="646"/>
      <c r="R900" s="243"/>
    </row>
    <row r="901" spans="2:18" x14ac:dyDescent="0.2">
      <c r="B901" s="373"/>
      <c r="C901" s="373"/>
      <c r="D901" s="235"/>
      <c r="E901" s="236"/>
      <c r="F901" s="236" t="s">
        <v>513</v>
      </c>
      <c r="G901" s="237" t="s">
        <v>514</v>
      </c>
      <c r="H901" s="603"/>
      <c r="I901" s="239"/>
      <c r="J901" s="235"/>
      <c r="K901" s="240"/>
      <c r="L901" s="240"/>
      <c r="M901" s="240"/>
      <c r="N901" s="235"/>
      <c r="O901" s="240"/>
      <c r="P901" s="240"/>
      <c r="Q901" s="241"/>
      <c r="R901" s="242"/>
    </row>
    <row r="902" spans="2:18" ht="11.25" x14ac:dyDescent="0.2">
      <c r="B902" s="245" t="s">
        <v>4</v>
      </c>
      <c r="C902" s="245" t="s">
        <v>5</v>
      </c>
      <c r="D902" s="245" t="s">
        <v>6</v>
      </c>
      <c r="E902" s="246" t="s">
        <v>727</v>
      </c>
      <c r="F902" s="246" t="s">
        <v>515</v>
      </c>
      <c r="G902" s="247" t="s">
        <v>516</v>
      </c>
      <c r="H902" s="248" t="s">
        <v>517</v>
      </c>
      <c r="I902" s="249" t="s">
        <v>518</v>
      </c>
      <c r="J902" s="245" t="s">
        <v>7</v>
      </c>
      <c r="K902" s="245" t="s">
        <v>8</v>
      </c>
      <c r="L902" s="245" t="s">
        <v>8</v>
      </c>
      <c r="M902" s="245" t="s">
        <v>9</v>
      </c>
      <c r="N902" s="245" t="s">
        <v>10</v>
      </c>
      <c r="O902" s="245" t="s">
        <v>57</v>
      </c>
      <c r="P902" s="245" t="s">
        <v>57</v>
      </c>
      <c r="Q902" s="250" t="s">
        <v>519</v>
      </c>
      <c r="R902" s="292"/>
    </row>
    <row r="903" spans="2:18" ht="11.25" x14ac:dyDescent="0.2">
      <c r="B903" s="245" t="s">
        <v>11</v>
      </c>
      <c r="C903" s="245"/>
      <c r="D903" s="245" t="s">
        <v>520</v>
      </c>
      <c r="E903" s="246" t="s">
        <v>490</v>
      </c>
      <c r="F903" s="246" t="s">
        <v>827</v>
      </c>
      <c r="G903" s="247" t="s">
        <v>490</v>
      </c>
      <c r="H903" s="248" t="s">
        <v>522</v>
      </c>
      <c r="I903" s="249" t="s">
        <v>523</v>
      </c>
      <c r="J903" s="245"/>
      <c r="K903" s="252" t="s">
        <v>524</v>
      </c>
      <c r="L903" s="252" t="s">
        <v>525</v>
      </c>
      <c r="M903" s="245"/>
      <c r="N903" s="245"/>
      <c r="O903" s="245" t="s">
        <v>59</v>
      </c>
      <c r="P903" s="245" t="s">
        <v>60</v>
      </c>
      <c r="Q903" s="250" t="s">
        <v>526</v>
      </c>
      <c r="R903" s="292" t="s">
        <v>540</v>
      </c>
    </row>
    <row r="904" spans="2:18" ht="13.5" thickBot="1" x14ac:dyDescent="0.25">
      <c r="B904" s="258"/>
      <c r="C904" s="258"/>
      <c r="D904" s="253"/>
      <c r="E904" s="254"/>
      <c r="F904" s="254"/>
      <c r="G904" s="255"/>
      <c r="H904" s="608"/>
      <c r="I904" s="257" t="s">
        <v>527</v>
      </c>
      <c r="J904" s="258"/>
      <c r="K904" s="258"/>
      <c r="L904" s="259"/>
      <c r="M904" s="259"/>
      <c r="N904" s="259"/>
      <c r="O904" s="259"/>
      <c r="P904" s="259"/>
      <c r="Q904" s="260"/>
      <c r="R904" s="334"/>
    </row>
    <row r="905" spans="2:18" x14ac:dyDescent="0.2">
      <c r="B905" s="134"/>
      <c r="C905" s="134"/>
      <c r="D905" s="123"/>
      <c r="E905" s="529"/>
      <c r="F905" s="529"/>
      <c r="G905" s="530"/>
      <c r="H905" s="531"/>
      <c r="I905" s="123"/>
      <c r="J905" s="532"/>
      <c r="K905" s="532"/>
      <c r="L905" s="532"/>
      <c r="M905" s="532"/>
      <c r="N905" s="533"/>
      <c r="O905" s="533"/>
      <c r="P905" s="533"/>
      <c r="Q905" s="533"/>
      <c r="R905" s="534"/>
    </row>
    <row r="906" spans="2:18" x14ac:dyDescent="0.2">
      <c r="B906" s="101" t="s">
        <v>296</v>
      </c>
      <c r="C906" s="101"/>
      <c r="D906" s="137" t="s">
        <v>143</v>
      </c>
      <c r="E906" s="347"/>
      <c r="F906" s="347"/>
      <c r="G906" s="350"/>
      <c r="H906" s="504"/>
      <c r="I906" s="140"/>
      <c r="J906" s="351"/>
      <c r="K906" s="351"/>
      <c r="L906" s="351"/>
      <c r="M906" s="351"/>
      <c r="N906" s="351"/>
      <c r="O906" s="351"/>
      <c r="P906" s="351"/>
      <c r="Q906" s="351"/>
      <c r="R906" s="485"/>
    </row>
    <row r="907" spans="2:18" x14ac:dyDescent="0.2">
      <c r="B907" s="101" t="s">
        <v>297</v>
      </c>
      <c r="C907" s="101"/>
      <c r="D907" s="137"/>
      <c r="E907" s="347"/>
      <c r="F907" s="347"/>
      <c r="G907" s="350"/>
      <c r="H907" s="504"/>
      <c r="I907" s="140"/>
      <c r="J907" s="351"/>
      <c r="K907" s="351"/>
      <c r="L907" s="351"/>
      <c r="M907" s="351"/>
      <c r="N907" s="351"/>
      <c r="O907" s="351"/>
      <c r="P907" s="351"/>
      <c r="Q907" s="351"/>
      <c r="R907" s="485"/>
    </row>
    <row r="908" spans="2:18" x14ac:dyDescent="0.2">
      <c r="B908" s="139">
        <v>4211</v>
      </c>
      <c r="C908" s="119" t="s">
        <v>367</v>
      </c>
      <c r="D908" s="139"/>
      <c r="E908" s="273">
        <f>'[2]I-A.1 to II-F'!R1036</f>
        <v>0</v>
      </c>
      <c r="F908" s="273"/>
      <c r="G908" s="352">
        <f t="shared" ref="G908:G913" si="504">E908+F908</f>
        <v>0</v>
      </c>
      <c r="H908" s="272">
        <v>44</v>
      </c>
      <c r="I908" s="143" t="str">
        <f t="shared" ref="I908:I913" si="505">VLOOKUP($H908,$B$1071:$Q$1194,3)</f>
        <v>METPLT</v>
      </c>
      <c r="J908" s="344">
        <f t="shared" ref="J908:J913" si="506">HLOOKUP($J$1071,$B$1071:$P$1194, $H908+1)*$G908</f>
        <v>0</v>
      </c>
      <c r="K908" s="344">
        <f t="shared" ref="K908:K913" si="507">HLOOKUP($K$1071,$B$1071:$P$1194, $H908+1)*$G908</f>
        <v>0</v>
      </c>
      <c r="L908" s="344">
        <f t="shared" ref="L908:L913" si="508">HLOOKUP($L$1071,$B$1071:$P$1194, $H908+1)*$G908</f>
        <v>0</v>
      </c>
      <c r="M908" s="344">
        <f t="shared" ref="M908:M913" si="509">HLOOKUP($M$1071,$B$1071:$P$1194, $H908+1)*$G908</f>
        <v>0</v>
      </c>
      <c r="N908" s="344">
        <f t="shared" ref="N908:N913" si="510">HLOOKUP($N$1071,$B$1071:$P$1194, $H908+1)*$G908</f>
        <v>0</v>
      </c>
      <c r="O908" s="344">
        <f t="shared" ref="O908:O913" si="511">HLOOKUP($O$1071,$B$1071:$P$1194, $H908+1)*$G908</f>
        <v>0</v>
      </c>
      <c r="P908" s="344">
        <f t="shared" ref="P908:P913" si="512">HLOOKUP($P$1071,$B$1071:$P$1194, $H908+1)*$G908</f>
        <v>0</v>
      </c>
      <c r="Q908" s="344">
        <f t="shared" ref="Q908:Q913" si="513">SUM(J908:P908)</f>
        <v>0</v>
      </c>
      <c r="R908" s="265">
        <f t="shared" ref="R908:R917" si="514">Q908-G908</f>
        <v>0</v>
      </c>
    </row>
    <row r="909" spans="2:18" x14ac:dyDescent="0.2">
      <c r="B909" s="139">
        <v>4500</v>
      </c>
      <c r="C909" s="119" t="s">
        <v>298</v>
      </c>
      <c r="D909" s="139"/>
      <c r="E909" s="273">
        <f>'[2]I-A.1 to II-F'!R1037</f>
        <v>0</v>
      </c>
      <c r="F909" s="273"/>
      <c r="G909" s="352">
        <f t="shared" si="504"/>
        <v>0</v>
      </c>
      <c r="H909" s="272">
        <v>19</v>
      </c>
      <c r="I909" s="143" t="str">
        <f t="shared" si="505"/>
        <v>C1</v>
      </c>
      <c r="J909" s="344">
        <f t="shared" si="506"/>
        <v>0</v>
      </c>
      <c r="K909" s="344">
        <f t="shared" si="507"/>
        <v>0</v>
      </c>
      <c r="L909" s="344">
        <f t="shared" si="508"/>
        <v>0</v>
      </c>
      <c r="M909" s="344">
        <f t="shared" si="509"/>
        <v>0</v>
      </c>
      <c r="N909" s="344">
        <f t="shared" si="510"/>
        <v>0</v>
      </c>
      <c r="O909" s="344">
        <f t="shared" si="511"/>
        <v>0</v>
      </c>
      <c r="P909" s="344">
        <f t="shared" si="512"/>
        <v>0</v>
      </c>
      <c r="Q909" s="344">
        <f t="shared" si="513"/>
        <v>0</v>
      </c>
      <c r="R909" s="265">
        <f t="shared" si="514"/>
        <v>0</v>
      </c>
    </row>
    <row r="910" spans="2:18" x14ac:dyDescent="0.2">
      <c r="B910" s="139">
        <v>4510</v>
      </c>
      <c r="C910" s="119" t="s">
        <v>299</v>
      </c>
      <c r="D910" s="139"/>
      <c r="E910" s="273">
        <f>'[2]I-A.1 to II-F'!R1038</f>
        <v>90.4113054530049</v>
      </c>
      <c r="F910" s="273"/>
      <c r="G910" s="352">
        <f t="shared" si="504"/>
        <v>90.4113054530049</v>
      </c>
      <c r="H910" s="272">
        <v>44</v>
      </c>
      <c r="I910" s="143" t="str">
        <f t="shared" si="505"/>
        <v>METPLT</v>
      </c>
      <c r="J910" s="344">
        <f t="shared" si="506"/>
        <v>55.512506073368804</v>
      </c>
      <c r="K910" s="344">
        <f t="shared" si="507"/>
        <v>5.4081942275492025</v>
      </c>
      <c r="L910" s="344">
        <f t="shared" si="508"/>
        <v>20.574681777483821</v>
      </c>
      <c r="M910" s="344">
        <f t="shared" si="509"/>
        <v>3.3310973660449337</v>
      </c>
      <c r="N910" s="344">
        <f t="shared" si="510"/>
        <v>5.5848260085581352</v>
      </c>
      <c r="O910" s="344">
        <f t="shared" si="511"/>
        <v>0</v>
      </c>
      <c r="P910" s="344">
        <f t="shared" si="512"/>
        <v>0</v>
      </c>
      <c r="Q910" s="344">
        <f t="shared" si="513"/>
        <v>90.4113054530049</v>
      </c>
      <c r="R910" s="265">
        <f t="shared" si="514"/>
        <v>0</v>
      </c>
    </row>
    <row r="911" spans="2:18" x14ac:dyDescent="0.2">
      <c r="B911" s="139">
        <v>4540</v>
      </c>
      <c r="C911" s="119" t="s">
        <v>300</v>
      </c>
      <c r="D911" s="139"/>
      <c r="E911" s="273">
        <f>'[2]I-A.1 to II-F'!R1039</f>
        <v>0</v>
      </c>
      <c r="F911" s="273"/>
      <c r="G911" s="352">
        <f t="shared" si="504"/>
        <v>0</v>
      </c>
      <c r="H911" s="272">
        <v>44</v>
      </c>
      <c r="I911" s="143" t="str">
        <f t="shared" si="505"/>
        <v>METPLT</v>
      </c>
      <c r="J911" s="344">
        <f t="shared" si="506"/>
        <v>0</v>
      </c>
      <c r="K911" s="344">
        <f t="shared" si="507"/>
        <v>0</v>
      </c>
      <c r="L911" s="344">
        <f t="shared" si="508"/>
        <v>0</v>
      </c>
      <c r="M911" s="344">
        <f t="shared" si="509"/>
        <v>0</v>
      </c>
      <c r="N911" s="344">
        <f t="shared" si="510"/>
        <v>0</v>
      </c>
      <c r="O911" s="344">
        <f t="shared" si="511"/>
        <v>0</v>
      </c>
      <c r="P911" s="344">
        <f t="shared" si="512"/>
        <v>0</v>
      </c>
      <c r="Q911" s="344">
        <f t="shared" si="513"/>
        <v>0</v>
      </c>
      <c r="R911" s="265">
        <f t="shared" si="514"/>
        <v>0</v>
      </c>
    </row>
    <row r="912" spans="2:18" x14ac:dyDescent="0.2">
      <c r="B912" s="139">
        <v>4560</v>
      </c>
      <c r="C912" s="119" t="s">
        <v>366</v>
      </c>
      <c r="D912" s="139"/>
      <c r="E912" s="273">
        <f>'[2]I-A.1 to II-F'!R1040</f>
        <v>0</v>
      </c>
      <c r="F912" s="273"/>
      <c r="G912" s="352">
        <f t="shared" si="504"/>
        <v>0</v>
      </c>
      <c r="H912" s="272">
        <v>44</v>
      </c>
      <c r="I912" s="143" t="str">
        <f t="shared" si="505"/>
        <v>METPLT</v>
      </c>
      <c r="J912" s="344">
        <f t="shared" si="506"/>
        <v>0</v>
      </c>
      <c r="K912" s="344">
        <f t="shared" si="507"/>
        <v>0</v>
      </c>
      <c r="L912" s="344">
        <f t="shared" si="508"/>
        <v>0</v>
      </c>
      <c r="M912" s="344">
        <f t="shared" si="509"/>
        <v>0</v>
      </c>
      <c r="N912" s="344">
        <f t="shared" si="510"/>
        <v>0</v>
      </c>
      <c r="O912" s="344">
        <f t="shared" si="511"/>
        <v>0</v>
      </c>
      <c r="P912" s="344">
        <f t="shared" si="512"/>
        <v>0</v>
      </c>
      <c r="Q912" s="344">
        <f t="shared" si="513"/>
        <v>0</v>
      </c>
      <c r="R912" s="265">
        <f t="shared" si="514"/>
        <v>0</v>
      </c>
    </row>
    <row r="913" spans="1:214" x14ac:dyDescent="0.2">
      <c r="B913" s="139">
        <v>4561</v>
      </c>
      <c r="C913" s="119" t="s">
        <v>365</v>
      </c>
      <c r="D913" s="182"/>
      <c r="E913" s="273">
        <f>'[2]I-A.1 to II-F'!R1041</f>
        <v>0</v>
      </c>
      <c r="F913" s="347"/>
      <c r="G913" s="352">
        <f t="shared" si="504"/>
        <v>0</v>
      </c>
      <c r="H913" s="272">
        <v>44</v>
      </c>
      <c r="I913" s="143" t="str">
        <f t="shared" si="505"/>
        <v>METPLT</v>
      </c>
      <c r="J913" s="344">
        <f t="shared" si="506"/>
        <v>0</v>
      </c>
      <c r="K913" s="344">
        <f t="shared" si="507"/>
        <v>0</v>
      </c>
      <c r="L913" s="344">
        <f t="shared" si="508"/>
        <v>0</v>
      </c>
      <c r="M913" s="344">
        <f t="shared" si="509"/>
        <v>0</v>
      </c>
      <c r="N913" s="344">
        <f t="shared" si="510"/>
        <v>0</v>
      </c>
      <c r="O913" s="344">
        <f t="shared" si="511"/>
        <v>0</v>
      </c>
      <c r="P913" s="344">
        <f t="shared" si="512"/>
        <v>0</v>
      </c>
      <c r="Q913" s="344">
        <f t="shared" si="513"/>
        <v>0</v>
      </c>
      <c r="R913" s="265">
        <f t="shared" si="514"/>
        <v>0</v>
      </c>
    </row>
    <row r="914" spans="1:214" x14ac:dyDescent="0.2">
      <c r="B914" s="119"/>
      <c r="C914" s="119"/>
      <c r="D914" s="182"/>
      <c r="E914" s="347"/>
      <c r="F914" s="347"/>
      <c r="G914" s="347"/>
      <c r="H914" s="504"/>
      <c r="I914" s="535"/>
      <c r="J914" s="347"/>
      <c r="K914" s="347"/>
      <c r="L914" s="347"/>
      <c r="M914" s="347"/>
      <c r="N914" s="347"/>
      <c r="O914" s="347"/>
      <c r="P914" s="347"/>
      <c r="Q914" s="347"/>
      <c r="R914" s="485"/>
    </row>
    <row r="915" spans="1:214" x14ac:dyDescent="0.2">
      <c r="B915" s="182"/>
      <c r="C915" s="535" t="s">
        <v>18</v>
      </c>
      <c r="D915" s="182"/>
      <c r="E915" s="347">
        <f>SUM(E908:E913)</f>
        <v>90.4113054530049</v>
      </c>
      <c r="F915" s="347">
        <f>SUM(F908:F913)</f>
        <v>0</v>
      </c>
      <c r="G915" s="347">
        <f>SUM(G908:G913)</f>
        <v>90.4113054530049</v>
      </c>
      <c r="H915" s="504"/>
      <c r="I915" s="535"/>
      <c r="J915" s="347">
        <f t="shared" ref="J915:P915" si="515">SUM(J908:J913)</f>
        <v>55.512506073368804</v>
      </c>
      <c r="K915" s="347">
        <f t="shared" si="515"/>
        <v>5.4081942275492025</v>
      </c>
      <c r="L915" s="347">
        <f t="shared" si="515"/>
        <v>20.574681777483821</v>
      </c>
      <c r="M915" s="347">
        <f t="shared" si="515"/>
        <v>3.3310973660449337</v>
      </c>
      <c r="N915" s="347">
        <f t="shared" si="515"/>
        <v>5.5848260085581352</v>
      </c>
      <c r="O915" s="347">
        <f t="shared" si="515"/>
        <v>0</v>
      </c>
      <c r="P915" s="347">
        <f t="shared" si="515"/>
        <v>0</v>
      </c>
      <c r="Q915" s="344">
        <f t="shared" ref="Q915" si="516">SUM(J915:P915)</f>
        <v>90.4113054530049</v>
      </c>
      <c r="R915" s="265">
        <f t="shared" si="514"/>
        <v>0</v>
      </c>
    </row>
    <row r="916" spans="1:214" ht="13.5" thickBot="1" x14ac:dyDescent="0.25">
      <c r="B916" s="119"/>
      <c r="C916" s="119"/>
      <c r="D916" s="139"/>
      <c r="E916" s="273"/>
      <c r="F916" s="273"/>
      <c r="G916" s="352"/>
      <c r="H916" s="406"/>
      <c r="I916" s="143"/>
      <c r="J916" s="267"/>
      <c r="K916" s="267"/>
      <c r="L916" s="267"/>
      <c r="M916" s="267"/>
      <c r="N916" s="267"/>
      <c r="O916" s="267"/>
      <c r="P916" s="267"/>
      <c r="Q916" s="267"/>
      <c r="R916" s="302"/>
    </row>
    <row r="917" spans="1:214" ht="13.5" thickBot="1" x14ac:dyDescent="0.25">
      <c r="B917" s="177" t="s">
        <v>301</v>
      </c>
      <c r="C917" s="202"/>
      <c r="D917" s="202" t="s">
        <v>143</v>
      </c>
      <c r="E917" s="278">
        <f>E915</f>
        <v>90.4113054530049</v>
      </c>
      <c r="F917" s="278">
        <f>F915</f>
        <v>0</v>
      </c>
      <c r="G917" s="278">
        <f>G915</f>
        <v>90.4113054530049</v>
      </c>
      <c r="H917" s="505"/>
      <c r="I917" s="536"/>
      <c r="J917" s="278">
        <f t="shared" ref="J917:P917" si="517">J915</f>
        <v>55.512506073368804</v>
      </c>
      <c r="K917" s="278">
        <f t="shared" si="517"/>
        <v>5.4081942275492025</v>
      </c>
      <c r="L917" s="278">
        <f t="shared" si="517"/>
        <v>20.574681777483821</v>
      </c>
      <c r="M917" s="278">
        <f t="shared" si="517"/>
        <v>3.3310973660449337</v>
      </c>
      <c r="N917" s="278">
        <f t="shared" si="517"/>
        <v>5.5848260085581352</v>
      </c>
      <c r="O917" s="278">
        <f t="shared" si="517"/>
        <v>0</v>
      </c>
      <c r="P917" s="278">
        <f t="shared" si="517"/>
        <v>0</v>
      </c>
      <c r="Q917" s="393">
        <f t="shared" ref="Q917" si="518">SUM(J917:P917)</f>
        <v>90.4113054530049</v>
      </c>
      <c r="R917" s="281">
        <f t="shared" si="514"/>
        <v>0</v>
      </c>
    </row>
    <row r="918" spans="1:214" s="144" customFormat="1" x14ac:dyDescent="0.2">
      <c r="A918" s="98"/>
      <c r="B918" s="101"/>
      <c r="C918" s="137"/>
      <c r="D918" s="137"/>
      <c r="E918" s="419"/>
      <c r="F918" s="419"/>
      <c r="G918" s="420"/>
      <c r="H918" s="504"/>
      <c r="I918" s="116"/>
      <c r="J918" s="116"/>
      <c r="K918" s="116"/>
      <c r="L918" s="116"/>
      <c r="M918" s="116"/>
      <c r="N918" s="116"/>
      <c r="O918" s="116"/>
      <c r="P918" s="116"/>
      <c r="Q918" s="116"/>
      <c r="R918" s="116"/>
    </row>
    <row r="919" spans="1:214" s="181" customFormat="1" ht="13.5" thickBot="1" x14ac:dyDescent="0.25">
      <c r="A919" s="98"/>
      <c r="B919" s="95"/>
      <c r="C919" s="95"/>
      <c r="D919" s="95"/>
      <c r="E919" s="216"/>
      <c r="F919" s="216"/>
      <c r="G919" s="217"/>
      <c r="H919" s="223"/>
      <c r="S919" s="95"/>
      <c r="T919" s="95"/>
      <c r="U919" s="95"/>
      <c r="V919" s="95"/>
      <c r="W919" s="95"/>
      <c r="X919" s="95"/>
      <c r="Y919" s="95"/>
      <c r="Z919" s="95"/>
      <c r="AA919" s="95"/>
      <c r="AB919" s="95"/>
      <c r="AC919" s="95"/>
      <c r="AD919" s="95"/>
      <c r="AE919" s="95"/>
      <c r="AF919" s="95"/>
      <c r="AG919" s="95"/>
      <c r="AH919" s="95"/>
      <c r="AI919" s="95"/>
      <c r="AJ919" s="95"/>
      <c r="AK919" s="95"/>
      <c r="AL919" s="95"/>
      <c r="AM919" s="95"/>
      <c r="AN919" s="95"/>
      <c r="AO919" s="95"/>
      <c r="AP919" s="95"/>
      <c r="AQ919" s="95"/>
      <c r="AR919" s="95"/>
      <c r="AS919" s="95"/>
      <c r="AT919" s="95"/>
      <c r="AU919" s="95"/>
      <c r="AV919" s="95"/>
      <c r="AW919" s="95"/>
      <c r="AX919" s="95"/>
      <c r="AY919" s="95"/>
      <c r="AZ919" s="95"/>
      <c r="BA919" s="95"/>
      <c r="BB919" s="95"/>
      <c r="BC919" s="95"/>
      <c r="BD919" s="95"/>
      <c r="BE919" s="95"/>
      <c r="BF919" s="95"/>
      <c r="BG919" s="95"/>
      <c r="BH919" s="95"/>
      <c r="BI919" s="95"/>
      <c r="BJ919" s="95"/>
      <c r="BK919" s="95"/>
      <c r="BL919" s="95"/>
      <c r="BM919" s="95"/>
      <c r="BN919" s="95"/>
      <c r="BO919" s="95"/>
      <c r="BP919" s="95"/>
      <c r="BQ919" s="95"/>
      <c r="BR919" s="95"/>
      <c r="BS919" s="95"/>
      <c r="BT919" s="95"/>
      <c r="BU919" s="95"/>
      <c r="BV919" s="95"/>
      <c r="BW919" s="95"/>
      <c r="BX919" s="95"/>
      <c r="BY919" s="95"/>
      <c r="BZ919" s="95"/>
      <c r="CA919" s="95"/>
      <c r="CB919" s="95"/>
      <c r="CC919" s="95"/>
      <c r="CD919" s="95"/>
      <c r="CE919" s="95"/>
      <c r="CF919" s="95"/>
      <c r="CG919" s="95"/>
      <c r="CH919" s="95"/>
      <c r="CI919" s="95"/>
      <c r="CJ919" s="95"/>
      <c r="CK919" s="95"/>
      <c r="CL919" s="95"/>
      <c r="CM919" s="95"/>
      <c r="CN919" s="95"/>
      <c r="CO919" s="95"/>
      <c r="CP919" s="95"/>
      <c r="CQ919" s="95"/>
      <c r="CR919" s="95"/>
      <c r="CS919" s="95"/>
      <c r="CT919" s="95"/>
      <c r="CU919" s="95"/>
      <c r="CV919" s="95"/>
      <c r="CW919" s="95"/>
      <c r="CX919" s="95"/>
      <c r="CY919" s="95"/>
      <c r="CZ919" s="95"/>
      <c r="DA919" s="95"/>
      <c r="DB919" s="95"/>
      <c r="DC919" s="95"/>
      <c r="DD919" s="95"/>
      <c r="DE919" s="95"/>
      <c r="DF919" s="95"/>
      <c r="DG919" s="95"/>
      <c r="DH919" s="95"/>
      <c r="DI919" s="95"/>
      <c r="DJ919" s="95"/>
      <c r="DK919" s="95"/>
      <c r="DL919" s="95"/>
      <c r="DM919" s="95"/>
      <c r="DN919" s="95"/>
      <c r="DO919" s="95"/>
      <c r="DP919" s="95"/>
      <c r="DQ919" s="95"/>
      <c r="DR919" s="95"/>
      <c r="DS919" s="95"/>
      <c r="DT919" s="95"/>
      <c r="DU919" s="95"/>
      <c r="DV919" s="95"/>
      <c r="DW919" s="95"/>
      <c r="DX919" s="95"/>
      <c r="DY919" s="95"/>
      <c r="DZ919" s="95"/>
      <c r="EA919" s="95"/>
      <c r="EB919" s="95"/>
      <c r="EC919" s="95"/>
      <c r="ED919" s="95"/>
      <c r="EE919" s="95"/>
      <c r="EF919" s="95"/>
      <c r="EG919" s="95"/>
      <c r="EH919" s="95"/>
      <c r="EI919" s="95"/>
      <c r="EJ919" s="95"/>
      <c r="EK919" s="95"/>
      <c r="EL919" s="95"/>
      <c r="EM919" s="95"/>
      <c r="EN919" s="95"/>
      <c r="EO919" s="95"/>
      <c r="EP919" s="95"/>
      <c r="EQ919" s="95"/>
      <c r="ER919" s="95"/>
      <c r="ES919" s="95"/>
      <c r="ET919" s="95"/>
      <c r="EU919" s="95"/>
      <c r="EV919" s="95"/>
      <c r="EW919" s="95"/>
      <c r="EX919" s="95"/>
      <c r="EY919" s="95"/>
      <c r="EZ919" s="95"/>
      <c r="FA919" s="95"/>
      <c r="FB919" s="95"/>
      <c r="FC919" s="95"/>
      <c r="FD919" s="95"/>
      <c r="FE919" s="95"/>
      <c r="FF919" s="95"/>
      <c r="FG919" s="95"/>
      <c r="FH919" s="95"/>
      <c r="FI919" s="95"/>
      <c r="FJ919" s="95"/>
      <c r="FK919" s="95"/>
      <c r="FL919" s="95"/>
      <c r="FM919" s="95"/>
      <c r="FN919" s="95"/>
      <c r="FO919" s="95"/>
      <c r="FP919" s="95"/>
      <c r="FQ919" s="95"/>
      <c r="FR919" s="95"/>
      <c r="FS919" s="95"/>
      <c r="FT919" s="95"/>
      <c r="FU919" s="95"/>
      <c r="FV919" s="95"/>
      <c r="FW919" s="95"/>
      <c r="FX919" s="95"/>
      <c r="FY919" s="95"/>
      <c r="FZ919" s="95"/>
      <c r="GA919" s="95"/>
      <c r="GB919" s="95"/>
      <c r="GC919" s="95"/>
      <c r="GD919" s="95"/>
      <c r="GE919" s="95"/>
      <c r="GF919" s="95"/>
      <c r="GG919" s="95"/>
      <c r="GH919" s="95"/>
      <c r="GI919" s="95"/>
      <c r="GJ919" s="95"/>
      <c r="GK919" s="95"/>
      <c r="GL919" s="95"/>
      <c r="GM919" s="95"/>
      <c r="GN919" s="95"/>
      <c r="GO919" s="95"/>
      <c r="GP919" s="95"/>
      <c r="GQ919" s="95"/>
      <c r="GR919" s="95"/>
      <c r="GS919" s="95"/>
      <c r="GT919" s="95"/>
      <c r="GU919" s="95"/>
      <c r="GV919" s="95"/>
      <c r="GW919" s="95"/>
      <c r="GX919" s="95"/>
      <c r="GY919" s="95"/>
      <c r="GZ919" s="95"/>
      <c r="HA919" s="95"/>
      <c r="HB919" s="95"/>
      <c r="HC919" s="95"/>
      <c r="HD919" s="95"/>
      <c r="HE919" s="95"/>
      <c r="HF919" s="95"/>
    </row>
    <row r="920" spans="1:214" s="181" customFormat="1" x14ac:dyDescent="0.2">
      <c r="A920" s="98"/>
      <c r="B920" s="96" t="s">
        <v>0</v>
      </c>
      <c r="C920" s="239"/>
      <c r="D920" s="106"/>
      <c r="E920" s="231"/>
      <c r="F920" s="231"/>
      <c r="G920" s="233"/>
      <c r="H920" s="232"/>
      <c r="I920" s="113"/>
      <c r="S920" s="95"/>
      <c r="T920" s="95"/>
      <c r="U920" s="95"/>
      <c r="V920" s="95"/>
      <c r="W920" s="95"/>
      <c r="X920" s="95"/>
      <c r="Y920" s="95"/>
      <c r="Z920" s="95"/>
      <c r="AA920" s="95"/>
      <c r="AB920" s="95"/>
      <c r="AC920" s="95"/>
      <c r="AD920" s="95"/>
      <c r="AE920" s="95"/>
      <c r="AF920" s="95"/>
      <c r="AG920" s="95"/>
      <c r="AH920" s="95"/>
      <c r="AI920" s="95"/>
      <c r="AJ920" s="95"/>
      <c r="AK920" s="95"/>
      <c r="AL920" s="95"/>
      <c r="AM920" s="95"/>
      <c r="AN920" s="95"/>
      <c r="AO920" s="95"/>
      <c r="AP920" s="95"/>
      <c r="AQ920" s="95"/>
      <c r="AR920" s="95"/>
      <c r="AS920" s="95"/>
      <c r="AT920" s="95"/>
      <c r="AU920" s="95"/>
      <c r="AV920" s="95"/>
      <c r="AW920" s="95"/>
      <c r="AX920" s="95"/>
      <c r="AY920" s="95"/>
      <c r="AZ920" s="95"/>
      <c r="BA920" s="95"/>
      <c r="BB920" s="95"/>
      <c r="BC920" s="95"/>
      <c r="BD920" s="95"/>
      <c r="BE920" s="95"/>
      <c r="BF920" s="95"/>
      <c r="BG920" s="95"/>
      <c r="BH920" s="95"/>
      <c r="BI920" s="95"/>
      <c r="BJ920" s="95"/>
      <c r="BK920" s="95"/>
      <c r="BL920" s="95"/>
      <c r="BM920" s="95"/>
      <c r="BN920" s="95"/>
      <c r="BO920" s="95"/>
      <c r="BP920" s="95"/>
      <c r="BQ920" s="95"/>
      <c r="BR920" s="95"/>
      <c r="BS920" s="95"/>
      <c r="BT920" s="95"/>
      <c r="BU920" s="95"/>
      <c r="BV920" s="95"/>
      <c r="BW920" s="95"/>
      <c r="BX920" s="95"/>
      <c r="BY920" s="95"/>
      <c r="BZ920" s="95"/>
      <c r="CA920" s="95"/>
      <c r="CB920" s="95"/>
      <c r="CC920" s="95"/>
      <c r="CD920" s="95"/>
      <c r="CE920" s="95"/>
      <c r="CF920" s="95"/>
      <c r="CG920" s="95"/>
      <c r="CH920" s="95"/>
      <c r="CI920" s="95"/>
      <c r="CJ920" s="95"/>
      <c r="CK920" s="95"/>
      <c r="CL920" s="95"/>
      <c r="CM920" s="95"/>
      <c r="CN920" s="95"/>
      <c r="CO920" s="95"/>
      <c r="CP920" s="95"/>
      <c r="CQ920" s="95"/>
      <c r="CR920" s="95"/>
      <c r="CS920" s="95"/>
      <c r="CT920" s="95"/>
      <c r="CU920" s="95"/>
      <c r="CV920" s="95"/>
      <c r="CW920" s="95"/>
      <c r="CX920" s="95"/>
      <c r="CY920" s="95"/>
      <c r="CZ920" s="95"/>
      <c r="DA920" s="95"/>
      <c r="DB920" s="95"/>
      <c r="DC920" s="95"/>
      <c r="DD920" s="95"/>
      <c r="DE920" s="95"/>
      <c r="DF920" s="95"/>
      <c r="DG920" s="95"/>
      <c r="DH920" s="95"/>
      <c r="DI920" s="95"/>
      <c r="DJ920" s="95"/>
      <c r="DK920" s="95"/>
      <c r="DL920" s="95"/>
      <c r="DM920" s="95"/>
      <c r="DN920" s="95"/>
      <c r="DO920" s="95"/>
      <c r="DP920" s="95"/>
      <c r="DQ920" s="95"/>
      <c r="DR920" s="95"/>
      <c r="DS920" s="95"/>
      <c r="DT920" s="95"/>
      <c r="DU920" s="95"/>
      <c r="DV920" s="95"/>
      <c r="DW920" s="95"/>
      <c r="DX920" s="95"/>
      <c r="DY920" s="95"/>
      <c r="DZ920" s="95"/>
      <c r="EA920" s="95"/>
      <c r="EB920" s="95"/>
      <c r="EC920" s="95"/>
      <c r="ED920" s="95"/>
      <c r="EE920" s="95"/>
      <c r="EF920" s="95"/>
      <c r="EG920" s="95"/>
      <c r="EH920" s="95"/>
      <c r="EI920" s="95"/>
      <c r="EJ920" s="95"/>
      <c r="EK920" s="95"/>
      <c r="EL920" s="95"/>
      <c r="EM920" s="95"/>
      <c r="EN920" s="95"/>
      <c r="EO920" s="95"/>
      <c r="EP920" s="95"/>
      <c r="EQ920" s="95"/>
      <c r="ER920" s="95"/>
      <c r="ES920" s="95"/>
      <c r="ET920" s="95"/>
      <c r="EU920" s="95"/>
      <c r="EV920" s="95"/>
      <c r="EW920" s="95"/>
      <c r="EX920" s="95"/>
      <c r="EY920" s="95"/>
      <c r="EZ920" s="95"/>
      <c r="FA920" s="95"/>
      <c r="FB920" s="95"/>
      <c r="FC920" s="95"/>
      <c r="FD920" s="95"/>
      <c r="FE920" s="95"/>
      <c r="FF920" s="95"/>
      <c r="FG920" s="95"/>
      <c r="FH920" s="95"/>
      <c r="FI920" s="95"/>
      <c r="FJ920" s="95"/>
      <c r="FK920" s="95"/>
      <c r="FL920" s="95"/>
      <c r="FM920" s="95"/>
      <c r="FN920" s="95"/>
      <c r="FO920" s="95"/>
      <c r="FP920" s="95"/>
      <c r="FQ920" s="95"/>
      <c r="FR920" s="95"/>
      <c r="FS920" s="95"/>
      <c r="FT920" s="95"/>
      <c r="FU920" s="95"/>
      <c r="FV920" s="95"/>
      <c r="FW920" s="95"/>
      <c r="FX920" s="95"/>
      <c r="FY920" s="95"/>
      <c r="FZ920" s="95"/>
      <c r="GA920" s="95"/>
      <c r="GB920" s="95"/>
      <c r="GC920" s="95"/>
      <c r="GD920" s="95"/>
      <c r="GE920" s="95"/>
      <c r="GF920" s="95"/>
      <c r="GG920" s="95"/>
      <c r="GH920" s="95"/>
      <c r="GI920" s="95"/>
      <c r="GJ920" s="95"/>
      <c r="GK920" s="95"/>
      <c r="GL920" s="95"/>
      <c r="GM920" s="95"/>
      <c r="GN920" s="95"/>
      <c r="GO920" s="95"/>
      <c r="GP920" s="95"/>
      <c r="GQ920" s="95"/>
      <c r="GR920" s="95"/>
      <c r="GS920" s="95"/>
      <c r="GT920" s="95"/>
      <c r="GU920" s="95"/>
      <c r="GV920" s="95"/>
      <c r="GW920" s="95"/>
      <c r="GX920" s="95"/>
      <c r="GY920" s="95"/>
      <c r="GZ920" s="95"/>
      <c r="HA920" s="95"/>
      <c r="HB920" s="95"/>
      <c r="HC920" s="95"/>
      <c r="HD920" s="95"/>
      <c r="HE920" s="95"/>
      <c r="HF920" s="95"/>
    </row>
    <row r="921" spans="1:214" s="181" customFormat="1" x14ac:dyDescent="0.2">
      <c r="A921" s="98"/>
      <c r="B921" s="100" t="s">
        <v>530</v>
      </c>
      <c r="C921" s="329"/>
      <c r="D921" s="106"/>
      <c r="E921" s="328"/>
      <c r="F921" s="231"/>
      <c r="G921" s="233"/>
      <c r="H921" s="232"/>
      <c r="I921" s="113"/>
      <c r="S921" s="95"/>
      <c r="T921" s="95"/>
      <c r="U921" s="95"/>
      <c r="V921" s="95"/>
      <c r="W921" s="95"/>
      <c r="X921" s="95"/>
      <c r="Y921" s="95"/>
      <c r="Z921" s="95"/>
      <c r="AA921" s="95"/>
      <c r="AB921" s="95"/>
      <c r="AC921" s="95"/>
      <c r="AD921" s="95"/>
      <c r="AE921" s="95"/>
      <c r="AF921" s="95"/>
      <c r="AG921" s="95"/>
      <c r="AH921" s="95"/>
      <c r="AI921" s="95"/>
      <c r="AJ921" s="95"/>
      <c r="AK921" s="95"/>
      <c r="AL921" s="95"/>
      <c r="AM921" s="95"/>
      <c r="AN921" s="95"/>
      <c r="AO921" s="95"/>
      <c r="AP921" s="95"/>
      <c r="AQ921" s="95"/>
      <c r="AR921" s="95"/>
      <c r="AS921" s="95"/>
      <c r="AT921" s="95"/>
      <c r="AU921" s="95"/>
      <c r="AV921" s="95"/>
      <c r="AW921" s="95"/>
      <c r="AX921" s="95"/>
      <c r="AY921" s="95"/>
      <c r="AZ921" s="95"/>
      <c r="BA921" s="95"/>
      <c r="BB921" s="95"/>
      <c r="BC921" s="95"/>
      <c r="BD921" s="95"/>
      <c r="BE921" s="95"/>
      <c r="BF921" s="95"/>
      <c r="BG921" s="95"/>
      <c r="BH921" s="95"/>
      <c r="BI921" s="95"/>
      <c r="BJ921" s="95"/>
      <c r="BK921" s="95"/>
      <c r="BL921" s="95"/>
      <c r="BM921" s="95"/>
      <c r="BN921" s="95"/>
      <c r="BO921" s="95"/>
      <c r="BP921" s="95"/>
      <c r="BQ921" s="95"/>
      <c r="BR921" s="95"/>
      <c r="BS921" s="95"/>
      <c r="BT921" s="95"/>
      <c r="BU921" s="95"/>
      <c r="BV921" s="95"/>
      <c r="BW921" s="95"/>
      <c r="BX921" s="95"/>
      <c r="BY921" s="95"/>
      <c r="BZ921" s="95"/>
      <c r="CA921" s="95"/>
      <c r="CB921" s="95"/>
      <c r="CC921" s="95"/>
      <c r="CD921" s="95"/>
      <c r="CE921" s="95"/>
      <c r="CF921" s="95"/>
      <c r="CG921" s="95"/>
      <c r="CH921" s="95"/>
      <c r="CI921" s="95"/>
      <c r="CJ921" s="95"/>
      <c r="CK921" s="95"/>
      <c r="CL921" s="95"/>
      <c r="CM921" s="95"/>
      <c r="CN921" s="95"/>
      <c r="CO921" s="95"/>
      <c r="CP921" s="95"/>
      <c r="CQ921" s="95"/>
      <c r="CR921" s="95"/>
      <c r="CS921" s="95"/>
      <c r="CT921" s="95"/>
      <c r="CU921" s="95"/>
      <c r="CV921" s="95"/>
      <c r="CW921" s="95"/>
      <c r="CX921" s="95"/>
      <c r="CY921" s="95"/>
      <c r="CZ921" s="95"/>
      <c r="DA921" s="95"/>
      <c r="DB921" s="95"/>
      <c r="DC921" s="95"/>
      <c r="DD921" s="95"/>
      <c r="DE921" s="95"/>
      <c r="DF921" s="95"/>
      <c r="DG921" s="95"/>
      <c r="DH921" s="95"/>
      <c r="DI921" s="95"/>
      <c r="DJ921" s="95"/>
      <c r="DK921" s="95"/>
      <c r="DL921" s="95"/>
      <c r="DM921" s="95"/>
      <c r="DN921" s="95"/>
      <c r="DO921" s="95"/>
      <c r="DP921" s="95"/>
      <c r="DQ921" s="95"/>
      <c r="DR921" s="95"/>
      <c r="DS921" s="95"/>
      <c r="DT921" s="95"/>
      <c r="DU921" s="95"/>
      <c r="DV921" s="95"/>
      <c r="DW921" s="95"/>
      <c r="DX921" s="95"/>
      <c r="DY921" s="95"/>
      <c r="DZ921" s="95"/>
      <c r="EA921" s="95"/>
      <c r="EB921" s="95"/>
      <c r="EC921" s="95"/>
      <c r="ED921" s="95"/>
      <c r="EE921" s="95"/>
      <c r="EF921" s="95"/>
      <c r="EG921" s="95"/>
      <c r="EH921" s="95"/>
      <c r="EI921" s="95"/>
      <c r="EJ921" s="95"/>
      <c r="EK921" s="95"/>
      <c r="EL921" s="95"/>
      <c r="EM921" s="95"/>
      <c r="EN921" s="95"/>
      <c r="EO921" s="95"/>
      <c r="EP921" s="95"/>
      <c r="EQ921" s="95"/>
      <c r="ER921" s="95"/>
      <c r="ES921" s="95"/>
      <c r="ET921" s="95"/>
      <c r="EU921" s="95"/>
      <c r="EV921" s="95"/>
      <c r="EW921" s="95"/>
      <c r="EX921" s="95"/>
      <c r="EY921" s="95"/>
      <c r="EZ921" s="95"/>
      <c r="FA921" s="95"/>
      <c r="FB921" s="95"/>
      <c r="FC921" s="95"/>
      <c r="FD921" s="95"/>
      <c r="FE921" s="95"/>
      <c r="FF921" s="95"/>
      <c r="FG921" s="95"/>
      <c r="FH921" s="95"/>
      <c r="FI921" s="95"/>
      <c r="FJ921" s="95"/>
      <c r="FK921" s="95"/>
      <c r="FL921" s="95"/>
      <c r="FM921" s="95"/>
      <c r="FN921" s="95"/>
      <c r="FO921" s="95"/>
      <c r="FP921" s="95"/>
      <c r="FQ921" s="95"/>
      <c r="FR921" s="95"/>
      <c r="FS921" s="95"/>
      <c r="FT921" s="95"/>
      <c r="FU921" s="95"/>
      <c r="FV921" s="95"/>
      <c r="FW921" s="95"/>
      <c r="FX921" s="95"/>
      <c r="FY921" s="95"/>
      <c r="FZ921" s="95"/>
      <c r="GA921" s="95"/>
      <c r="GB921" s="95"/>
      <c r="GC921" s="95"/>
      <c r="GD921" s="95"/>
      <c r="GE921" s="95"/>
      <c r="GF921" s="95"/>
      <c r="GG921" s="95"/>
      <c r="GH921" s="95"/>
      <c r="GI921" s="95"/>
      <c r="GJ921" s="95"/>
      <c r="GK921" s="95"/>
      <c r="GL921" s="95"/>
      <c r="GM921" s="95"/>
      <c r="GN921" s="95"/>
      <c r="GO921" s="95"/>
      <c r="GP921" s="95"/>
      <c r="GQ921" s="95"/>
      <c r="GR921" s="95"/>
      <c r="GS921" s="95"/>
      <c r="GT921" s="95"/>
      <c r="GU921" s="95"/>
      <c r="GV921" s="95"/>
      <c r="GW921" s="95"/>
      <c r="GX921" s="95"/>
      <c r="GY921" s="95"/>
      <c r="GZ921" s="95"/>
      <c r="HA921" s="95"/>
      <c r="HB921" s="95"/>
      <c r="HC921" s="95"/>
      <c r="HD921" s="95"/>
      <c r="HE921" s="95"/>
      <c r="HF921" s="95"/>
    </row>
    <row r="922" spans="1:214" s="181" customFormat="1" x14ac:dyDescent="0.2">
      <c r="A922" s="98"/>
      <c r="B922" s="102" t="s">
        <v>565</v>
      </c>
      <c r="C922" s="329"/>
      <c r="D922" s="106"/>
      <c r="E922" s="231"/>
      <c r="F922" s="231"/>
      <c r="G922" s="233"/>
      <c r="H922" s="232"/>
      <c r="I922" s="113"/>
      <c r="S922" s="95"/>
      <c r="T922" s="95"/>
      <c r="U922" s="95"/>
      <c r="V922" s="95"/>
      <c r="W922" s="95"/>
      <c r="X922" s="95"/>
      <c r="Y922" s="95"/>
      <c r="Z922" s="95"/>
      <c r="AA922" s="95"/>
      <c r="AB922" s="95"/>
      <c r="AC922" s="95"/>
      <c r="AD922" s="95"/>
      <c r="AE922" s="95"/>
      <c r="AF922" s="95"/>
      <c r="AG922" s="95"/>
      <c r="AH922" s="95"/>
      <c r="AI922" s="95"/>
      <c r="AJ922" s="95"/>
      <c r="AK922" s="95"/>
      <c r="AL922" s="95"/>
      <c r="AM922" s="95"/>
      <c r="AN922" s="95"/>
      <c r="AO922" s="95"/>
      <c r="AP922" s="95"/>
      <c r="AQ922" s="95"/>
      <c r="AR922" s="95"/>
      <c r="AS922" s="95"/>
      <c r="AT922" s="95"/>
      <c r="AU922" s="95"/>
      <c r="AV922" s="95"/>
      <c r="AW922" s="95"/>
      <c r="AX922" s="95"/>
      <c r="AY922" s="95"/>
      <c r="AZ922" s="95"/>
      <c r="BA922" s="95"/>
      <c r="BB922" s="95"/>
      <c r="BC922" s="95"/>
      <c r="BD922" s="95"/>
      <c r="BE922" s="95"/>
      <c r="BF922" s="95"/>
      <c r="BG922" s="95"/>
      <c r="BH922" s="95"/>
      <c r="BI922" s="95"/>
      <c r="BJ922" s="95"/>
      <c r="BK922" s="95"/>
      <c r="BL922" s="95"/>
      <c r="BM922" s="95"/>
      <c r="BN922" s="95"/>
      <c r="BO922" s="95"/>
      <c r="BP922" s="95"/>
      <c r="BQ922" s="95"/>
      <c r="BR922" s="95"/>
      <c r="BS922" s="95"/>
      <c r="BT922" s="95"/>
      <c r="BU922" s="95"/>
      <c r="BV922" s="95"/>
      <c r="BW922" s="95"/>
      <c r="BX922" s="95"/>
      <c r="BY922" s="95"/>
      <c r="BZ922" s="95"/>
      <c r="CA922" s="95"/>
      <c r="CB922" s="95"/>
      <c r="CC922" s="95"/>
      <c r="CD922" s="95"/>
      <c r="CE922" s="95"/>
      <c r="CF922" s="95"/>
      <c r="CG922" s="95"/>
      <c r="CH922" s="95"/>
      <c r="CI922" s="95"/>
      <c r="CJ922" s="95"/>
      <c r="CK922" s="95"/>
      <c r="CL922" s="95"/>
      <c r="CM922" s="95"/>
      <c r="CN922" s="95"/>
      <c r="CO922" s="95"/>
      <c r="CP922" s="95"/>
      <c r="CQ922" s="95"/>
      <c r="CR922" s="95"/>
      <c r="CS922" s="95"/>
      <c r="CT922" s="95"/>
      <c r="CU922" s="95"/>
      <c r="CV922" s="95"/>
      <c r="CW922" s="95"/>
      <c r="CX922" s="95"/>
      <c r="CY922" s="95"/>
      <c r="CZ922" s="95"/>
      <c r="DA922" s="95"/>
      <c r="DB922" s="95"/>
      <c r="DC922" s="95"/>
      <c r="DD922" s="95"/>
      <c r="DE922" s="95"/>
      <c r="DF922" s="95"/>
      <c r="DG922" s="95"/>
      <c r="DH922" s="95"/>
      <c r="DI922" s="95"/>
      <c r="DJ922" s="95"/>
      <c r="DK922" s="95"/>
      <c r="DL922" s="95"/>
      <c r="DM922" s="95"/>
      <c r="DN922" s="95"/>
      <c r="DO922" s="95"/>
      <c r="DP922" s="95"/>
      <c r="DQ922" s="95"/>
      <c r="DR922" s="95"/>
      <c r="DS922" s="95"/>
      <c r="DT922" s="95"/>
      <c r="DU922" s="95"/>
      <c r="DV922" s="95"/>
      <c r="DW922" s="95"/>
      <c r="DX922" s="95"/>
      <c r="DY922" s="95"/>
      <c r="DZ922" s="95"/>
      <c r="EA922" s="95"/>
      <c r="EB922" s="95"/>
      <c r="EC922" s="95"/>
      <c r="ED922" s="95"/>
      <c r="EE922" s="95"/>
      <c r="EF922" s="95"/>
      <c r="EG922" s="95"/>
      <c r="EH922" s="95"/>
      <c r="EI922" s="95"/>
      <c r="EJ922" s="95"/>
      <c r="EK922" s="95"/>
      <c r="EL922" s="95"/>
      <c r="EM922" s="95"/>
      <c r="EN922" s="95"/>
      <c r="EO922" s="95"/>
      <c r="EP922" s="95"/>
      <c r="EQ922" s="95"/>
      <c r="ER922" s="95"/>
      <c r="ES922" s="95"/>
      <c r="ET922" s="95"/>
      <c r="EU922" s="95"/>
      <c r="EV922" s="95"/>
      <c r="EW922" s="95"/>
      <c r="EX922" s="95"/>
      <c r="EY922" s="95"/>
      <c r="EZ922" s="95"/>
      <c r="FA922" s="95"/>
      <c r="FB922" s="95"/>
      <c r="FC922" s="95"/>
      <c r="FD922" s="95"/>
      <c r="FE922" s="95"/>
      <c r="FF922" s="95"/>
      <c r="FG922" s="95"/>
      <c r="FH922" s="95"/>
      <c r="FI922" s="95"/>
      <c r="FJ922" s="95"/>
      <c r="FK922" s="95"/>
      <c r="FL922" s="95"/>
      <c r="FM922" s="95"/>
      <c r="FN922" s="95"/>
      <c r="FO922" s="95"/>
      <c r="FP922" s="95"/>
      <c r="FQ922" s="95"/>
      <c r="FR922" s="95"/>
      <c r="FS922" s="95"/>
      <c r="FT922" s="95"/>
      <c r="FU922" s="95"/>
      <c r="FV922" s="95"/>
      <c r="FW922" s="95"/>
      <c r="FX922" s="95"/>
      <c r="FY922" s="95"/>
      <c r="FZ922" s="95"/>
      <c r="GA922" s="95"/>
      <c r="GB922" s="95"/>
      <c r="GC922" s="95"/>
      <c r="GD922" s="95"/>
      <c r="GE922" s="95"/>
      <c r="GF922" s="95"/>
      <c r="GG922" s="95"/>
      <c r="GH922" s="95"/>
      <c r="GI922" s="95"/>
      <c r="GJ922" s="95"/>
      <c r="GK922" s="95"/>
      <c r="GL922" s="95"/>
      <c r="GM922" s="95"/>
      <c r="GN922" s="95"/>
      <c r="GO922" s="95"/>
      <c r="GP922" s="95"/>
      <c r="GQ922" s="95"/>
      <c r="GR922" s="95"/>
      <c r="GS922" s="95"/>
      <c r="GT922" s="95"/>
      <c r="GU922" s="95"/>
      <c r="GV922" s="95"/>
      <c r="GW922" s="95"/>
      <c r="GX922" s="95"/>
      <c r="GY922" s="95"/>
      <c r="GZ922" s="95"/>
      <c r="HA922" s="95"/>
      <c r="HB922" s="95"/>
      <c r="HC922" s="95"/>
      <c r="HD922" s="95"/>
      <c r="HE922" s="95"/>
      <c r="HF922" s="95"/>
    </row>
    <row r="923" spans="1:214" s="181" customFormat="1" x14ac:dyDescent="0.2">
      <c r="A923" s="98"/>
      <c r="B923" s="102" t="s">
        <v>531</v>
      </c>
      <c r="C923" s="329"/>
      <c r="D923" s="106"/>
      <c r="E923" s="231"/>
      <c r="F923" s="231"/>
      <c r="G923" s="233"/>
      <c r="H923" s="232"/>
      <c r="I923" s="113"/>
      <c r="S923" s="95"/>
      <c r="T923" s="95"/>
      <c r="U923" s="95"/>
      <c r="V923" s="95"/>
      <c r="W923" s="95"/>
      <c r="X923" s="95"/>
      <c r="Y923" s="95"/>
      <c r="Z923" s="95"/>
      <c r="AA923" s="95"/>
      <c r="AB923" s="95"/>
      <c r="AC923" s="95"/>
      <c r="AD923" s="95"/>
      <c r="AE923" s="95"/>
      <c r="AF923" s="95"/>
      <c r="AG923" s="95"/>
      <c r="AH923" s="95"/>
      <c r="AI923" s="95"/>
      <c r="AJ923" s="95"/>
      <c r="AK923" s="95"/>
      <c r="AL923" s="95"/>
      <c r="AM923" s="95"/>
      <c r="AN923" s="95"/>
      <c r="AO923" s="95"/>
      <c r="AP923" s="95"/>
      <c r="AQ923" s="95"/>
      <c r="AR923" s="95"/>
      <c r="AS923" s="95"/>
      <c r="AT923" s="95"/>
      <c r="AU923" s="95"/>
      <c r="AV923" s="95"/>
      <c r="AW923" s="95"/>
      <c r="AX923" s="95"/>
      <c r="AY923" s="95"/>
      <c r="AZ923" s="95"/>
      <c r="BA923" s="95"/>
      <c r="BB923" s="95"/>
      <c r="BC923" s="95"/>
      <c r="BD923" s="95"/>
      <c r="BE923" s="95"/>
      <c r="BF923" s="95"/>
      <c r="BG923" s="95"/>
      <c r="BH923" s="95"/>
      <c r="BI923" s="95"/>
      <c r="BJ923" s="95"/>
      <c r="BK923" s="95"/>
      <c r="BL923" s="95"/>
      <c r="BM923" s="95"/>
      <c r="BN923" s="95"/>
      <c r="BO923" s="95"/>
      <c r="BP923" s="95"/>
      <c r="BQ923" s="95"/>
      <c r="BR923" s="95"/>
      <c r="BS923" s="95"/>
      <c r="BT923" s="95"/>
      <c r="BU923" s="95"/>
      <c r="BV923" s="95"/>
      <c r="BW923" s="95"/>
      <c r="BX923" s="95"/>
      <c r="BY923" s="95"/>
      <c r="BZ923" s="95"/>
      <c r="CA923" s="95"/>
      <c r="CB923" s="95"/>
      <c r="CC923" s="95"/>
      <c r="CD923" s="95"/>
      <c r="CE923" s="95"/>
      <c r="CF923" s="95"/>
      <c r="CG923" s="95"/>
      <c r="CH923" s="95"/>
      <c r="CI923" s="95"/>
      <c r="CJ923" s="95"/>
      <c r="CK923" s="95"/>
      <c r="CL923" s="95"/>
      <c r="CM923" s="95"/>
      <c r="CN923" s="95"/>
      <c r="CO923" s="95"/>
      <c r="CP923" s="95"/>
      <c r="CQ923" s="95"/>
      <c r="CR923" s="95"/>
      <c r="CS923" s="95"/>
      <c r="CT923" s="95"/>
      <c r="CU923" s="95"/>
      <c r="CV923" s="95"/>
      <c r="CW923" s="95"/>
      <c r="CX923" s="95"/>
      <c r="CY923" s="95"/>
      <c r="CZ923" s="95"/>
      <c r="DA923" s="95"/>
      <c r="DB923" s="95"/>
      <c r="DC923" s="95"/>
      <c r="DD923" s="95"/>
      <c r="DE923" s="95"/>
      <c r="DF923" s="95"/>
      <c r="DG923" s="95"/>
      <c r="DH923" s="95"/>
      <c r="DI923" s="95"/>
      <c r="DJ923" s="95"/>
      <c r="DK923" s="95"/>
      <c r="DL923" s="95"/>
      <c r="DM923" s="95"/>
      <c r="DN923" s="95"/>
      <c r="DO923" s="95"/>
      <c r="DP923" s="95"/>
      <c r="DQ923" s="95"/>
      <c r="DR923" s="95"/>
      <c r="DS923" s="95"/>
      <c r="DT923" s="95"/>
      <c r="DU923" s="95"/>
      <c r="DV923" s="95"/>
      <c r="DW923" s="95"/>
      <c r="DX923" s="95"/>
      <c r="DY923" s="95"/>
      <c r="DZ923" s="95"/>
      <c r="EA923" s="95"/>
      <c r="EB923" s="95"/>
      <c r="EC923" s="95"/>
      <c r="ED923" s="95"/>
      <c r="EE923" s="95"/>
      <c r="EF923" s="95"/>
      <c r="EG923" s="95"/>
      <c r="EH923" s="95"/>
      <c r="EI923" s="95"/>
      <c r="EJ923" s="95"/>
      <c r="EK923" s="95"/>
      <c r="EL923" s="95"/>
      <c r="EM923" s="95"/>
      <c r="EN923" s="95"/>
      <c r="EO923" s="95"/>
      <c r="EP923" s="95"/>
      <c r="EQ923" s="95"/>
      <c r="ER923" s="95"/>
      <c r="ES923" s="95"/>
      <c r="ET923" s="95"/>
      <c r="EU923" s="95"/>
      <c r="EV923" s="95"/>
      <c r="EW923" s="95"/>
      <c r="EX923" s="95"/>
      <c r="EY923" s="95"/>
      <c r="EZ923" s="95"/>
      <c r="FA923" s="95"/>
      <c r="FB923" s="95"/>
      <c r="FC923" s="95"/>
      <c r="FD923" s="95"/>
      <c r="FE923" s="95"/>
      <c r="FF923" s="95"/>
      <c r="FG923" s="95"/>
      <c r="FH923" s="95"/>
      <c r="FI923" s="95"/>
      <c r="FJ923" s="95"/>
      <c r="FK923" s="95"/>
      <c r="FL923" s="95"/>
      <c r="FM923" s="95"/>
      <c r="FN923" s="95"/>
      <c r="FO923" s="95"/>
      <c r="FP923" s="95"/>
      <c r="FQ923" s="95"/>
      <c r="FR923" s="95"/>
      <c r="FS923" s="95"/>
      <c r="FT923" s="95"/>
      <c r="FU923" s="95"/>
      <c r="FV923" s="95"/>
      <c r="FW923" s="95"/>
      <c r="FX923" s="95"/>
      <c r="FY923" s="95"/>
      <c r="FZ923" s="95"/>
      <c r="GA923" s="95"/>
      <c r="GB923" s="95"/>
      <c r="GC923" s="95"/>
      <c r="GD923" s="95"/>
      <c r="GE923" s="95"/>
      <c r="GF923" s="95"/>
      <c r="GG923" s="95"/>
      <c r="GH923" s="95"/>
      <c r="GI923" s="95"/>
      <c r="GJ923" s="95"/>
      <c r="GK923" s="95"/>
      <c r="GL923" s="95"/>
      <c r="GM923" s="95"/>
      <c r="GN923" s="95"/>
      <c r="GO923" s="95"/>
      <c r="GP923" s="95"/>
      <c r="GQ923" s="95"/>
      <c r="GR923" s="95"/>
      <c r="GS923" s="95"/>
      <c r="GT923" s="95"/>
      <c r="GU923" s="95"/>
      <c r="GV923" s="95"/>
      <c r="GW923" s="95"/>
      <c r="GX923" s="95"/>
      <c r="GY923" s="95"/>
      <c r="GZ923" s="95"/>
      <c r="HA923" s="95"/>
      <c r="HB923" s="95"/>
      <c r="HC923" s="95"/>
      <c r="HD923" s="95"/>
      <c r="HE923" s="95"/>
      <c r="HF923" s="95"/>
    </row>
    <row r="924" spans="1:214" s="181" customFormat="1" ht="13.5" thickBot="1" x14ac:dyDescent="0.25">
      <c r="A924" s="98"/>
      <c r="B924" s="103" t="s">
        <v>532</v>
      </c>
      <c r="C924" s="330"/>
      <c r="D924" s="106"/>
      <c r="E924" s="231"/>
      <c r="F924" s="221"/>
      <c r="G924" s="283"/>
      <c r="H924" s="232"/>
      <c r="I924" s="113"/>
      <c r="S924" s="95"/>
      <c r="T924" s="95"/>
      <c r="U924" s="95"/>
      <c r="V924" s="95"/>
      <c r="W924" s="95"/>
      <c r="X924" s="95"/>
      <c r="Y924" s="95"/>
      <c r="Z924" s="95"/>
      <c r="AA924" s="95"/>
      <c r="AB924" s="95"/>
      <c r="AC924" s="95"/>
      <c r="AD924" s="95"/>
      <c r="AE924" s="95"/>
      <c r="AF924" s="95"/>
      <c r="AG924" s="95"/>
      <c r="AH924" s="95"/>
      <c r="AI924" s="95"/>
      <c r="AJ924" s="95"/>
      <c r="AK924" s="95"/>
      <c r="AL924" s="95"/>
      <c r="AM924" s="95"/>
      <c r="AN924" s="95"/>
      <c r="AO924" s="95"/>
      <c r="AP924" s="95"/>
      <c r="AQ924" s="95"/>
      <c r="AR924" s="95"/>
      <c r="AS924" s="95"/>
      <c r="AT924" s="95"/>
      <c r="AU924" s="95"/>
      <c r="AV924" s="95"/>
      <c r="AW924" s="95"/>
      <c r="AX924" s="95"/>
      <c r="AY924" s="95"/>
      <c r="AZ924" s="95"/>
      <c r="BA924" s="95"/>
      <c r="BB924" s="95"/>
      <c r="BC924" s="95"/>
      <c r="BD924" s="95"/>
      <c r="BE924" s="95"/>
      <c r="BF924" s="95"/>
      <c r="BG924" s="95"/>
      <c r="BH924" s="95"/>
      <c r="BI924" s="95"/>
      <c r="BJ924" s="95"/>
      <c r="BK924" s="95"/>
      <c r="BL924" s="95"/>
      <c r="BM924" s="95"/>
      <c r="BN924" s="95"/>
      <c r="BO924" s="95"/>
      <c r="BP924" s="95"/>
      <c r="BQ924" s="95"/>
      <c r="BR924" s="95"/>
      <c r="BS924" s="95"/>
      <c r="BT924" s="95"/>
      <c r="BU924" s="95"/>
      <c r="BV924" s="95"/>
      <c r="BW924" s="95"/>
      <c r="BX924" s="95"/>
      <c r="BY924" s="95"/>
      <c r="BZ924" s="95"/>
      <c r="CA924" s="95"/>
      <c r="CB924" s="95"/>
      <c r="CC924" s="95"/>
      <c r="CD924" s="95"/>
      <c r="CE924" s="95"/>
      <c r="CF924" s="95"/>
      <c r="CG924" s="95"/>
      <c r="CH924" s="95"/>
      <c r="CI924" s="95"/>
      <c r="CJ924" s="95"/>
      <c r="CK924" s="95"/>
      <c r="CL924" s="95"/>
      <c r="CM924" s="95"/>
      <c r="CN924" s="95"/>
      <c r="CO924" s="95"/>
      <c r="CP924" s="95"/>
      <c r="CQ924" s="95"/>
      <c r="CR924" s="95"/>
      <c r="CS924" s="95"/>
      <c r="CT924" s="95"/>
      <c r="CU924" s="95"/>
      <c r="CV924" s="95"/>
      <c r="CW924" s="95"/>
      <c r="CX924" s="95"/>
      <c r="CY924" s="95"/>
      <c r="CZ924" s="95"/>
      <c r="DA924" s="95"/>
      <c r="DB924" s="95"/>
      <c r="DC924" s="95"/>
      <c r="DD924" s="95"/>
      <c r="DE924" s="95"/>
      <c r="DF924" s="95"/>
      <c r="DG924" s="95"/>
      <c r="DH924" s="95"/>
      <c r="DI924" s="95"/>
      <c r="DJ924" s="95"/>
      <c r="DK924" s="95"/>
      <c r="DL924" s="95"/>
      <c r="DM924" s="95"/>
      <c r="DN924" s="95"/>
      <c r="DO924" s="95"/>
      <c r="DP924" s="95"/>
      <c r="DQ924" s="95"/>
      <c r="DR924" s="95"/>
      <c r="DS924" s="95"/>
      <c r="DT924" s="95"/>
      <c r="DU924" s="95"/>
      <c r="DV924" s="95"/>
      <c r="DW924" s="95"/>
      <c r="DX924" s="95"/>
      <c r="DY924" s="95"/>
      <c r="DZ924" s="95"/>
      <c r="EA924" s="95"/>
      <c r="EB924" s="95"/>
      <c r="EC924" s="95"/>
      <c r="ED924" s="95"/>
      <c r="EE924" s="95"/>
      <c r="EF924" s="95"/>
      <c r="EG924" s="95"/>
      <c r="EH924" s="95"/>
      <c r="EI924" s="95"/>
      <c r="EJ924" s="95"/>
      <c r="EK924" s="95"/>
      <c r="EL924" s="95"/>
      <c r="EM924" s="95"/>
      <c r="EN924" s="95"/>
      <c r="EO924" s="95"/>
      <c r="EP924" s="95"/>
      <c r="EQ924" s="95"/>
      <c r="ER924" s="95"/>
      <c r="ES924" s="95"/>
      <c r="ET924" s="95"/>
      <c r="EU924" s="95"/>
      <c r="EV924" s="95"/>
      <c r="EW924" s="95"/>
      <c r="EX924" s="95"/>
      <c r="EY924" s="95"/>
      <c r="EZ924" s="95"/>
      <c r="FA924" s="95"/>
      <c r="FB924" s="95"/>
      <c r="FC924" s="95"/>
      <c r="FD924" s="95"/>
      <c r="FE924" s="95"/>
      <c r="FF924" s="95"/>
      <c r="FG924" s="95"/>
      <c r="FH924" s="95"/>
      <c r="FI924" s="95"/>
      <c r="FJ924" s="95"/>
      <c r="FK924" s="95"/>
      <c r="FL924" s="95"/>
      <c r="FM924" s="95"/>
      <c r="FN924" s="95"/>
      <c r="FO924" s="95"/>
      <c r="FP924" s="95"/>
      <c r="FQ924" s="95"/>
      <c r="FR924" s="95"/>
      <c r="FS924" s="95"/>
      <c r="FT924" s="95"/>
      <c r="FU924" s="95"/>
      <c r="FV924" s="95"/>
      <c r="FW924" s="95"/>
      <c r="FX924" s="95"/>
      <c r="FY924" s="95"/>
      <c r="FZ924" s="95"/>
      <c r="GA924" s="95"/>
      <c r="GB924" s="95"/>
      <c r="GC924" s="95"/>
      <c r="GD924" s="95"/>
      <c r="GE924" s="95"/>
      <c r="GF924" s="95"/>
      <c r="GG924" s="95"/>
      <c r="GH924" s="95"/>
      <c r="GI924" s="95"/>
      <c r="GJ924" s="95"/>
      <c r="GK924" s="95"/>
      <c r="GL924" s="95"/>
      <c r="GM924" s="95"/>
      <c r="GN924" s="95"/>
      <c r="GO924" s="95"/>
      <c r="GP924" s="95"/>
      <c r="GQ924" s="95"/>
      <c r="GR924" s="95"/>
      <c r="GS924" s="95"/>
      <c r="GT924" s="95"/>
      <c r="GU924" s="95"/>
      <c r="GV924" s="95"/>
      <c r="GW924" s="95"/>
      <c r="GX924" s="95"/>
      <c r="GY924" s="95"/>
      <c r="GZ924" s="95"/>
      <c r="HA924" s="95"/>
      <c r="HB924" s="95"/>
      <c r="HC924" s="95"/>
      <c r="HD924" s="95"/>
      <c r="HE924" s="95"/>
      <c r="HF924" s="95"/>
    </row>
    <row r="925" spans="1:214" s="181" customFormat="1" ht="13.5" thickBot="1" x14ac:dyDescent="0.25">
      <c r="A925" s="98"/>
      <c r="B925" s="145"/>
      <c r="C925" s="105"/>
      <c r="D925" s="104"/>
      <c r="E925" s="231" t="s">
        <v>539</v>
      </c>
      <c r="F925" s="231" t="s">
        <v>539</v>
      </c>
      <c r="G925" s="231" t="s">
        <v>539</v>
      </c>
      <c r="H925" s="232"/>
      <c r="J925" s="231" t="s">
        <v>539</v>
      </c>
      <c r="K925" s="231" t="s">
        <v>539</v>
      </c>
      <c r="L925" s="231" t="s">
        <v>539</v>
      </c>
      <c r="M925" s="231" t="s">
        <v>539</v>
      </c>
      <c r="N925" s="231" t="s">
        <v>539</v>
      </c>
      <c r="O925" s="231" t="s">
        <v>539</v>
      </c>
      <c r="P925" s="231" t="s">
        <v>539</v>
      </c>
      <c r="Q925" s="231" t="s">
        <v>539</v>
      </c>
      <c r="S925" s="95"/>
      <c r="T925" s="95"/>
      <c r="U925" s="95"/>
      <c r="V925" s="95"/>
      <c r="W925" s="95"/>
      <c r="X925" s="95"/>
      <c r="Y925" s="95"/>
      <c r="Z925" s="95"/>
      <c r="AA925" s="95"/>
      <c r="AB925" s="95"/>
      <c r="AC925" s="95"/>
      <c r="AD925" s="95"/>
      <c r="AE925" s="95"/>
      <c r="AF925" s="95"/>
      <c r="AG925" s="95"/>
      <c r="AH925" s="95"/>
      <c r="AI925" s="95"/>
      <c r="AJ925" s="95"/>
      <c r="AK925" s="95"/>
      <c r="AL925" s="95"/>
      <c r="AM925" s="95"/>
      <c r="AN925" s="95"/>
      <c r="AO925" s="95"/>
      <c r="AP925" s="95"/>
      <c r="AQ925" s="95"/>
      <c r="AR925" s="95"/>
      <c r="AS925" s="95"/>
      <c r="AT925" s="95"/>
      <c r="AU925" s="95"/>
      <c r="AV925" s="95"/>
      <c r="AW925" s="95"/>
      <c r="AX925" s="95"/>
      <c r="AY925" s="95"/>
      <c r="AZ925" s="95"/>
      <c r="BA925" s="95"/>
      <c r="BB925" s="95"/>
      <c r="BC925" s="95"/>
      <c r="BD925" s="95"/>
      <c r="BE925" s="95"/>
      <c r="BF925" s="95"/>
      <c r="BG925" s="95"/>
      <c r="BH925" s="95"/>
      <c r="BI925" s="95"/>
      <c r="BJ925" s="95"/>
      <c r="BK925" s="95"/>
      <c r="BL925" s="95"/>
      <c r="BM925" s="95"/>
      <c r="BN925" s="95"/>
      <c r="BO925" s="95"/>
      <c r="BP925" s="95"/>
      <c r="BQ925" s="95"/>
      <c r="BR925" s="95"/>
      <c r="BS925" s="95"/>
      <c r="BT925" s="95"/>
      <c r="BU925" s="95"/>
      <c r="BV925" s="95"/>
      <c r="BW925" s="95"/>
      <c r="BX925" s="95"/>
      <c r="BY925" s="95"/>
      <c r="BZ925" s="95"/>
      <c r="CA925" s="95"/>
      <c r="CB925" s="95"/>
      <c r="CC925" s="95"/>
      <c r="CD925" s="95"/>
      <c r="CE925" s="95"/>
      <c r="CF925" s="95"/>
      <c r="CG925" s="95"/>
      <c r="CH925" s="95"/>
      <c r="CI925" s="95"/>
      <c r="CJ925" s="95"/>
      <c r="CK925" s="95"/>
      <c r="CL925" s="95"/>
      <c r="CM925" s="95"/>
      <c r="CN925" s="95"/>
      <c r="CO925" s="95"/>
      <c r="CP925" s="95"/>
      <c r="CQ925" s="95"/>
      <c r="CR925" s="95"/>
      <c r="CS925" s="95"/>
      <c r="CT925" s="95"/>
      <c r="CU925" s="95"/>
      <c r="CV925" s="95"/>
      <c r="CW925" s="95"/>
      <c r="CX925" s="95"/>
      <c r="CY925" s="95"/>
      <c r="CZ925" s="95"/>
      <c r="DA925" s="95"/>
      <c r="DB925" s="95"/>
      <c r="DC925" s="95"/>
      <c r="DD925" s="95"/>
      <c r="DE925" s="95"/>
      <c r="DF925" s="95"/>
      <c r="DG925" s="95"/>
      <c r="DH925" s="95"/>
      <c r="DI925" s="95"/>
      <c r="DJ925" s="95"/>
      <c r="DK925" s="95"/>
      <c r="DL925" s="95"/>
      <c r="DM925" s="95"/>
      <c r="DN925" s="95"/>
      <c r="DO925" s="95"/>
      <c r="DP925" s="95"/>
      <c r="DQ925" s="95"/>
      <c r="DR925" s="95"/>
      <c r="DS925" s="95"/>
      <c r="DT925" s="95"/>
      <c r="DU925" s="95"/>
      <c r="DV925" s="95"/>
      <c r="DW925" s="95"/>
      <c r="DX925" s="95"/>
      <c r="DY925" s="95"/>
      <c r="DZ925" s="95"/>
      <c r="EA925" s="95"/>
      <c r="EB925" s="95"/>
      <c r="EC925" s="95"/>
      <c r="ED925" s="95"/>
      <c r="EE925" s="95"/>
      <c r="EF925" s="95"/>
      <c r="EG925" s="95"/>
      <c r="EH925" s="95"/>
      <c r="EI925" s="95"/>
      <c r="EJ925" s="95"/>
      <c r="EK925" s="95"/>
      <c r="EL925" s="95"/>
      <c r="EM925" s="95"/>
      <c r="EN925" s="95"/>
      <c r="EO925" s="95"/>
      <c r="EP925" s="95"/>
      <c r="EQ925" s="95"/>
      <c r="ER925" s="95"/>
      <c r="ES925" s="95"/>
      <c r="ET925" s="95"/>
      <c r="EU925" s="95"/>
      <c r="EV925" s="95"/>
      <c r="EW925" s="95"/>
      <c r="EX925" s="95"/>
      <c r="EY925" s="95"/>
      <c r="EZ925" s="95"/>
      <c r="FA925" s="95"/>
      <c r="FB925" s="95"/>
      <c r="FC925" s="95"/>
      <c r="FD925" s="95"/>
      <c r="FE925" s="95"/>
      <c r="FF925" s="95"/>
      <c r="FG925" s="95"/>
      <c r="FH925" s="95"/>
      <c r="FI925" s="95"/>
      <c r="FJ925" s="95"/>
      <c r="FK925" s="95"/>
      <c r="FL925" s="95"/>
      <c r="FM925" s="95"/>
      <c r="FN925" s="95"/>
      <c r="FO925" s="95"/>
      <c r="FP925" s="95"/>
      <c r="FQ925" s="95"/>
      <c r="FR925" s="95"/>
      <c r="FS925" s="95"/>
      <c r="FT925" s="95"/>
      <c r="FU925" s="95"/>
      <c r="FV925" s="95"/>
      <c r="FW925" s="95"/>
      <c r="FX925" s="95"/>
      <c r="FY925" s="95"/>
      <c r="FZ925" s="95"/>
      <c r="GA925" s="95"/>
      <c r="GB925" s="95"/>
      <c r="GC925" s="95"/>
      <c r="GD925" s="95"/>
      <c r="GE925" s="95"/>
      <c r="GF925" s="95"/>
      <c r="GG925" s="95"/>
      <c r="GH925" s="95"/>
      <c r="GI925" s="95"/>
      <c r="GJ925" s="95"/>
      <c r="GK925" s="95"/>
      <c r="GL925" s="95"/>
      <c r="GM925" s="95"/>
      <c r="GN925" s="95"/>
      <c r="GO925" s="95"/>
      <c r="GP925" s="95"/>
      <c r="GQ925" s="95"/>
      <c r="GR925" s="95"/>
      <c r="GS925" s="95"/>
      <c r="GT925" s="95"/>
      <c r="GU925" s="95"/>
      <c r="GV925" s="95"/>
      <c r="GW925" s="95"/>
      <c r="GX925" s="95"/>
      <c r="GY925" s="95"/>
      <c r="GZ925" s="95"/>
      <c r="HA925" s="95"/>
      <c r="HB925" s="95"/>
      <c r="HC925" s="95"/>
      <c r="HD925" s="95"/>
      <c r="HE925" s="95"/>
      <c r="HF925" s="95"/>
    </row>
    <row r="926" spans="1:214" s="181" customFormat="1" ht="13.5" thickBot="1" x14ac:dyDescent="0.25">
      <c r="A926" s="98"/>
      <c r="B926" s="537"/>
      <c r="C926" s="106"/>
      <c r="D926" s="105"/>
      <c r="E926" s="231"/>
      <c r="F926" s="231"/>
      <c r="G926" s="233"/>
      <c r="H926" s="232"/>
      <c r="I926" s="644" t="s">
        <v>512</v>
      </c>
      <c r="J926" s="645"/>
      <c r="K926" s="645"/>
      <c r="L926" s="645"/>
      <c r="M926" s="645"/>
      <c r="N926" s="645"/>
      <c r="O926" s="645"/>
      <c r="P926" s="645"/>
      <c r="Q926" s="646"/>
      <c r="S926" s="95"/>
      <c r="T926" s="95"/>
      <c r="U926" s="95"/>
      <c r="V926" s="95"/>
      <c r="W926" s="95"/>
      <c r="X926" s="95"/>
      <c r="Y926" s="95"/>
      <c r="Z926" s="95"/>
      <c r="AA926" s="95"/>
      <c r="AB926" s="95"/>
      <c r="AC926" s="95"/>
      <c r="AD926" s="95"/>
      <c r="AE926" s="95"/>
      <c r="AF926" s="95"/>
      <c r="AG926" s="95"/>
      <c r="AH926" s="95"/>
      <c r="AI926" s="95"/>
      <c r="AJ926" s="95"/>
      <c r="AK926" s="95"/>
      <c r="AL926" s="95"/>
      <c r="AM926" s="95"/>
      <c r="AN926" s="95"/>
      <c r="AO926" s="95"/>
      <c r="AP926" s="95"/>
      <c r="AQ926" s="95"/>
      <c r="AR926" s="95"/>
      <c r="AS926" s="95"/>
      <c r="AT926" s="95"/>
      <c r="AU926" s="95"/>
      <c r="AV926" s="95"/>
      <c r="AW926" s="95"/>
      <c r="AX926" s="95"/>
      <c r="AY926" s="95"/>
      <c r="AZ926" s="95"/>
      <c r="BA926" s="95"/>
      <c r="BB926" s="95"/>
      <c r="BC926" s="95"/>
      <c r="BD926" s="95"/>
      <c r="BE926" s="95"/>
      <c r="BF926" s="95"/>
      <c r="BG926" s="95"/>
      <c r="BH926" s="95"/>
      <c r="BI926" s="95"/>
      <c r="BJ926" s="95"/>
      <c r="BK926" s="95"/>
      <c r="BL926" s="95"/>
      <c r="BM926" s="95"/>
      <c r="BN926" s="95"/>
      <c r="BO926" s="95"/>
      <c r="BP926" s="95"/>
      <c r="BQ926" s="95"/>
      <c r="BR926" s="95"/>
      <c r="BS926" s="95"/>
      <c r="BT926" s="95"/>
      <c r="BU926" s="95"/>
      <c r="BV926" s="95"/>
      <c r="BW926" s="95"/>
      <c r="BX926" s="95"/>
      <c r="BY926" s="95"/>
      <c r="BZ926" s="95"/>
      <c r="CA926" s="95"/>
      <c r="CB926" s="95"/>
      <c r="CC926" s="95"/>
      <c r="CD926" s="95"/>
      <c r="CE926" s="95"/>
      <c r="CF926" s="95"/>
      <c r="CG926" s="95"/>
      <c r="CH926" s="95"/>
      <c r="CI926" s="95"/>
      <c r="CJ926" s="95"/>
      <c r="CK926" s="95"/>
      <c r="CL926" s="95"/>
      <c r="CM926" s="95"/>
      <c r="CN926" s="95"/>
      <c r="CO926" s="95"/>
      <c r="CP926" s="95"/>
      <c r="CQ926" s="95"/>
      <c r="CR926" s="95"/>
      <c r="CS926" s="95"/>
      <c r="CT926" s="95"/>
      <c r="CU926" s="95"/>
      <c r="CV926" s="95"/>
      <c r="CW926" s="95"/>
      <c r="CX926" s="95"/>
      <c r="CY926" s="95"/>
      <c r="CZ926" s="95"/>
      <c r="DA926" s="95"/>
      <c r="DB926" s="95"/>
      <c r="DC926" s="95"/>
      <c r="DD926" s="95"/>
      <c r="DE926" s="95"/>
      <c r="DF926" s="95"/>
      <c r="DG926" s="95"/>
      <c r="DH926" s="95"/>
      <c r="DI926" s="95"/>
      <c r="DJ926" s="95"/>
      <c r="DK926" s="95"/>
      <c r="DL926" s="95"/>
      <c r="DM926" s="95"/>
      <c r="DN926" s="95"/>
      <c r="DO926" s="95"/>
      <c r="DP926" s="95"/>
      <c r="DQ926" s="95"/>
      <c r="DR926" s="95"/>
      <c r="DS926" s="95"/>
      <c r="DT926" s="95"/>
      <c r="DU926" s="95"/>
      <c r="DV926" s="95"/>
      <c r="DW926" s="95"/>
      <c r="DX926" s="95"/>
      <c r="DY926" s="95"/>
      <c r="DZ926" s="95"/>
      <c r="EA926" s="95"/>
      <c r="EB926" s="95"/>
      <c r="EC926" s="95"/>
      <c r="ED926" s="95"/>
      <c r="EE926" s="95"/>
      <c r="EF926" s="95"/>
      <c r="EG926" s="95"/>
      <c r="EH926" s="95"/>
      <c r="EI926" s="95"/>
      <c r="EJ926" s="95"/>
      <c r="EK926" s="95"/>
      <c r="EL926" s="95"/>
      <c r="EM926" s="95"/>
      <c r="EN926" s="95"/>
      <c r="EO926" s="95"/>
      <c r="EP926" s="95"/>
      <c r="EQ926" s="95"/>
      <c r="ER926" s="95"/>
      <c r="ES926" s="95"/>
      <c r="ET926" s="95"/>
      <c r="EU926" s="95"/>
      <c r="EV926" s="95"/>
      <c r="EW926" s="95"/>
      <c r="EX926" s="95"/>
      <c r="EY926" s="95"/>
      <c r="EZ926" s="95"/>
      <c r="FA926" s="95"/>
      <c r="FB926" s="95"/>
      <c r="FC926" s="95"/>
      <c r="FD926" s="95"/>
      <c r="FE926" s="95"/>
      <c r="FF926" s="95"/>
      <c r="FG926" s="95"/>
      <c r="FH926" s="95"/>
      <c r="FI926" s="95"/>
      <c r="FJ926" s="95"/>
      <c r="FK926" s="95"/>
      <c r="FL926" s="95"/>
      <c r="FM926" s="95"/>
      <c r="FN926" s="95"/>
      <c r="FO926" s="95"/>
      <c r="FP926" s="95"/>
      <c r="FQ926" s="95"/>
      <c r="FR926" s="95"/>
      <c r="FS926" s="95"/>
      <c r="FT926" s="95"/>
      <c r="FU926" s="95"/>
      <c r="FV926" s="95"/>
      <c r="FW926" s="95"/>
      <c r="FX926" s="95"/>
      <c r="FY926" s="95"/>
      <c r="FZ926" s="95"/>
      <c r="GA926" s="95"/>
      <c r="GB926" s="95"/>
      <c r="GC926" s="95"/>
      <c r="GD926" s="95"/>
      <c r="GE926" s="95"/>
      <c r="GF926" s="95"/>
      <c r="GG926" s="95"/>
      <c r="GH926" s="95"/>
      <c r="GI926" s="95"/>
      <c r="GJ926" s="95"/>
      <c r="GK926" s="95"/>
      <c r="GL926" s="95"/>
      <c r="GM926" s="95"/>
      <c r="GN926" s="95"/>
      <c r="GO926" s="95"/>
      <c r="GP926" s="95"/>
      <c r="GQ926" s="95"/>
      <c r="GR926" s="95"/>
      <c r="GS926" s="95"/>
      <c r="GT926" s="95"/>
      <c r="GU926" s="95"/>
      <c r="GV926" s="95"/>
      <c r="GW926" s="95"/>
      <c r="GX926" s="95"/>
      <c r="GY926" s="95"/>
      <c r="GZ926" s="95"/>
      <c r="HA926" s="95"/>
      <c r="HB926" s="95"/>
      <c r="HC926" s="95"/>
      <c r="HD926" s="95"/>
      <c r="HE926" s="95"/>
      <c r="HF926" s="95"/>
    </row>
    <row r="927" spans="1:214" s="181" customFormat="1" x14ac:dyDescent="0.2">
      <c r="A927" s="98"/>
      <c r="B927" s="235"/>
      <c r="C927" s="235"/>
      <c r="D927" s="235"/>
      <c r="E927" s="236"/>
      <c r="F927" s="236" t="s">
        <v>513</v>
      </c>
      <c r="G927" s="237" t="s">
        <v>514</v>
      </c>
      <c r="H927" s="603"/>
      <c r="I927" s="239"/>
      <c r="J927" s="235"/>
      <c r="K927" s="240"/>
      <c r="L927" s="240"/>
      <c r="M927" s="240"/>
      <c r="N927" s="235"/>
      <c r="O927" s="240"/>
      <c r="P927" s="240"/>
      <c r="Q927" s="241"/>
      <c r="S927" s="95"/>
      <c r="T927" s="95"/>
      <c r="U927" s="95"/>
      <c r="V927" s="95"/>
      <c r="W927" s="95"/>
      <c r="X927" s="95"/>
      <c r="Y927" s="95"/>
      <c r="Z927" s="95"/>
      <c r="AA927" s="95"/>
      <c r="AB927" s="95"/>
      <c r="AC927" s="95"/>
      <c r="AD927" s="95"/>
      <c r="AE927" s="95"/>
      <c r="AF927" s="95"/>
      <c r="AG927" s="95"/>
      <c r="AH927" s="95"/>
      <c r="AI927" s="95"/>
      <c r="AJ927" s="95"/>
      <c r="AK927" s="95"/>
      <c r="AL927" s="95"/>
      <c r="AM927" s="95"/>
      <c r="AN927" s="95"/>
      <c r="AO927" s="95"/>
      <c r="AP927" s="95"/>
      <c r="AQ927" s="95"/>
      <c r="AR927" s="95"/>
      <c r="AS927" s="95"/>
      <c r="AT927" s="95"/>
      <c r="AU927" s="95"/>
      <c r="AV927" s="95"/>
      <c r="AW927" s="95"/>
      <c r="AX927" s="95"/>
      <c r="AY927" s="95"/>
      <c r="AZ927" s="95"/>
      <c r="BA927" s="95"/>
      <c r="BB927" s="95"/>
      <c r="BC927" s="95"/>
      <c r="BD927" s="95"/>
      <c r="BE927" s="95"/>
      <c r="BF927" s="95"/>
      <c r="BG927" s="95"/>
      <c r="BH927" s="95"/>
      <c r="BI927" s="95"/>
      <c r="BJ927" s="95"/>
      <c r="BK927" s="95"/>
      <c r="BL927" s="95"/>
      <c r="BM927" s="95"/>
      <c r="BN927" s="95"/>
      <c r="BO927" s="95"/>
      <c r="BP927" s="95"/>
      <c r="BQ927" s="95"/>
      <c r="BR927" s="95"/>
      <c r="BS927" s="95"/>
      <c r="BT927" s="95"/>
      <c r="BU927" s="95"/>
      <c r="BV927" s="95"/>
      <c r="BW927" s="95"/>
      <c r="BX927" s="95"/>
      <c r="BY927" s="95"/>
      <c r="BZ927" s="95"/>
      <c r="CA927" s="95"/>
      <c r="CB927" s="95"/>
      <c r="CC927" s="95"/>
      <c r="CD927" s="95"/>
      <c r="CE927" s="95"/>
      <c r="CF927" s="95"/>
      <c r="CG927" s="95"/>
      <c r="CH927" s="95"/>
      <c r="CI927" s="95"/>
      <c r="CJ927" s="95"/>
      <c r="CK927" s="95"/>
      <c r="CL927" s="95"/>
      <c r="CM927" s="95"/>
      <c r="CN927" s="95"/>
      <c r="CO927" s="95"/>
      <c r="CP927" s="95"/>
      <c r="CQ927" s="95"/>
      <c r="CR927" s="95"/>
      <c r="CS927" s="95"/>
      <c r="CT927" s="95"/>
      <c r="CU927" s="95"/>
      <c r="CV927" s="95"/>
      <c r="CW927" s="95"/>
      <c r="CX927" s="95"/>
      <c r="CY927" s="95"/>
      <c r="CZ927" s="95"/>
      <c r="DA927" s="95"/>
      <c r="DB927" s="95"/>
      <c r="DC927" s="95"/>
      <c r="DD927" s="95"/>
      <c r="DE927" s="95"/>
      <c r="DF927" s="95"/>
      <c r="DG927" s="95"/>
      <c r="DH927" s="95"/>
      <c r="DI927" s="95"/>
      <c r="DJ927" s="95"/>
      <c r="DK927" s="95"/>
      <c r="DL927" s="95"/>
      <c r="DM927" s="95"/>
      <c r="DN927" s="95"/>
      <c r="DO927" s="95"/>
      <c r="DP927" s="95"/>
      <c r="DQ927" s="95"/>
      <c r="DR927" s="95"/>
      <c r="DS927" s="95"/>
      <c r="DT927" s="95"/>
      <c r="DU927" s="95"/>
      <c r="DV927" s="95"/>
      <c r="DW927" s="95"/>
      <c r="DX927" s="95"/>
      <c r="DY927" s="95"/>
      <c r="DZ927" s="95"/>
      <c r="EA927" s="95"/>
      <c r="EB927" s="95"/>
      <c r="EC927" s="95"/>
      <c r="ED927" s="95"/>
      <c r="EE927" s="95"/>
      <c r="EF927" s="95"/>
      <c r="EG927" s="95"/>
      <c r="EH927" s="95"/>
      <c r="EI927" s="95"/>
      <c r="EJ927" s="95"/>
      <c r="EK927" s="95"/>
      <c r="EL927" s="95"/>
      <c r="EM927" s="95"/>
      <c r="EN927" s="95"/>
      <c r="EO927" s="95"/>
      <c r="EP927" s="95"/>
      <c r="EQ927" s="95"/>
      <c r="ER927" s="95"/>
      <c r="ES927" s="95"/>
      <c r="ET927" s="95"/>
      <c r="EU927" s="95"/>
      <c r="EV927" s="95"/>
      <c r="EW927" s="95"/>
      <c r="EX927" s="95"/>
      <c r="EY927" s="95"/>
      <c r="EZ927" s="95"/>
      <c r="FA927" s="95"/>
      <c r="FB927" s="95"/>
      <c r="FC927" s="95"/>
      <c r="FD927" s="95"/>
      <c r="FE927" s="95"/>
      <c r="FF927" s="95"/>
      <c r="FG927" s="95"/>
      <c r="FH927" s="95"/>
      <c r="FI927" s="95"/>
      <c r="FJ927" s="95"/>
      <c r="FK927" s="95"/>
      <c r="FL927" s="95"/>
      <c r="FM927" s="95"/>
      <c r="FN927" s="95"/>
      <c r="FO927" s="95"/>
      <c r="FP927" s="95"/>
      <c r="FQ927" s="95"/>
      <c r="FR927" s="95"/>
      <c r="FS927" s="95"/>
      <c r="FT927" s="95"/>
      <c r="FU927" s="95"/>
      <c r="FV927" s="95"/>
      <c r="FW927" s="95"/>
      <c r="FX927" s="95"/>
      <c r="FY927" s="95"/>
      <c r="FZ927" s="95"/>
      <c r="GA927" s="95"/>
      <c r="GB927" s="95"/>
      <c r="GC927" s="95"/>
      <c r="GD927" s="95"/>
      <c r="GE927" s="95"/>
      <c r="GF927" s="95"/>
      <c r="GG927" s="95"/>
      <c r="GH927" s="95"/>
      <c r="GI927" s="95"/>
      <c r="GJ927" s="95"/>
      <c r="GK927" s="95"/>
      <c r="GL927" s="95"/>
      <c r="GM927" s="95"/>
      <c r="GN927" s="95"/>
      <c r="GO927" s="95"/>
      <c r="GP927" s="95"/>
      <c r="GQ927" s="95"/>
      <c r="GR927" s="95"/>
      <c r="GS927" s="95"/>
      <c r="GT927" s="95"/>
      <c r="GU927" s="95"/>
      <c r="GV927" s="95"/>
      <c r="GW927" s="95"/>
      <c r="GX927" s="95"/>
      <c r="GY927" s="95"/>
      <c r="GZ927" s="95"/>
      <c r="HA927" s="95"/>
      <c r="HB927" s="95"/>
      <c r="HC927" s="95"/>
      <c r="HD927" s="95"/>
      <c r="HE927" s="95"/>
      <c r="HF927" s="95"/>
    </row>
    <row r="928" spans="1:214" s="181" customFormat="1" ht="11.25" x14ac:dyDescent="0.2">
      <c r="A928" s="98"/>
      <c r="B928" s="245" t="s">
        <v>517</v>
      </c>
      <c r="C928" s="245" t="s">
        <v>5</v>
      </c>
      <c r="D928" s="245" t="s">
        <v>6</v>
      </c>
      <c r="E928" s="246" t="s">
        <v>727</v>
      </c>
      <c r="F928" s="246" t="s">
        <v>515</v>
      </c>
      <c r="G928" s="247" t="s">
        <v>516</v>
      </c>
      <c r="H928" s="248" t="s">
        <v>517</v>
      </c>
      <c r="I928" s="249" t="s">
        <v>518</v>
      </c>
      <c r="J928" s="245" t="s">
        <v>7</v>
      </c>
      <c r="K928" s="245" t="s">
        <v>8</v>
      </c>
      <c r="L928" s="245" t="s">
        <v>8</v>
      </c>
      <c r="M928" s="245" t="s">
        <v>9</v>
      </c>
      <c r="N928" s="245" t="s">
        <v>10</v>
      </c>
      <c r="O928" s="245" t="s">
        <v>57</v>
      </c>
      <c r="P928" s="245" t="s">
        <v>57</v>
      </c>
      <c r="Q928" s="250" t="s">
        <v>519</v>
      </c>
      <c r="S928" s="95"/>
      <c r="T928" s="95"/>
      <c r="U928" s="95"/>
      <c r="V928" s="95"/>
      <c r="W928" s="95"/>
      <c r="X928" s="95"/>
      <c r="Y928" s="95"/>
      <c r="Z928" s="95"/>
      <c r="AA928" s="95"/>
      <c r="AB928" s="95"/>
      <c r="AC928" s="95"/>
      <c r="AD928" s="95"/>
      <c r="AE928" s="95"/>
      <c r="AF928" s="95"/>
      <c r="AG928" s="95"/>
      <c r="AH928" s="95"/>
      <c r="AI928" s="95"/>
      <c r="AJ928" s="95"/>
      <c r="AK928" s="95"/>
      <c r="AL928" s="95"/>
      <c r="AM928" s="95"/>
      <c r="AN928" s="95"/>
      <c r="AO928" s="95"/>
      <c r="AP928" s="95"/>
      <c r="AQ928" s="95"/>
      <c r="AR928" s="95"/>
      <c r="AS928" s="95"/>
      <c r="AT928" s="95"/>
      <c r="AU928" s="95"/>
      <c r="AV928" s="95"/>
      <c r="AW928" s="95"/>
      <c r="AX928" s="95"/>
      <c r="AY928" s="95"/>
      <c r="AZ928" s="95"/>
      <c r="BA928" s="95"/>
      <c r="BB928" s="95"/>
      <c r="BC928" s="95"/>
      <c r="BD928" s="95"/>
      <c r="BE928" s="95"/>
      <c r="BF928" s="95"/>
      <c r="BG928" s="95"/>
      <c r="BH928" s="95"/>
      <c r="BI928" s="95"/>
      <c r="BJ928" s="95"/>
      <c r="BK928" s="95"/>
      <c r="BL928" s="95"/>
      <c r="BM928" s="95"/>
      <c r="BN928" s="95"/>
      <c r="BO928" s="95"/>
      <c r="BP928" s="95"/>
      <c r="BQ928" s="95"/>
      <c r="BR928" s="95"/>
      <c r="BS928" s="95"/>
      <c r="BT928" s="95"/>
      <c r="BU928" s="95"/>
      <c r="BV928" s="95"/>
      <c r="BW928" s="95"/>
      <c r="BX928" s="95"/>
      <c r="BY928" s="95"/>
      <c r="BZ928" s="95"/>
      <c r="CA928" s="95"/>
      <c r="CB928" s="95"/>
      <c r="CC928" s="95"/>
      <c r="CD928" s="95"/>
      <c r="CE928" s="95"/>
      <c r="CF928" s="95"/>
      <c r="CG928" s="95"/>
      <c r="CH928" s="95"/>
      <c r="CI928" s="95"/>
      <c r="CJ928" s="95"/>
      <c r="CK928" s="95"/>
      <c r="CL928" s="95"/>
      <c r="CM928" s="95"/>
      <c r="CN928" s="95"/>
      <c r="CO928" s="95"/>
      <c r="CP928" s="95"/>
      <c r="CQ928" s="95"/>
      <c r="CR928" s="95"/>
      <c r="CS928" s="95"/>
      <c r="CT928" s="95"/>
      <c r="CU928" s="95"/>
      <c r="CV928" s="95"/>
      <c r="CW928" s="95"/>
      <c r="CX928" s="95"/>
      <c r="CY928" s="95"/>
      <c r="CZ928" s="95"/>
      <c r="DA928" s="95"/>
      <c r="DB928" s="95"/>
      <c r="DC928" s="95"/>
      <c r="DD928" s="95"/>
      <c r="DE928" s="95"/>
      <c r="DF928" s="95"/>
      <c r="DG928" s="95"/>
      <c r="DH928" s="95"/>
      <c r="DI928" s="95"/>
      <c r="DJ928" s="95"/>
      <c r="DK928" s="95"/>
      <c r="DL928" s="95"/>
      <c r="DM928" s="95"/>
      <c r="DN928" s="95"/>
      <c r="DO928" s="95"/>
      <c r="DP928" s="95"/>
      <c r="DQ928" s="95"/>
      <c r="DR928" s="95"/>
      <c r="DS928" s="95"/>
      <c r="DT928" s="95"/>
      <c r="DU928" s="95"/>
      <c r="DV928" s="95"/>
      <c r="DW928" s="95"/>
      <c r="DX928" s="95"/>
      <c r="DY928" s="95"/>
      <c r="DZ928" s="95"/>
      <c r="EA928" s="95"/>
      <c r="EB928" s="95"/>
      <c r="EC928" s="95"/>
      <c r="ED928" s="95"/>
      <c r="EE928" s="95"/>
      <c r="EF928" s="95"/>
      <c r="EG928" s="95"/>
      <c r="EH928" s="95"/>
      <c r="EI928" s="95"/>
      <c r="EJ928" s="95"/>
      <c r="EK928" s="95"/>
      <c r="EL928" s="95"/>
      <c r="EM928" s="95"/>
      <c r="EN928" s="95"/>
      <c r="EO928" s="95"/>
      <c r="EP928" s="95"/>
      <c r="EQ928" s="95"/>
      <c r="ER928" s="95"/>
      <c r="ES928" s="95"/>
      <c r="ET928" s="95"/>
      <c r="EU928" s="95"/>
      <c r="EV928" s="95"/>
      <c r="EW928" s="95"/>
      <c r="EX928" s="95"/>
      <c r="EY928" s="95"/>
      <c r="EZ928" s="95"/>
      <c r="FA928" s="95"/>
      <c r="FB928" s="95"/>
      <c r="FC928" s="95"/>
      <c r="FD928" s="95"/>
      <c r="FE928" s="95"/>
      <c r="FF928" s="95"/>
      <c r="FG928" s="95"/>
      <c r="FH928" s="95"/>
      <c r="FI928" s="95"/>
      <c r="FJ928" s="95"/>
      <c r="FK928" s="95"/>
      <c r="FL928" s="95"/>
      <c r="FM928" s="95"/>
      <c r="FN928" s="95"/>
      <c r="FO928" s="95"/>
      <c r="FP928" s="95"/>
      <c r="FQ928" s="95"/>
      <c r="FR928" s="95"/>
      <c r="FS928" s="95"/>
      <c r="FT928" s="95"/>
      <c r="FU928" s="95"/>
      <c r="FV928" s="95"/>
      <c r="FW928" s="95"/>
      <c r="FX928" s="95"/>
      <c r="FY928" s="95"/>
      <c r="FZ928" s="95"/>
      <c r="GA928" s="95"/>
      <c r="GB928" s="95"/>
      <c r="GC928" s="95"/>
      <c r="GD928" s="95"/>
      <c r="GE928" s="95"/>
      <c r="GF928" s="95"/>
      <c r="GG928" s="95"/>
      <c r="GH928" s="95"/>
      <c r="GI928" s="95"/>
      <c r="GJ928" s="95"/>
      <c r="GK928" s="95"/>
      <c r="GL928" s="95"/>
      <c r="GM928" s="95"/>
      <c r="GN928" s="95"/>
      <c r="GO928" s="95"/>
      <c r="GP928" s="95"/>
      <c r="GQ928" s="95"/>
      <c r="GR928" s="95"/>
      <c r="GS928" s="95"/>
      <c r="GT928" s="95"/>
      <c r="GU928" s="95"/>
      <c r="GV928" s="95"/>
      <c r="GW928" s="95"/>
      <c r="GX928" s="95"/>
      <c r="GY928" s="95"/>
      <c r="GZ928" s="95"/>
      <c r="HA928" s="95"/>
      <c r="HB928" s="95"/>
      <c r="HC928" s="95"/>
      <c r="HD928" s="95"/>
      <c r="HE928" s="95"/>
      <c r="HF928" s="95"/>
    </row>
    <row r="929" spans="1:214" s="181" customFormat="1" ht="11.25" x14ac:dyDescent="0.2">
      <c r="A929" s="98"/>
      <c r="B929" s="245" t="s">
        <v>522</v>
      </c>
      <c r="C929" s="245"/>
      <c r="D929" s="245" t="s">
        <v>520</v>
      </c>
      <c r="E929" s="246" t="s">
        <v>490</v>
      </c>
      <c r="F929" s="246" t="s">
        <v>827</v>
      </c>
      <c r="G929" s="247" t="s">
        <v>490</v>
      </c>
      <c r="H929" s="248" t="s">
        <v>522</v>
      </c>
      <c r="I929" s="249" t="s">
        <v>523</v>
      </c>
      <c r="J929" s="245"/>
      <c r="K929" s="252" t="s">
        <v>524</v>
      </c>
      <c r="L929" s="252" t="s">
        <v>525</v>
      </c>
      <c r="M929" s="245"/>
      <c r="N929" s="245"/>
      <c r="O929" s="245" t="s">
        <v>59</v>
      </c>
      <c r="P929" s="245" t="s">
        <v>60</v>
      </c>
      <c r="Q929" s="250" t="s">
        <v>526</v>
      </c>
      <c r="S929" s="95"/>
      <c r="T929" s="95"/>
      <c r="U929" s="95"/>
      <c r="V929" s="95"/>
      <c r="W929" s="95"/>
      <c r="X929" s="95"/>
      <c r="Y929" s="95"/>
      <c r="Z929" s="95"/>
      <c r="AA929" s="95"/>
      <c r="AB929" s="95"/>
      <c r="AC929" s="95"/>
      <c r="AD929" s="95"/>
      <c r="AE929" s="95"/>
      <c r="AF929" s="95"/>
      <c r="AG929" s="95"/>
      <c r="AH929" s="95"/>
      <c r="AI929" s="95"/>
      <c r="AJ929" s="95"/>
      <c r="AK929" s="95"/>
      <c r="AL929" s="95"/>
      <c r="AM929" s="95"/>
      <c r="AN929" s="95"/>
      <c r="AO929" s="95"/>
      <c r="AP929" s="95"/>
      <c r="AQ929" s="95"/>
      <c r="AR929" s="95"/>
      <c r="AS929" s="95"/>
      <c r="AT929" s="95"/>
      <c r="AU929" s="95"/>
      <c r="AV929" s="95"/>
      <c r="AW929" s="95"/>
      <c r="AX929" s="95"/>
      <c r="AY929" s="95"/>
      <c r="AZ929" s="95"/>
      <c r="BA929" s="95"/>
      <c r="BB929" s="95"/>
      <c r="BC929" s="95"/>
      <c r="BD929" s="95"/>
      <c r="BE929" s="95"/>
      <c r="BF929" s="95"/>
      <c r="BG929" s="95"/>
      <c r="BH929" s="95"/>
      <c r="BI929" s="95"/>
      <c r="BJ929" s="95"/>
      <c r="BK929" s="95"/>
      <c r="BL929" s="95"/>
      <c r="BM929" s="95"/>
      <c r="BN929" s="95"/>
      <c r="BO929" s="95"/>
      <c r="BP929" s="95"/>
      <c r="BQ929" s="95"/>
      <c r="BR929" s="95"/>
      <c r="BS929" s="95"/>
      <c r="BT929" s="95"/>
      <c r="BU929" s="95"/>
      <c r="BV929" s="95"/>
      <c r="BW929" s="95"/>
      <c r="BX929" s="95"/>
      <c r="BY929" s="95"/>
      <c r="BZ929" s="95"/>
      <c r="CA929" s="95"/>
      <c r="CB929" s="95"/>
      <c r="CC929" s="95"/>
      <c r="CD929" s="95"/>
      <c r="CE929" s="95"/>
      <c r="CF929" s="95"/>
      <c r="CG929" s="95"/>
      <c r="CH929" s="95"/>
      <c r="CI929" s="95"/>
      <c r="CJ929" s="95"/>
      <c r="CK929" s="95"/>
      <c r="CL929" s="95"/>
      <c r="CM929" s="95"/>
      <c r="CN929" s="95"/>
      <c r="CO929" s="95"/>
      <c r="CP929" s="95"/>
      <c r="CQ929" s="95"/>
      <c r="CR929" s="95"/>
      <c r="CS929" s="95"/>
      <c r="CT929" s="95"/>
      <c r="CU929" s="95"/>
      <c r="CV929" s="95"/>
      <c r="CW929" s="95"/>
      <c r="CX929" s="95"/>
      <c r="CY929" s="95"/>
      <c r="CZ929" s="95"/>
      <c r="DA929" s="95"/>
      <c r="DB929" s="95"/>
      <c r="DC929" s="95"/>
      <c r="DD929" s="95"/>
      <c r="DE929" s="95"/>
      <c r="DF929" s="95"/>
      <c r="DG929" s="95"/>
      <c r="DH929" s="95"/>
      <c r="DI929" s="95"/>
      <c r="DJ929" s="95"/>
      <c r="DK929" s="95"/>
      <c r="DL929" s="95"/>
      <c r="DM929" s="95"/>
      <c r="DN929" s="95"/>
      <c r="DO929" s="95"/>
      <c r="DP929" s="95"/>
      <c r="DQ929" s="95"/>
      <c r="DR929" s="95"/>
      <c r="DS929" s="95"/>
      <c r="DT929" s="95"/>
      <c r="DU929" s="95"/>
      <c r="DV929" s="95"/>
      <c r="DW929" s="95"/>
      <c r="DX929" s="95"/>
      <c r="DY929" s="95"/>
      <c r="DZ929" s="95"/>
      <c r="EA929" s="95"/>
      <c r="EB929" s="95"/>
      <c r="EC929" s="95"/>
      <c r="ED929" s="95"/>
      <c r="EE929" s="95"/>
      <c r="EF929" s="95"/>
      <c r="EG929" s="95"/>
      <c r="EH929" s="95"/>
      <c r="EI929" s="95"/>
      <c r="EJ929" s="95"/>
      <c r="EK929" s="95"/>
      <c r="EL929" s="95"/>
      <c r="EM929" s="95"/>
      <c r="EN929" s="95"/>
      <c r="EO929" s="95"/>
      <c r="EP929" s="95"/>
      <c r="EQ929" s="95"/>
      <c r="ER929" s="95"/>
      <c r="ES929" s="95"/>
      <c r="ET929" s="95"/>
      <c r="EU929" s="95"/>
      <c r="EV929" s="95"/>
      <c r="EW929" s="95"/>
      <c r="EX929" s="95"/>
      <c r="EY929" s="95"/>
      <c r="EZ929" s="95"/>
      <c r="FA929" s="95"/>
      <c r="FB929" s="95"/>
      <c r="FC929" s="95"/>
      <c r="FD929" s="95"/>
      <c r="FE929" s="95"/>
      <c r="FF929" s="95"/>
      <c r="FG929" s="95"/>
      <c r="FH929" s="95"/>
      <c r="FI929" s="95"/>
      <c r="FJ929" s="95"/>
      <c r="FK929" s="95"/>
      <c r="FL929" s="95"/>
      <c r="FM929" s="95"/>
      <c r="FN929" s="95"/>
      <c r="FO929" s="95"/>
      <c r="FP929" s="95"/>
      <c r="FQ929" s="95"/>
      <c r="FR929" s="95"/>
      <c r="FS929" s="95"/>
      <c r="FT929" s="95"/>
      <c r="FU929" s="95"/>
      <c r="FV929" s="95"/>
      <c r="FW929" s="95"/>
      <c r="FX929" s="95"/>
      <c r="FY929" s="95"/>
      <c r="FZ929" s="95"/>
      <c r="GA929" s="95"/>
      <c r="GB929" s="95"/>
      <c r="GC929" s="95"/>
      <c r="GD929" s="95"/>
      <c r="GE929" s="95"/>
      <c r="GF929" s="95"/>
      <c r="GG929" s="95"/>
      <c r="GH929" s="95"/>
      <c r="GI929" s="95"/>
      <c r="GJ929" s="95"/>
      <c r="GK929" s="95"/>
      <c r="GL929" s="95"/>
      <c r="GM929" s="95"/>
      <c r="GN929" s="95"/>
      <c r="GO929" s="95"/>
      <c r="GP929" s="95"/>
      <c r="GQ929" s="95"/>
      <c r="GR929" s="95"/>
      <c r="GS929" s="95"/>
      <c r="GT929" s="95"/>
      <c r="GU929" s="95"/>
      <c r="GV929" s="95"/>
      <c r="GW929" s="95"/>
      <c r="GX929" s="95"/>
      <c r="GY929" s="95"/>
      <c r="GZ929" s="95"/>
      <c r="HA929" s="95"/>
      <c r="HB929" s="95"/>
      <c r="HC929" s="95"/>
      <c r="HD929" s="95"/>
      <c r="HE929" s="95"/>
      <c r="HF929" s="95"/>
    </row>
    <row r="930" spans="1:214" s="181" customFormat="1" ht="13.5" thickBot="1" x14ac:dyDescent="0.25">
      <c r="A930" s="98"/>
      <c r="B930" s="258"/>
      <c r="C930" s="258"/>
      <c r="D930" s="253"/>
      <c r="E930" s="254"/>
      <c r="F930" s="254"/>
      <c r="G930" s="255"/>
      <c r="H930" s="608"/>
      <c r="I930" s="257" t="s">
        <v>527</v>
      </c>
      <c r="J930" s="258"/>
      <c r="K930" s="258"/>
      <c r="L930" s="259"/>
      <c r="M930" s="259"/>
      <c r="N930" s="259"/>
      <c r="O930" s="259"/>
      <c r="P930" s="259"/>
      <c r="Q930" s="260"/>
      <c r="S930" s="95"/>
      <c r="T930" s="95"/>
      <c r="U930" s="95"/>
      <c r="V930" s="95"/>
      <c r="W930" s="95"/>
      <c r="X930" s="95"/>
      <c r="Y930" s="95"/>
      <c r="Z930" s="95"/>
      <c r="AA930" s="95"/>
      <c r="AB930" s="95"/>
      <c r="AC930" s="95"/>
      <c r="AD930" s="95"/>
      <c r="AE930" s="95"/>
      <c r="AF930" s="95"/>
      <c r="AG930" s="95"/>
      <c r="AH930" s="95"/>
      <c r="AI930" s="95"/>
      <c r="AJ930" s="95"/>
      <c r="AK930" s="95"/>
      <c r="AL930" s="95"/>
      <c r="AM930" s="95"/>
      <c r="AN930" s="95"/>
      <c r="AO930" s="95"/>
      <c r="AP930" s="95"/>
      <c r="AQ930" s="95"/>
      <c r="AR930" s="95"/>
      <c r="AS930" s="95"/>
      <c r="AT930" s="95"/>
      <c r="AU930" s="95"/>
      <c r="AV930" s="95"/>
      <c r="AW930" s="95"/>
      <c r="AX930" s="95"/>
      <c r="AY930" s="95"/>
      <c r="AZ930" s="95"/>
      <c r="BA930" s="95"/>
      <c r="BB930" s="95"/>
      <c r="BC930" s="95"/>
      <c r="BD930" s="95"/>
      <c r="BE930" s="95"/>
      <c r="BF930" s="95"/>
      <c r="BG930" s="95"/>
      <c r="BH930" s="95"/>
      <c r="BI930" s="95"/>
      <c r="BJ930" s="95"/>
      <c r="BK930" s="95"/>
      <c r="BL930" s="95"/>
      <c r="BM930" s="95"/>
      <c r="BN930" s="95"/>
      <c r="BO930" s="95"/>
      <c r="BP930" s="95"/>
      <c r="BQ930" s="95"/>
      <c r="BR930" s="95"/>
      <c r="BS930" s="95"/>
      <c r="BT930" s="95"/>
      <c r="BU930" s="95"/>
      <c r="BV930" s="95"/>
      <c r="BW930" s="95"/>
      <c r="BX930" s="95"/>
      <c r="BY930" s="95"/>
      <c r="BZ930" s="95"/>
      <c r="CA930" s="95"/>
      <c r="CB930" s="95"/>
      <c r="CC930" s="95"/>
      <c r="CD930" s="95"/>
      <c r="CE930" s="95"/>
      <c r="CF930" s="95"/>
      <c r="CG930" s="95"/>
      <c r="CH930" s="95"/>
      <c r="CI930" s="95"/>
      <c r="CJ930" s="95"/>
      <c r="CK930" s="95"/>
      <c r="CL930" s="95"/>
      <c r="CM930" s="95"/>
      <c r="CN930" s="95"/>
      <c r="CO930" s="95"/>
      <c r="CP930" s="95"/>
      <c r="CQ930" s="95"/>
      <c r="CR930" s="95"/>
      <c r="CS930" s="95"/>
      <c r="CT930" s="95"/>
      <c r="CU930" s="95"/>
      <c r="CV930" s="95"/>
      <c r="CW930" s="95"/>
      <c r="CX930" s="95"/>
      <c r="CY930" s="95"/>
      <c r="CZ930" s="95"/>
      <c r="DA930" s="95"/>
      <c r="DB930" s="95"/>
      <c r="DC930" s="95"/>
      <c r="DD930" s="95"/>
      <c r="DE930" s="95"/>
      <c r="DF930" s="95"/>
      <c r="DG930" s="95"/>
      <c r="DH930" s="95"/>
      <c r="DI930" s="95"/>
      <c r="DJ930" s="95"/>
      <c r="DK930" s="95"/>
      <c r="DL930" s="95"/>
      <c r="DM930" s="95"/>
      <c r="DN930" s="95"/>
      <c r="DO930" s="95"/>
      <c r="DP930" s="95"/>
      <c r="DQ930" s="95"/>
      <c r="DR930" s="95"/>
      <c r="DS930" s="95"/>
      <c r="DT930" s="95"/>
      <c r="DU930" s="95"/>
      <c r="DV930" s="95"/>
      <c r="DW930" s="95"/>
      <c r="DX930" s="95"/>
      <c r="DY930" s="95"/>
      <c r="DZ930" s="95"/>
      <c r="EA930" s="95"/>
      <c r="EB930" s="95"/>
      <c r="EC930" s="95"/>
      <c r="ED930" s="95"/>
      <c r="EE930" s="95"/>
      <c r="EF930" s="95"/>
      <c r="EG930" s="95"/>
      <c r="EH930" s="95"/>
      <c r="EI930" s="95"/>
      <c r="EJ930" s="95"/>
      <c r="EK930" s="95"/>
      <c r="EL930" s="95"/>
      <c r="EM930" s="95"/>
      <c r="EN930" s="95"/>
      <c r="EO930" s="95"/>
      <c r="EP930" s="95"/>
      <c r="EQ930" s="95"/>
      <c r="ER930" s="95"/>
      <c r="ES930" s="95"/>
      <c r="ET930" s="95"/>
      <c r="EU930" s="95"/>
      <c r="EV930" s="95"/>
      <c r="EW930" s="95"/>
      <c r="EX930" s="95"/>
      <c r="EY930" s="95"/>
      <c r="EZ930" s="95"/>
      <c r="FA930" s="95"/>
      <c r="FB930" s="95"/>
      <c r="FC930" s="95"/>
      <c r="FD930" s="95"/>
      <c r="FE930" s="95"/>
      <c r="FF930" s="95"/>
      <c r="FG930" s="95"/>
      <c r="FH930" s="95"/>
      <c r="FI930" s="95"/>
      <c r="FJ930" s="95"/>
      <c r="FK930" s="95"/>
      <c r="FL930" s="95"/>
      <c r="FM930" s="95"/>
      <c r="FN930" s="95"/>
      <c r="FO930" s="95"/>
      <c r="FP930" s="95"/>
      <c r="FQ930" s="95"/>
      <c r="FR930" s="95"/>
      <c r="FS930" s="95"/>
      <c r="FT930" s="95"/>
      <c r="FU930" s="95"/>
      <c r="FV930" s="95"/>
      <c r="FW930" s="95"/>
      <c r="FX930" s="95"/>
      <c r="FY930" s="95"/>
      <c r="FZ930" s="95"/>
      <c r="GA930" s="95"/>
      <c r="GB930" s="95"/>
      <c r="GC930" s="95"/>
      <c r="GD930" s="95"/>
      <c r="GE930" s="95"/>
      <c r="GF930" s="95"/>
      <c r="GG930" s="95"/>
      <c r="GH930" s="95"/>
      <c r="GI930" s="95"/>
      <c r="GJ930" s="95"/>
      <c r="GK930" s="95"/>
      <c r="GL930" s="95"/>
      <c r="GM930" s="95"/>
      <c r="GN930" s="95"/>
      <c r="GO930" s="95"/>
      <c r="GP930" s="95"/>
      <c r="GQ930" s="95"/>
      <c r="GR930" s="95"/>
      <c r="GS930" s="95"/>
      <c r="GT930" s="95"/>
      <c r="GU930" s="95"/>
      <c r="GV930" s="95"/>
      <c r="GW930" s="95"/>
      <c r="GX930" s="95"/>
      <c r="GY930" s="95"/>
      <c r="GZ930" s="95"/>
      <c r="HA930" s="95"/>
      <c r="HB930" s="95"/>
      <c r="HC930" s="95"/>
      <c r="HD930" s="95"/>
      <c r="HE930" s="95"/>
      <c r="HF930" s="95"/>
    </row>
    <row r="931" spans="1:214" s="181" customFormat="1" x14ac:dyDescent="0.2">
      <c r="A931" s="98"/>
      <c r="B931" s="538"/>
      <c r="C931" s="123"/>
      <c r="D931" s="123"/>
      <c r="E931" s="539"/>
      <c r="F931" s="539"/>
      <c r="G931" s="540"/>
      <c r="H931" s="218"/>
      <c r="I931" s="122"/>
      <c r="J931" s="123"/>
      <c r="K931" s="123"/>
      <c r="L931" s="123"/>
      <c r="M931" s="123"/>
      <c r="N931" s="183"/>
      <c r="O931" s="183"/>
      <c r="P931" s="183"/>
      <c r="Q931" s="541"/>
      <c r="S931" s="95"/>
      <c r="T931" s="95"/>
      <c r="U931" s="95"/>
      <c r="V931" s="95"/>
      <c r="W931" s="95"/>
      <c r="X931" s="95"/>
      <c r="Y931" s="95"/>
      <c r="Z931" s="95"/>
      <c r="AA931" s="95"/>
      <c r="AB931" s="95"/>
      <c r="AC931" s="95"/>
      <c r="AD931" s="95"/>
      <c r="AE931" s="95"/>
      <c r="AF931" s="95"/>
      <c r="AG931" s="95"/>
      <c r="AH931" s="95"/>
      <c r="AI931" s="95"/>
      <c r="AJ931" s="95"/>
      <c r="AK931" s="95"/>
      <c r="AL931" s="95"/>
      <c r="AM931" s="95"/>
      <c r="AN931" s="95"/>
      <c r="AO931" s="95"/>
      <c r="AP931" s="95"/>
      <c r="AQ931" s="95"/>
      <c r="AR931" s="95"/>
      <c r="AS931" s="95"/>
      <c r="AT931" s="95"/>
      <c r="AU931" s="95"/>
      <c r="AV931" s="95"/>
      <c r="AW931" s="95"/>
      <c r="AX931" s="95"/>
      <c r="AY931" s="95"/>
      <c r="AZ931" s="95"/>
      <c r="BA931" s="95"/>
      <c r="BB931" s="95"/>
      <c r="BC931" s="95"/>
      <c r="BD931" s="95"/>
      <c r="BE931" s="95"/>
      <c r="BF931" s="95"/>
      <c r="BG931" s="95"/>
      <c r="BH931" s="95"/>
      <c r="BI931" s="95"/>
      <c r="BJ931" s="95"/>
      <c r="BK931" s="95"/>
      <c r="BL931" s="95"/>
      <c r="BM931" s="95"/>
      <c r="BN931" s="95"/>
      <c r="BO931" s="95"/>
      <c r="BP931" s="95"/>
      <c r="BQ931" s="95"/>
      <c r="BR931" s="95"/>
      <c r="BS931" s="95"/>
      <c r="BT931" s="95"/>
      <c r="BU931" s="95"/>
      <c r="BV931" s="95"/>
      <c r="BW931" s="95"/>
      <c r="BX931" s="95"/>
      <c r="BY931" s="95"/>
      <c r="BZ931" s="95"/>
      <c r="CA931" s="95"/>
      <c r="CB931" s="95"/>
      <c r="CC931" s="95"/>
      <c r="CD931" s="95"/>
      <c r="CE931" s="95"/>
      <c r="CF931" s="95"/>
      <c r="CG931" s="95"/>
      <c r="CH931" s="95"/>
      <c r="CI931" s="95"/>
      <c r="CJ931" s="95"/>
      <c r="CK931" s="95"/>
      <c r="CL931" s="95"/>
      <c r="CM931" s="95"/>
      <c r="CN931" s="95"/>
      <c r="CO931" s="95"/>
      <c r="CP931" s="95"/>
      <c r="CQ931" s="95"/>
      <c r="CR931" s="95"/>
      <c r="CS931" s="95"/>
      <c r="CT931" s="95"/>
      <c r="CU931" s="95"/>
      <c r="CV931" s="95"/>
      <c r="CW931" s="95"/>
      <c r="CX931" s="95"/>
      <c r="CY931" s="95"/>
      <c r="CZ931" s="95"/>
      <c r="DA931" s="95"/>
      <c r="DB931" s="95"/>
      <c r="DC931" s="95"/>
      <c r="DD931" s="95"/>
      <c r="DE931" s="95"/>
      <c r="DF931" s="95"/>
      <c r="DG931" s="95"/>
      <c r="DH931" s="95"/>
      <c r="DI931" s="95"/>
      <c r="DJ931" s="95"/>
      <c r="DK931" s="95"/>
      <c r="DL931" s="95"/>
      <c r="DM931" s="95"/>
      <c r="DN931" s="95"/>
      <c r="DO931" s="95"/>
      <c r="DP931" s="95"/>
      <c r="DQ931" s="95"/>
      <c r="DR931" s="95"/>
      <c r="DS931" s="95"/>
      <c r="DT931" s="95"/>
      <c r="DU931" s="95"/>
      <c r="DV931" s="95"/>
      <c r="DW931" s="95"/>
      <c r="DX931" s="95"/>
      <c r="DY931" s="95"/>
      <c r="DZ931" s="95"/>
      <c r="EA931" s="95"/>
      <c r="EB931" s="95"/>
      <c r="EC931" s="95"/>
      <c r="ED931" s="95"/>
      <c r="EE931" s="95"/>
      <c r="EF931" s="95"/>
      <c r="EG931" s="95"/>
      <c r="EH931" s="95"/>
      <c r="EI931" s="95"/>
      <c r="EJ931" s="95"/>
      <c r="EK931" s="95"/>
      <c r="EL931" s="95"/>
      <c r="EM931" s="95"/>
      <c r="EN931" s="95"/>
      <c r="EO931" s="95"/>
      <c r="EP931" s="95"/>
      <c r="EQ931" s="95"/>
      <c r="ER931" s="95"/>
      <c r="ES931" s="95"/>
      <c r="ET931" s="95"/>
      <c r="EU931" s="95"/>
      <c r="EV931" s="95"/>
      <c r="EW931" s="95"/>
      <c r="EX931" s="95"/>
      <c r="EY931" s="95"/>
      <c r="EZ931" s="95"/>
      <c r="FA931" s="95"/>
      <c r="FB931" s="95"/>
      <c r="FC931" s="95"/>
      <c r="FD931" s="95"/>
      <c r="FE931" s="95"/>
      <c r="FF931" s="95"/>
      <c r="FG931" s="95"/>
      <c r="FH931" s="95"/>
      <c r="FI931" s="95"/>
      <c r="FJ931" s="95"/>
      <c r="FK931" s="95"/>
      <c r="FL931" s="95"/>
      <c r="FM931" s="95"/>
      <c r="FN931" s="95"/>
      <c r="FO931" s="95"/>
      <c r="FP931" s="95"/>
      <c r="FQ931" s="95"/>
      <c r="FR931" s="95"/>
      <c r="FS931" s="95"/>
      <c r="FT931" s="95"/>
      <c r="FU931" s="95"/>
      <c r="FV931" s="95"/>
      <c r="FW931" s="95"/>
      <c r="FX931" s="95"/>
      <c r="FY931" s="95"/>
      <c r="FZ931" s="95"/>
      <c r="GA931" s="95"/>
      <c r="GB931" s="95"/>
      <c r="GC931" s="95"/>
      <c r="GD931" s="95"/>
      <c r="GE931" s="95"/>
      <c r="GF931" s="95"/>
      <c r="GG931" s="95"/>
      <c r="GH931" s="95"/>
      <c r="GI931" s="95"/>
      <c r="GJ931" s="95"/>
      <c r="GK931" s="95"/>
      <c r="GL931" s="95"/>
      <c r="GM931" s="95"/>
      <c r="GN931" s="95"/>
      <c r="GO931" s="95"/>
      <c r="GP931" s="95"/>
      <c r="GQ931" s="95"/>
      <c r="GR931" s="95"/>
      <c r="GS931" s="95"/>
      <c r="GT931" s="95"/>
      <c r="GU931" s="95"/>
      <c r="GV931" s="95"/>
      <c r="GW931" s="95"/>
      <c r="GX931" s="95"/>
      <c r="GY931" s="95"/>
      <c r="GZ931" s="95"/>
      <c r="HA931" s="95"/>
      <c r="HB931" s="95"/>
      <c r="HC931" s="95"/>
      <c r="HD931" s="95"/>
      <c r="HE931" s="95"/>
      <c r="HF931" s="95"/>
    </row>
    <row r="932" spans="1:214" s="181" customFormat="1" x14ac:dyDescent="0.2">
      <c r="A932" s="98"/>
      <c r="B932" s="114"/>
      <c r="C932" s="542" t="s">
        <v>566</v>
      </c>
      <c r="D932" s="106"/>
      <c r="E932" s="543"/>
      <c r="F932" s="543"/>
      <c r="G932" s="544"/>
      <c r="H932" s="223"/>
      <c r="I932" s="105"/>
      <c r="J932" s="105"/>
      <c r="K932" s="105"/>
      <c r="L932" s="105"/>
      <c r="M932" s="105"/>
      <c r="N932" s="113"/>
      <c r="O932" s="113"/>
      <c r="P932" s="113"/>
      <c r="Q932" s="545"/>
      <c r="S932" s="95"/>
      <c r="T932" s="95"/>
      <c r="U932" s="95"/>
      <c r="V932" s="95"/>
      <c r="W932" s="95"/>
      <c r="X932" s="95"/>
      <c r="Y932" s="95"/>
      <c r="Z932" s="95"/>
      <c r="AA932" s="95"/>
      <c r="AB932" s="95"/>
      <c r="AC932" s="95"/>
      <c r="AD932" s="95"/>
      <c r="AE932" s="95"/>
      <c r="AF932" s="95"/>
      <c r="AG932" s="95"/>
      <c r="AH932" s="95"/>
      <c r="AI932" s="95"/>
      <c r="AJ932" s="95"/>
      <c r="AK932" s="95"/>
      <c r="AL932" s="95"/>
      <c r="AM932" s="95"/>
      <c r="AN932" s="95"/>
      <c r="AO932" s="95"/>
      <c r="AP932" s="95"/>
      <c r="AQ932" s="95"/>
      <c r="AR932" s="95"/>
      <c r="AS932" s="95"/>
      <c r="AT932" s="95"/>
      <c r="AU932" s="95"/>
      <c r="AV932" s="95"/>
      <c r="AW932" s="95"/>
      <c r="AX932" s="95"/>
      <c r="AY932" s="95"/>
      <c r="AZ932" s="95"/>
      <c r="BA932" s="95"/>
      <c r="BB932" s="95"/>
      <c r="BC932" s="95"/>
      <c r="BD932" s="95"/>
      <c r="BE932" s="95"/>
      <c r="BF932" s="95"/>
      <c r="BG932" s="95"/>
      <c r="BH932" s="95"/>
      <c r="BI932" s="95"/>
      <c r="BJ932" s="95"/>
      <c r="BK932" s="95"/>
      <c r="BL932" s="95"/>
      <c r="BM932" s="95"/>
      <c r="BN932" s="95"/>
      <c r="BO932" s="95"/>
      <c r="BP932" s="95"/>
      <c r="BQ932" s="95"/>
      <c r="BR932" s="95"/>
      <c r="BS932" s="95"/>
      <c r="BT932" s="95"/>
      <c r="BU932" s="95"/>
      <c r="BV932" s="95"/>
      <c r="BW932" s="95"/>
      <c r="BX932" s="95"/>
      <c r="BY932" s="95"/>
      <c r="BZ932" s="95"/>
      <c r="CA932" s="95"/>
      <c r="CB932" s="95"/>
      <c r="CC932" s="95"/>
      <c r="CD932" s="95"/>
      <c r="CE932" s="95"/>
      <c r="CF932" s="95"/>
      <c r="CG932" s="95"/>
      <c r="CH932" s="95"/>
      <c r="CI932" s="95"/>
      <c r="CJ932" s="95"/>
      <c r="CK932" s="95"/>
      <c r="CL932" s="95"/>
      <c r="CM932" s="95"/>
      <c r="CN932" s="95"/>
      <c r="CO932" s="95"/>
      <c r="CP932" s="95"/>
      <c r="CQ932" s="95"/>
      <c r="CR932" s="95"/>
      <c r="CS932" s="95"/>
      <c r="CT932" s="95"/>
      <c r="CU932" s="95"/>
      <c r="CV932" s="95"/>
      <c r="CW932" s="95"/>
      <c r="CX932" s="95"/>
      <c r="CY932" s="95"/>
      <c r="CZ932" s="95"/>
      <c r="DA932" s="95"/>
      <c r="DB932" s="95"/>
      <c r="DC932" s="95"/>
      <c r="DD932" s="95"/>
      <c r="DE932" s="95"/>
      <c r="DF932" s="95"/>
      <c r="DG932" s="95"/>
      <c r="DH932" s="95"/>
      <c r="DI932" s="95"/>
      <c r="DJ932" s="95"/>
      <c r="DK932" s="95"/>
      <c r="DL932" s="95"/>
      <c r="DM932" s="95"/>
      <c r="DN932" s="95"/>
      <c r="DO932" s="95"/>
      <c r="DP932" s="95"/>
      <c r="DQ932" s="95"/>
      <c r="DR932" s="95"/>
      <c r="DS932" s="95"/>
      <c r="DT932" s="95"/>
      <c r="DU932" s="95"/>
      <c r="DV932" s="95"/>
      <c r="DW932" s="95"/>
      <c r="DX932" s="95"/>
      <c r="DY932" s="95"/>
      <c r="DZ932" s="95"/>
      <c r="EA932" s="95"/>
      <c r="EB932" s="95"/>
      <c r="EC932" s="95"/>
      <c r="ED932" s="95"/>
      <c r="EE932" s="95"/>
      <c r="EF932" s="95"/>
      <c r="EG932" s="95"/>
      <c r="EH932" s="95"/>
      <c r="EI932" s="95"/>
      <c r="EJ932" s="95"/>
      <c r="EK932" s="95"/>
      <c r="EL932" s="95"/>
      <c r="EM932" s="95"/>
      <c r="EN932" s="95"/>
      <c r="EO932" s="95"/>
      <c r="EP932" s="95"/>
      <c r="EQ932" s="95"/>
      <c r="ER932" s="95"/>
      <c r="ES932" s="95"/>
      <c r="ET932" s="95"/>
      <c r="EU932" s="95"/>
      <c r="EV932" s="95"/>
      <c r="EW932" s="95"/>
      <c r="EX932" s="95"/>
      <c r="EY932" s="95"/>
      <c r="EZ932" s="95"/>
      <c r="FA932" s="95"/>
      <c r="FB932" s="95"/>
      <c r="FC932" s="95"/>
      <c r="FD932" s="95"/>
      <c r="FE932" s="95"/>
      <c r="FF932" s="95"/>
      <c r="FG932" s="95"/>
      <c r="FH932" s="95"/>
      <c r="FI932" s="95"/>
      <c r="FJ932" s="95"/>
      <c r="FK932" s="95"/>
      <c r="FL932" s="95"/>
      <c r="FM932" s="95"/>
      <c r="FN932" s="95"/>
      <c r="FO932" s="95"/>
      <c r="FP932" s="95"/>
      <c r="FQ932" s="95"/>
      <c r="FR932" s="95"/>
      <c r="FS932" s="95"/>
      <c r="FT932" s="95"/>
      <c r="FU932" s="95"/>
      <c r="FV932" s="95"/>
      <c r="FW932" s="95"/>
      <c r="FX932" s="95"/>
      <c r="FY932" s="95"/>
      <c r="FZ932" s="95"/>
      <c r="GA932" s="95"/>
      <c r="GB932" s="95"/>
      <c r="GC932" s="95"/>
      <c r="GD932" s="95"/>
      <c r="GE932" s="95"/>
      <c r="GF932" s="95"/>
      <c r="GG932" s="95"/>
      <c r="GH932" s="95"/>
      <c r="GI932" s="95"/>
      <c r="GJ932" s="95"/>
      <c r="GK932" s="95"/>
      <c r="GL932" s="95"/>
      <c r="GM932" s="95"/>
      <c r="GN932" s="95"/>
      <c r="GO932" s="95"/>
      <c r="GP932" s="95"/>
      <c r="GQ932" s="95"/>
      <c r="GR932" s="95"/>
      <c r="GS932" s="95"/>
      <c r="GT932" s="95"/>
      <c r="GU932" s="95"/>
      <c r="GV932" s="95"/>
      <c r="GW932" s="95"/>
      <c r="GX932" s="95"/>
      <c r="GY932" s="95"/>
      <c r="GZ932" s="95"/>
      <c r="HA932" s="95"/>
      <c r="HB932" s="95"/>
      <c r="HC932" s="95"/>
      <c r="HD932" s="95"/>
      <c r="HE932" s="95"/>
      <c r="HF932" s="95"/>
    </row>
    <row r="933" spans="1:214" s="184" customFormat="1" x14ac:dyDescent="0.2">
      <c r="A933" s="98"/>
      <c r="B933" s="133"/>
      <c r="C933" s="98"/>
      <c r="D933" s="139"/>
      <c r="E933" s="225"/>
      <c r="F933" s="225"/>
      <c r="G933" s="546"/>
      <c r="H933" s="495"/>
      <c r="I933" s="119"/>
      <c r="J933" s="143"/>
      <c r="K933" s="143"/>
      <c r="L933" s="143"/>
      <c r="M933" s="143"/>
      <c r="N933" s="267"/>
      <c r="O933" s="267"/>
      <c r="P933" s="267"/>
      <c r="Q933" s="547"/>
      <c r="S933" s="144"/>
      <c r="T933" s="144"/>
      <c r="U933" s="144"/>
      <c r="V933" s="144"/>
      <c r="W933" s="144"/>
      <c r="X933" s="144"/>
      <c r="Y933" s="144"/>
      <c r="Z933" s="144"/>
      <c r="AA933" s="144"/>
      <c r="AB933" s="144"/>
      <c r="AC933" s="144"/>
      <c r="AD933" s="144"/>
      <c r="AE933" s="144"/>
      <c r="AF933" s="144"/>
      <c r="AG933" s="144"/>
      <c r="AH933" s="144"/>
      <c r="AI933" s="144"/>
      <c r="AJ933" s="144"/>
      <c r="AK933" s="144"/>
      <c r="AL933" s="144"/>
      <c r="AM933" s="144"/>
      <c r="AN933" s="144"/>
      <c r="AO933" s="144"/>
      <c r="AP933" s="144"/>
      <c r="AQ933" s="144"/>
      <c r="AR933" s="144"/>
      <c r="AS933" s="144"/>
      <c r="AT933" s="144"/>
      <c r="AU933" s="144"/>
      <c r="AV933" s="144"/>
      <c r="AW933" s="144"/>
      <c r="AX933" s="144"/>
      <c r="AY933" s="144"/>
      <c r="AZ933" s="144"/>
      <c r="BA933" s="144"/>
      <c r="BB933" s="144"/>
      <c r="BC933" s="144"/>
      <c r="BD933" s="144"/>
      <c r="BE933" s="144"/>
      <c r="BF933" s="144"/>
      <c r="BG933" s="144"/>
      <c r="BH933" s="144"/>
      <c r="BI933" s="144"/>
      <c r="BJ933" s="144"/>
      <c r="BK933" s="144"/>
      <c r="BL933" s="144"/>
      <c r="BM933" s="144"/>
      <c r="BN933" s="144"/>
      <c r="BO933" s="144"/>
      <c r="BP933" s="144"/>
      <c r="BQ933" s="144"/>
      <c r="BR933" s="144"/>
      <c r="BS933" s="144"/>
      <c r="BT933" s="144"/>
      <c r="BU933" s="144"/>
      <c r="BV933" s="144"/>
      <c r="BW933" s="144"/>
      <c r="BX933" s="144"/>
      <c r="BY933" s="144"/>
      <c r="BZ933" s="144"/>
      <c r="CA933" s="144"/>
      <c r="CB933" s="144"/>
      <c r="CC933" s="144"/>
      <c r="CD933" s="144"/>
      <c r="CE933" s="144"/>
      <c r="CF933" s="144"/>
      <c r="CG933" s="144"/>
      <c r="CH933" s="144"/>
      <c r="CI933" s="144"/>
      <c r="CJ933" s="144"/>
      <c r="CK933" s="144"/>
      <c r="CL933" s="144"/>
      <c r="CM933" s="144"/>
      <c r="CN933" s="144"/>
      <c r="CO933" s="144"/>
      <c r="CP933" s="144"/>
      <c r="CQ933" s="144"/>
      <c r="CR933" s="144"/>
      <c r="CS933" s="144"/>
      <c r="CT933" s="144"/>
      <c r="CU933" s="144"/>
      <c r="CV933" s="144"/>
      <c r="CW933" s="144"/>
      <c r="CX933" s="144"/>
      <c r="CY933" s="144"/>
      <c r="CZ933" s="144"/>
      <c r="DA933" s="144"/>
      <c r="DB933" s="144"/>
      <c r="DC933" s="144"/>
      <c r="DD933" s="144"/>
      <c r="DE933" s="144"/>
      <c r="DF933" s="144"/>
      <c r="DG933" s="144"/>
      <c r="DH933" s="144"/>
      <c r="DI933" s="144"/>
      <c r="DJ933" s="144"/>
      <c r="DK933" s="144"/>
      <c r="DL933" s="144"/>
      <c r="DM933" s="144"/>
      <c r="DN933" s="144"/>
      <c r="DO933" s="144"/>
      <c r="DP933" s="144"/>
      <c r="DQ933" s="144"/>
      <c r="DR933" s="144"/>
      <c r="DS933" s="144"/>
      <c r="DT933" s="144"/>
      <c r="DU933" s="144"/>
      <c r="DV933" s="144"/>
      <c r="DW933" s="144"/>
      <c r="DX933" s="144"/>
      <c r="DY933" s="144"/>
      <c r="DZ933" s="144"/>
      <c r="EA933" s="144"/>
      <c r="EB933" s="144"/>
      <c r="EC933" s="144"/>
      <c r="ED933" s="144"/>
      <c r="EE933" s="144"/>
      <c r="EF933" s="144"/>
      <c r="EG933" s="144"/>
      <c r="EH933" s="144"/>
      <c r="EI933" s="144"/>
      <c r="EJ933" s="144"/>
      <c r="EK933" s="144"/>
      <c r="EL933" s="144"/>
      <c r="EM933" s="144"/>
      <c r="EN933" s="144"/>
      <c r="EO933" s="144"/>
      <c r="EP933" s="144"/>
      <c r="EQ933" s="144"/>
      <c r="ER933" s="144"/>
      <c r="ES933" s="144"/>
      <c r="ET933" s="144"/>
      <c r="EU933" s="144"/>
      <c r="EV933" s="144"/>
      <c r="EW933" s="144"/>
      <c r="EX933" s="144"/>
      <c r="EY933" s="144"/>
      <c r="EZ933" s="144"/>
      <c r="FA933" s="144"/>
      <c r="FB933" s="144"/>
      <c r="FC933" s="144"/>
      <c r="FD933" s="144"/>
      <c r="FE933" s="144"/>
      <c r="FF933" s="144"/>
      <c r="FG933" s="144"/>
      <c r="FH933" s="144"/>
      <c r="FI933" s="144"/>
      <c r="FJ933" s="144"/>
      <c r="FK933" s="144"/>
      <c r="FL933" s="144"/>
      <c r="FM933" s="144"/>
      <c r="FN933" s="144"/>
      <c r="FO933" s="144"/>
      <c r="FP933" s="144"/>
      <c r="FQ933" s="144"/>
      <c r="FR933" s="144"/>
      <c r="FS933" s="144"/>
      <c r="FT933" s="144"/>
      <c r="FU933" s="144"/>
      <c r="FV933" s="144"/>
      <c r="FW933" s="144"/>
      <c r="FX933" s="144"/>
      <c r="FY933" s="144"/>
      <c r="FZ933" s="144"/>
      <c r="GA933" s="144"/>
      <c r="GB933" s="144"/>
      <c r="GC933" s="144"/>
      <c r="GD933" s="144"/>
      <c r="GE933" s="144"/>
      <c r="GF933" s="144"/>
      <c r="GG933" s="144"/>
      <c r="GH933" s="144"/>
      <c r="GI933" s="144"/>
      <c r="GJ933" s="144"/>
      <c r="GK933" s="144"/>
      <c r="GL933" s="144"/>
      <c r="GM933" s="144"/>
      <c r="GN933" s="144"/>
      <c r="GO933" s="144"/>
      <c r="GP933" s="144"/>
      <c r="GQ933" s="144"/>
      <c r="GR933" s="144"/>
      <c r="GS933" s="144"/>
      <c r="GT933" s="144"/>
      <c r="GU933" s="144"/>
      <c r="GV933" s="144"/>
      <c r="GW933" s="144"/>
      <c r="GX933" s="144"/>
      <c r="GY933" s="144"/>
      <c r="GZ933" s="144"/>
      <c r="HA933" s="144"/>
      <c r="HB933" s="144"/>
      <c r="HC933" s="144"/>
      <c r="HD933" s="144"/>
      <c r="HE933" s="144"/>
      <c r="HF933" s="144"/>
    </row>
    <row r="934" spans="1:214" s="184" customFormat="1" x14ac:dyDescent="0.2">
      <c r="A934" s="98"/>
      <c r="B934" s="548">
        <v>1</v>
      </c>
      <c r="C934" s="549" t="s">
        <v>567</v>
      </c>
      <c r="D934" s="139" t="s">
        <v>568</v>
      </c>
      <c r="E934" s="225"/>
      <c r="F934" s="225"/>
      <c r="G934" s="546"/>
      <c r="H934" s="495">
        <f t="shared" ref="H934:H997" si="519">B934</f>
        <v>1</v>
      </c>
      <c r="I934" s="119" t="str">
        <f t="shared" ref="I934:I997" si="520">D934</f>
        <v>DA</v>
      </c>
      <c r="J934" s="267"/>
      <c r="K934" s="267"/>
      <c r="L934" s="267"/>
      <c r="M934" s="267"/>
      <c r="N934" s="267"/>
      <c r="O934" s="267"/>
      <c r="P934" s="267"/>
      <c r="Q934" s="547">
        <f t="shared" ref="Q934:Q936" si="521">SUM(J934:P934)</f>
        <v>0</v>
      </c>
      <c r="S934" s="144"/>
      <c r="T934" s="144"/>
      <c r="U934" s="144"/>
      <c r="V934" s="144"/>
      <c r="W934" s="144"/>
      <c r="X934" s="144"/>
      <c r="Y934" s="144"/>
      <c r="Z934" s="144"/>
      <c r="AA934" s="144"/>
      <c r="AB934" s="144"/>
      <c r="AC934" s="144"/>
      <c r="AD934" s="144"/>
      <c r="AE934" s="144"/>
      <c r="AF934" s="144"/>
      <c r="AG934" s="144"/>
      <c r="AH934" s="144"/>
      <c r="AI934" s="144"/>
      <c r="AJ934" s="144"/>
      <c r="AK934" s="144"/>
      <c r="AL934" s="144"/>
      <c r="AM934" s="144"/>
      <c r="AN934" s="144"/>
      <c r="AO934" s="144"/>
      <c r="AP934" s="144"/>
      <c r="AQ934" s="144"/>
      <c r="AR934" s="144"/>
      <c r="AS934" s="144"/>
      <c r="AT934" s="144"/>
      <c r="AU934" s="144"/>
      <c r="AV934" s="144"/>
      <c r="AW934" s="144"/>
      <c r="AX934" s="144"/>
      <c r="AY934" s="144"/>
      <c r="AZ934" s="144"/>
      <c r="BA934" s="144"/>
      <c r="BB934" s="144"/>
      <c r="BC934" s="144"/>
      <c r="BD934" s="144"/>
      <c r="BE934" s="144"/>
      <c r="BF934" s="144"/>
      <c r="BG934" s="144"/>
      <c r="BH934" s="144"/>
      <c r="BI934" s="144"/>
      <c r="BJ934" s="144"/>
      <c r="BK934" s="144"/>
      <c r="BL934" s="144"/>
      <c r="BM934" s="144"/>
      <c r="BN934" s="144"/>
      <c r="BO934" s="144"/>
      <c r="BP934" s="144"/>
      <c r="BQ934" s="144"/>
      <c r="BR934" s="144"/>
      <c r="BS934" s="144"/>
      <c r="BT934" s="144"/>
      <c r="BU934" s="144"/>
      <c r="BV934" s="144"/>
      <c r="BW934" s="144"/>
      <c r="BX934" s="144"/>
      <c r="BY934" s="144"/>
      <c r="BZ934" s="144"/>
      <c r="CA934" s="144"/>
      <c r="CB934" s="144"/>
      <c r="CC934" s="144"/>
      <c r="CD934" s="144"/>
      <c r="CE934" s="144"/>
      <c r="CF934" s="144"/>
      <c r="CG934" s="144"/>
      <c r="CH934" s="144"/>
      <c r="CI934" s="144"/>
      <c r="CJ934" s="144"/>
      <c r="CK934" s="144"/>
      <c r="CL934" s="144"/>
      <c r="CM934" s="144"/>
      <c r="CN934" s="144"/>
      <c r="CO934" s="144"/>
      <c r="CP934" s="144"/>
      <c r="CQ934" s="144"/>
      <c r="CR934" s="144"/>
      <c r="CS934" s="144"/>
      <c r="CT934" s="144"/>
      <c r="CU934" s="144"/>
      <c r="CV934" s="144"/>
      <c r="CW934" s="144"/>
      <c r="CX934" s="144"/>
      <c r="CY934" s="144"/>
      <c r="CZ934" s="144"/>
      <c r="DA934" s="144"/>
      <c r="DB934" s="144"/>
      <c r="DC934" s="144"/>
      <c r="DD934" s="144"/>
      <c r="DE934" s="144"/>
      <c r="DF934" s="144"/>
      <c r="DG934" s="144"/>
      <c r="DH934" s="144"/>
      <c r="DI934" s="144"/>
      <c r="DJ934" s="144"/>
      <c r="DK934" s="144"/>
      <c r="DL934" s="144"/>
      <c r="DM934" s="144"/>
      <c r="DN934" s="144"/>
      <c r="DO934" s="144"/>
      <c r="DP934" s="144"/>
      <c r="DQ934" s="144"/>
      <c r="DR934" s="144"/>
      <c r="DS934" s="144"/>
      <c r="DT934" s="144"/>
      <c r="DU934" s="144"/>
      <c r="DV934" s="144"/>
      <c r="DW934" s="144"/>
      <c r="DX934" s="144"/>
      <c r="DY934" s="144"/>
      <c r="DZ934" s="144"/>
      <c r="EA934" s="144"/>
      <c r="EB934" s="144"/>
      <c r="EC934" s="144"/>
      <c r="ED934" s="144"/>
      <c r="EE934" s="144"/>
      <c r="EF934" s="144"/>
      <c r="EG934" s="144"/>
      <c r="EH934" s="144"/>
      <c r="EI934" s="144"/>
      <c r="EJ934" s="144"/>
      <c r="EK934" s="144"/>
      <c r="EL934" s="144"/>
      <c r="EM934" s="144"/>
      <c r="EN934" s="144"/>
      <c r="EO934" s="144"/>
      <c r="EP934" s="144"/>
      <c r="EQ934" s="144"/>
      <c r="ER934" s="144"/>
      <c r="ES934" s="144"/>
      <c r="ET934" s="144"/>
      <c r="EU934" s="144"/>
      <c r="EV934" s="144"/>
      <c r="EW934" s="144"/>
      <c r="EX934" s="144"/>
      <c r="EY934" s="144"/>
      <c r="EZ934" s="144"/>
      <c r="FA934" s="144"/>
      <c r="FB934" s="144"/>
      <c r="FC934" s="144"/>
      <c r="FD934" s="144"/>
      <c r="FE934" s="144"/>
      <c r="FF934" s="144"/>
      <c r="FG934" s="144"/>
      <c r="FH934" s="144"/>
      <c r="FI934" s="144"/>
      <c r="FJ934" s="144"/>
      <c r="FK934" s="144"/>
      <c r="FL934" s="144"/>
      <c r="FM934" s="144"/>
      <c r="FN934" s="144"/>
      <c r="FO934" s="144"/>
      <c r="FP934" s="144"/>
      <c r="FQ934" s="144"/>
      <c r="FR934" s="144"/>
      <c r="FS934" s="144"/>
      <c r="FT934" s="144"/>
      <c r="FU934" s="144"/>
      <c r="FV934" s="144"/>
      <c r="FW934" s="144"/>
      <c r="FX934" s="144"/>
      <c r="FY934" s="144"/>
      <c r="FZ934" s="144"/>
      <c r="GA934" s="144"/>
      <c r="GB934" s="144"/>
      <c r="GC934" s="144"/>
      <c r="GD934" s="144"/>
      <c r="GE934" s="144"/>
      <c r="GF934" s="144"/>
      <c r="GG934" s="144"/>
      <c r="GH934" s="144"/>
      <c r="GI934" s="144"/>
      <c r="GJ934" s="144"/>
      <c r="GK934" s="144"/>
      <c r="GL934" s="144"/>
      <c r="GM934" s="144"/>
      <c r="GN934" s="144"/>
      <c r="GO934" s="144"/>
      <c r="GP934" s="144"/>
      <c r="GQ934" s="144"/>
      <c r="GR934" s="144"/>
      <c r="GS934" s="144"/>
      <c r="GT934" s="144"/>
      <c r="GU934" s="144"/>
      <c r="GV934" s="144"/>
      <c r="GW934" s="144"/>
      <c r="GX934" s="144"/>
      <c r="GY934" s="144"/>
      <c r="GZ934" s="144"/>
      <c r="HA934" s="144"/>
      <c r="HB934" s="144"/>
      <c r="HC934" s="144"/>
      <c r="HD934" s="144"/>
      <c r="HE934" s="144"/>
      <c r="HF934" s="144"/>
    </row>
    <row r="935" spans="1:214" s="184" customFormat="1" x14ac:dyDescent="0.2">
      <c r="A935" s="98"/>
      <c r="B935" s="548">
        <v>2</v>
      </c>
      <c r="C935" s="549" t="s">
        <v>7</v>
      </c>
      <c r="D935" s="550" t="s">
        <v>569</v>
      </c>
      <c r="E935" s="225"/>
      <c r="F935" s="225"/>
      <c r="G935" s="546"/>
      <c r="H935" s="495">
        <f t="shared" si="519"/>
        <v>2</v>
      </c>
      <c r="I935" s="119" t="str">
        <f t="shared" si="520"/>
        <v>RES</v>
      </c>
      <c r="J935" s="551">
        <v>1</v>
      </c>
      <c r="K935" s="551"/>
      <c r="L935" s="551"/>
      <c r="M935" s="551"/>
      <c r="N935" s="551"/>
      <c r="O935" s="551"/>
      <c r="P935" s="551"/>
      <c r="Q935" s="547">
        <f t="shared" si="521"/>
        <v>1</v>
      </c>
      <c r="S935" s="144"/>
      <c r="T935" s="144"/>
      <c r="U935" s="144"/>
      <c r="V935" s="144"/>
      <c r="W935" s="144"/>
      <c r="X935" s="144"/>
      <c r="Y935" s="144"/>
      <c r="Z935" s="144"/>
      <c r="AA935" s="144"/>
      <c r="AB935" s="144"/>
      <c r="AC935" s="144"/>
      <c r="AD935" s="144"/>
      <c r="AE935" s="144"/>
      <c r="AF935" s="144"/>
      <c r="AG935" s="144"/>
      <c r="AH935" s="144"/>
      <c r="AI935" s="144"/>
      <c r="AJ935" s="144"/>
      <c r="AK935" s="144"/>
      <c r="AL935" s="144"/>
      <c r="AM935" s="144"/>
      <c r="AN935" s="144"/>
      <c r="AO935" s="144"/>
      <c r="AP935" s="144"/>
      <c r="AQ935" s="144"/>
      <c r="AR935" s="144"/>
      <c r="AS935" s="144"/>
      <c r="AT935" s="144"/>
      <c r="AU935" s="144"/>
      <c r="AV935" s="144"/>
      <c r="AW935" s="144"/>
      <c r="AX935" s="144"/>
      <c r="AY935" s="144"/>
      <c r="AZ935" s="144"/>
      <c r="BA935" s="144"/>
      <c r="BB935" s="144"/>
      <c r="BC935" s="144"/>
      <c r="BD935" s="144"/>
      <c r="BE935" s="144"/>
      <c r="BF935" s="144"/>
      <c r="BG935" s="144"/>
      <c r="BH935" s="144"/>
      <c r="BI935" s="144"/>
      <c r="BJ935" s="144"/>
      <c r="BK935" s="144"/>
      <c r="BL935" s="144"/>
      <c r="BM935" s="144"/>
      <c r="BN935" s="144"/>
      <c r="BO935" s="144"/>
      <c r="BP935" s="144"/>
      <c r="BQ935" s="144"/>
      <c r="BR935" s="144"/>
      <c r="BS935" s="144"/>
      <c r="BT935" s="144"/>
      <c r="BU935" s="144"/>
      <c r="BV935" s="144"/>
      <c r="BW935" s="144"/>
      <c r="BX935" s="144"/>
      <c r="BY935" s="144"/>
      <c r="BZ935" s="144"/>
      <c r="CA935" s="144"/>
      <c r="CB935" s="144"/>
      <c r="CC935" s="144"/>
      <c r="CD935" s="144"/>
      <c r="CE935" s="144"/>
      <c r="CF935" s="144"/>
      <c r="CG935" s="144"/>
      <c r="CH935" s="144"/>
      <c r="CI935" s="144"/>
      <c r="CJ935" s="144"/>
      <c r="CK935" s="144"/>
      <c r="CL935" s="144"/>
      <c r="CM935" s="144"/>
      <c r="CN935" s="144"/>
      <c r="CO935" s="144"/>
      <c r="CP935" s="144"/>
      <c r="CQ935" s="144"/>
      <c r="CR935" s="144"/>
      <c r="CS935" s="144"/>
      <c r="CT935" s="144"/>
      <c r="CU935" s="144"/>
      <c r="CV935" s="144"/>
      <c r="CW935" s="144"/>
      <c r="CX935" s="144"/>
      <c r="CY935" s="144"/>
      <c r="CZ935" s="144"/>
      <c r="DA935" s="144"/>
      <c r="DB935" s="144"/>
      <c r="DC935" s="144"/>
      <c r="DD935" s="144"/>
      <c r="DE935" s="144"/>
      <c r="DF935" s="144"/>
      <c r="DG935" s="144"/>
      <c r="DH935" s="144"/>
      <c r="DI935" s="144"/>
      <c r="DJ935" s="144"/>
      <c r="DK935" s="144"/>
      <c r="DL935" s="144"/>
      <c r="DM935" s="144"/>
      <c r="DN935" s="144"/>
      <c r="DO935" s="144"/>
      <c r="DP935" s="144"/>
      <c r="DQ935" s="144"/>
      <c r="DR935" s="144"/>
      <c r="DS935" s="144"/>
      <c r="DT935" s="144"/>
      <c r="DU935" s="144"/>
      <c r="DV935" s="144"/>
      <c r="DW935" s="144"/>
      <c r="DX935" s="144"/>
      <c r="DY935" s="144"/>
      <c r="DZ935" s="144"/>
      <c r="EA935" s="144"/>
      <c r="EB935" s="144"/>
      <c r="EC935" s="144"/>
      <c r="ED935" s="144"/>
      <c r="EE935" s="144"/>
      <c r="EF935" s="144"/>
      <c r="EG935" s="144"/>
      <c r="EH935" s="144"/>
      <c r="EI935" s="144"/>
      <c r="EJ935" s="144"/>
      <c r="EK935" s="144"/>
      <c r="EL935" s="144"/>
      <c r="EM935" s="144"/>
      <c r="EN935" s="144"/>
      <c r="EO935" s="144"/>
      <c r="EP935" s="144"/>
      <c r="EQ935" s="144"/>
      <c r="ER935" s="144"/>
      <c r="ES935" s="144"/>
      <c r="ET935" s="144"/>
      <c r="EU935" s="144"/>
      <c r="EV935" s="144"/>
      <c r="EW935" s="144"/>
      <c r="EX935" s="144"/>
      <c r="EY935" s="144"/>
      <c r="EZ935" s="144"/>
      <c r="FA935" s="144"/>
      <c r="FB935" s="144"/>
      <c r="FC935" s="144"/>
      <c r="FD935" s="144"/>
      <c r="FE935" s="144"/>
      <c r="FF935" s="144"/>
      <c r="FG935" s="144"/>
      <c r="FH935" s="144"/>
      <c r="FI935" s="144"/>
      <c r="FJ935" s="144"/>
      <c r="FK935" s="144"/>
      <c r="FL935" s="144"/>
      <c r="FM935" s="144"/>
      <c r="FN935" s="144"/>
      <c r="FO935" s="144"/>
      <c r="FP935" s="144"/>
      <c r="FQ935" s="144"/>
      <c r="FR935" s="144"/>
      <c r="FS935" s="144"/>
      <c r="FT935" s="144"/>
      <c r="FU935" s="144"/>
      <c r="FV935" s="144"/>
      <c r="FW935" s="144"/>
      <c r="FX935" s="144"/>
      <c r="FY935" s="144"/>
      <c r="FZ935" s="144"/>
      <c r="GA935" s="144"/>
      <c r="GB935" s="144"/>
      <c r="GC935" s="144"/>
      <c r="GD935" s="144"/>
      <c r="GE935" s="144"/>
      <c r="GF935" s="144"/>
      <c r="GG935" s="144"/>
      <c r="GH935" s="144"/>
      <c r="GI935" s="144"/>
      <c r="GJ935" s="144"/>
      <c r="GK935" s="144"/>
      <c r="GL935" s="144"/>
      <c r="GM935" s="144"/>
      <c r="GN935" s="144"/>
      <c r="GO935" s="144"/>
      <c r="GP935" s="144"/>
      <c r="GQ935" s="144"/>
      <c r="GR935" s="144"/>
      <c r="GS935" s="144"/>
      <c r="GT935" s="144"/>
      <c r="GU935" s="144"/>
      <c r="GV935" s="144"/>
      <c r="GW935" s="144"/>
      <c r="GX935" s="144"/>
      <c r="GY935" s="144"/>
      <c r="GZ935" s="144"/>
      <c r="HA935" s="144"/>
      <c r="HB935" s="144"/>
      <c r="HC935" s="144"/>
      <c r="HD935" s="144"/>
      <c r="HE935" s="144"/>
      <c r="HF935" s="144"/>
    </row>
    <row r="936" spans="1:214" s="184" customFormat="1" x14ac:dyDescent="0.2">
      <c r="A936" s="98"/>
      <c r="B936" s="548">
        <v>3</v>
      </c>
      <c r="C936" s="549" t="s">
        <v>570</v>
      </c>
      <c r="D936" s="550" t="s">
        <v>571</v>
      </c>
      <c r="E936" s="225"/>
      <c r="F936" s="225"/>
      <c r="G936" s="546"/>
      <c r="H936" s="495">
        <f t="shared" si="519"/>
        <v>3</v>
      </c>
      <c r="I936" s="119" t="str">
        <f t="shared" si="520"/>
        <v>SEC&lt;10</v>
      </c>
      <c r="J936" s="551"/>
      <c r="K936" s="551">
        <v>1</v>
      </c>
      <c r="L936" s="551"/>
      <c r="M936" s="551"/>
      <c r="N936" s="551"/>
      <c r="O936" s="551"/>
      <c r="P936" s="551"/>
      <c r="Q936" s="547">
        <f t="shared" si="521"/>
        <v>1</v>
      </c>
      <c r="S936" s="144"/>
      <c r="T936" s="144"/>
      <c r="U936" s="144"/>
      <c r="V936" s="144"/>
      <c r="W936" s="144"/>
      <c r="X936" s="144"/>
      <c r="Y936" s="144"/>
      <c r="Z936" s="144"/>
      <c r="AA936" s="144"/>
      <c r="AB936" s="144"/>
      <c r="AC936" s="144"/>
      <c r="AD936" s="144"/>
      <c r="AE936" s="144"/>
      <c r="AF936" s="144"/>
      <c r="AG936" s="144"/>
      <c r="AH936" s="144"/>
      <c r="AI936" s="144"/>
      <c r="AJ936" s="144"/>
      <c r="AK936" s="144"/>
      <c r="AL936" s="144"/>
      <c r="AM936" s="144"/>
      <c r="AN936" s="144"/>
      <c r="AO936" s="144"/>
      <c r="AP936" s="144"/>
      <c r="AQ936" s="144"/>
      <c r="AR936" s="144"/>
      <c r="AS936" s="144"/>
      <c r="AT936" s="144"/>
      <c r="AU936" s="144"/>
      <c r="AV936" s="144"/>
      <c r="AW936" s="144"/>
      <c r="AX936" s="144"/>
      <c r="AY936" s="144"/>
      <c r="AZ936" s="144"/>
      <c r="BA936" s="144"/>
      <c r="BB936" s="144"/>
      <c r="BC936" s="144"/>
      <c r="BD936" s="144"/>
      <c r="BE936" s="144"/>
      <c r="BF936" s="144"/>
      <c r="BG936" s="144"/>
      <c r="BH936" s="144"/>
      <c r="BI936" s="144"/>
      <c r="BJ936" s="144"/>
      <c r="BK936" s="144"/>
      <c r="BL936" s="144"/>
      <c r="BM936" s="144"/>
      <c r="BN936" s="144"/>
      <c r="BO936" s="144"/>
      <c r="BP936" s="144"/>
      <c r="BQ936" s="144"/>
      <c r="BR936" s="144"/>
      <c r="BS936" s="144"/>
      <c r="BT936" s="144"/>
      <c r="BU936" s="144"/>
      <c r="BV936" s="144"/>
      <c r="BW936" s="144"/>
      <c r="BX936" s="144"/>
      <c r="BY936" s="144"/>
      <c r="BZ936" s="144"/>
      <c r="CA936" s="144"/>
      <c r="CB936" s="144"/>
      <c r="CC936" s="144"/>
      <c r="CD936" s="144"/>
      <c r="CE936" s="144"/>
      <c r="CF936" s="144"/>
      <c r="CG936" s="144"/>
      <c r="CH936" s="144"/>
      <c r="CI936" s="144"/>
      <c r="CJ936" s="144"/>
      <c r="CK936" s="144"/>
      <c r="CL936" s="144"/>
      <c r="CM936" s="144"/>
      <c r="CN936" s="144"/>
      <c r="CO936" s="144"/>
      <c r="CP936" s="144"/>
      <c r="CQ936" s="144"/>
      <c r="CR936" s="144"/>
      <c r="CS936" s="144"/>
      <c r="CT936" s="144"/>
      <c r="CU936" s="144"/>
      <c r="CV936" s="144"/>
      <c r="CW936" s="144"/>
      <c r="CX936" s="144"/>
      <c r="CY936" s="144"/>
      <c r="CZ936" s="144"/>
      <c r="DA936" s="144"/>
      <c r="DB936" s="144"/>
      <c r="DC936" s="144"/>
      <c r="DD936" s="144"/>
      <c r="DE936" s="144"/>
      <c r="DF936" s="144"/>
      <c r="DG936" s="144"/>
      <c r="DH936" s="144"/>
      <c r="DI936" s="144"/>
      <c r="DJ936" s="144"/>
      <c r="DK936" s="144"/>
      <c r="DL936" s="144"/>
      <c r="DM936" s="144"/>
      <c r="DN936" s="144"/>
      <c r="DO936" s="144"/>
      <c r="DP936" s="144"/>
      <c r="DQ936" s="144"/>
      <c r="DR936" s="144"/>
      <c r="DS936" s="144"/>
      <c r="DT936" s="144"/>
      <c r="DU936" s="144"/>
      <c r="DV936" s="144"/>
      <c r="DW936" s="144"/>
      <c r="DX936" s="144"/>
      <c r="DY936" s="144"/>
      <c r="DZ936" s="144"/>
      <c r="EA936" s="144"/>
      <c r="EB936" s="144"/>
      <c r="EC936" s="144"/>
      <c r="ED936" s="144"/>
      <c r="EE936" s="144"/>
      <c r="EF936" s="144"/>
      <c r="EG936" s="144"/>
      <c r="EH936" s="144"/>
      <c r="EI936" s="144"/>
      <c r="EJ936" s="144"/>
      <c r="EK936" s="144"/>
      <c r="EL936" s="144"/>
      <c r="EM936" s="144"/>
      <c r="EN936" s="144"/>
      <c r="EO936" s="144"/>
      <c r="EP936" s="144"/>
      <c r="EQ936" s="144"/>
      <c r="ER936" s="144"/>
      <c r="ES936" s="144"/>
      <c r="ET936" s="144"/>
      <c r="EU936" s="144"/>
      <c r="EV936" s="144"/>
      <c r="EW936" s="144"/>
      <c r="EX936" s="144"/>
      <c r="EY936" s="144"/>
      <c r="EZ936" s="144"/>
      <c r="FA936" s="144"/>
      <c r="FB936" s="144"/>
      <c r="FC936" s="144"/>
      <c r="FD936" s="144"/>
      <c r="FE936" s="144"/>
      <c r="FF936" s="144"/>
      <c r="FG936" s="144"/>
      <c r="FH936" s="144"/>
      <c r="FI936" s="144"/>
      <c r="FJ936" s="144"/>
      <c r="FK936" s="144"/>
      <c r="FL936" s="144"/>
      <c r="FM936" s="144"/>
      <c r="FN936" s="144"/>
      <c r="FO936" s="144"/>
      <c r="FP936" s="144"/>
      <c r="FQ936" s="144"/>
      <c r="FR936" s="144"/>
      <c r="FS936" s="144"/>
      <c r="FT936" s="144"/>
      <c r="FU936" s="144"/>
      <c r="FV936" s="144"/>
      <c r="FW936" s="144"/>
      <c r="FX936" s="144"/>
      <c r="FY936" s="144"/>
      <c r="FZ936" s="144"/>
      <c r="GA936" s="144"/>
      <c r="GB936" s="144"/>
      <c r="GC936" s="144"/>
      <c r="GD936" s="144"/>
      <c r="GE936" s="144"/>
      <c r="GF936" s="144"/>
      <c r="GG936" s="144"/>
      <c r="GH936" s="144"/>
      <c r="GI936" s="144"/>
      <c r="GJ936" s="144"/>
      <c r="GK936" s="144"/>
      <c r="GL936" s="144"/>
      <c r="GM936" s="144"/>
      <c r="GN936" s="144"/>
      <c r="GO936" s="144"/>
      <c r="GP936" s="144"/>
      <c r="GQ936" s="144"/>
      <c r="GR936" s="144"/>
      <c r="GS936" s="144"/>
      <c r="GT936" s="144"/>
      <c r="GU936" s="144"/>
      <c r="GV936" s="144"/>
      <c r="GW936" s="144"/>
      <c r="GX936" s="144"/>
      <c r="GY936" s="144"/>
      <c r="GZ936" s="144"/>
      <c r="HA936" s="144"/>
      <c r="HB936" s="144"/>
      <c r="HC936" s="144"/>
      <c r="HD936" s="144"/>
      <c r="HE936" s="144"/>
      <c r="HF936" s="144"/>
    </row>
    <row r="937" spans="1:214" s="184" customFormat="1" x14ac:dyDescent="0.2">
      <c r="A937" s="98"/>
      <c r="B937" s="548">
        <v>4</v>
      </c>
      <c r="C937" s="549" t="s">
        <v>572</v>
      </c>
      <c r="D937" s="550" t="s">
        <v>573</v>
      </c>
      <c r="E937" s="225"/>
      <c r="F937" s="225"/>
      <c r="G937" s="546"/>
      <c r="H937" s="495">
        <f t="shared" si="519"/>
        <v>4</v>
      </c>
      <c r="I937" s="119" t="str">
        <f t="shared" si="520"/>
        <v>SEC&gt;10</v>
      </c>
      <c r="J937" s="267"/>
      <c r="K937" s="267"/>
      <c r="L937" s="267">
        <v>1</v>
      </c>
      <c r="M937" s="267"/>
      <c r="N937" s="267"/>
      <c r="O937" s="267"/>
      <c r="P937" s="267"/>
      <c r="Q937" s="547">
        <f>SUM(J937:P937)</f>
        <v>1</v>
      </c>
      <c r="S937" s="144"/>
      <c r="T937" s="144"/>
      <c r="U937" s="144"/>
      <c r="V937" s="144"/>
      <c r="W937" s="144"/>
      <c r="X937" s="144"/>
      <c r="Y937" s="144"/>
      <c r="Z937" s="144"/>
      <c r="AA937" s="144"/>
      <c r="AB937" s="144"/>
      <c r="AC937" s="144"/>
      <c r="AD937" s="144"/>
      <c r="AE937" s="144"/>
      <c r="AF937" s="144"/>
      <c r="AG937" s="144"/>
      <c r="AH937" s="144"/>
      <c r="AI937" s="144"/>
      <c r="AJ937" s="144"/>
      <c r="AK937" s="144"/>
      <c r="AL937" s="144"/>
      <c r="AM937" s="144"/>
      <c r="AN937" s="144"/>
      <c r="AO937" s="144"/>
      <c r="AP937" s="144"/>
      <c r="AQ937" s="144"/>
      <c r="AR937" s="144"/>
      <c r="AS937" s="144"/>
      <c r="AT937" s="144"/>
      <c r="AU937" s="144"/>
      <c r="AV937" s="144"/>
      <c r="AW937" s="144"/>
      <c r="AX937" s="144"/>
      <c r="AY937" s="144"/>
      <c r="AZ937" s="144"/>
      <c r="BA937" s="144"/>
      <c r="BB937" s="144"/>
      <c r="BC937" s="144"/>
      <c r="BD937" s="144"/>
      <c r="BE937" s="144"/>
      <c r="BF937" s="144"/>
      <c r="BG937" s="144"/>
      <c r="BH937" s="144"/>
      <c r="BI937" s="144"/>
      <c r="BJ937" s="144"/>
      <c r="BK937" s="144"/>
      <c r="BL937" s="144"/>
      <c r="BM937" s="144"/>
      <c r="BN937" s="144"/>
      <c r="BO937" s="144"/>
      <c r="BP937" s="144"/>
      <c r="BQ937" s="144"/>
      <c r="BR937" s="144"/>
      <c r="BS937" s="144"/>
      <c r="BT937" s="144"/>
      <c r="BU937" s="144"/>
      <c r="BV937" s="144"/>
      <c r="BW937" s="144"/>
      <c r="BX937" s="144"/>
      <c r="BY937" s="144"/>
      <c r="BZ937" s="144"/>
      <c r="CA937" s="144"/>
      <c r="CB937" s="144"/>
      <c r="CC937" s="144"/>
      <c r="CD937" s="144"/>
      <c r="CE937" s="144"/>
      <c r="CF937" s="144"/>
      <c r="CG937" s="144"/>
      <c r="CH937" s="144"/>
      <c r="CI937" s="144"/>
      <c r="CJ937" s="144"/>
      <c r="CK937" s="144"/>
      <c r="CL937" s="144"/>
      <c r="CM937" s="144"/>
      <c r="CN937" s="144"/>
      <c r="CO937" s="144"/>
      <c r="CP937" s="144"/>
      <c r="CQ937" s="144"/>
      <c r="CR937" s="144"/>
      <c r="CS937" s="144"/>
      <c r="CT937" s="144"/>
      <c r="CU937" s="144"/>
      <c r="CV937" s="144"/>
      <c r="CW937" s="144"/>
      <c r="CX937" s="144"/>
      <c r="CY937" s="144"/>
      <c r="CZ937" s="144"/>
      <c r="DA937" s="144"/>
      <c r="DB937" s="144"/>
      <c r="DC937" s="144"/>
      <c r="DD937" s="144"/>
      <c r="DE937" s="144"/>
      <c r="DF937" s="144"/>
      <c r="DG937" s="144"/>
      <c r="DH937" s="144"/>
      <c r="DI937" s="144"/>
      <c r="DJ937" s="144"/>
      <c r="DK937" s="144"/>
      <c r="DL937" s="144"/>
      <c r="DM937" s="144"/>
      <c r="DN937" s="144"/>
      <c r="DO937" s="144"/>
      <c r="DP937" s="144"/>
      <c r="DQ937" s="144"/>
      <c r="DR937" s="144"/>
      <c r="DS937" s="144"/>
      <c r="DT937" s="144"/>
      <c r="DU937" s="144"/>
      <c r="DV937" s="144"/>
      <c r="DW937" s="144"/>
      <c r="DX937" s="144"/>
      <c r="DY937" s="144"/>
      <c r="DZ937" s="144"/>
      <c r="EA937" s="144"/>
      <c r="EB937" s="144"/>
      <c r="EC937" s="144"/>
      <c r="ED937" s="144"/>
      <c r="EE937" s="144"/>
      <c r="EF937" s="144"/>
      <c r="EG937" s="144"/>
      <c r="EH937" s="144"/>
      <c r="EI937" s="144"/>
      <c r="EJ937" s="144"/>
      <c r="EK937" s="144"/>
      <c r="EL937" s="144"/>
      <c r="EM937" s="144"/>
      <c r="EN937" s="144"/>
      <c r="EO937" s="144"/>
      <c r="EP937" s="144"/>
      <c r="EQ937" s="144"/>
      <c r="ER937" s="144"/>
      <c r="ES937" s="144"/>
      <c r="ET937" s="144"/>
      <c r="EU937" s="144"/>
      <c r="EV937" s="144"/>
      <c r="EW937" s="144"/>
      <c r="EX937" s="144"/>
      <c r="EY937" s="144"/>
      <c r="EZ937" s="144"/>
      <c r="FA937" s="144"/>
      <c r="FB937" s="144"/>
      <c r="FC937" s="144"/>
      <c r="FD937" s="144"/>
      <c r="FE937" s="144"/>
      <c r="FF937" s="144"/>
      <c r="FG937" s="144"/>
      <c r="FH937" s="144"/>
      <c r="FI937" s="144"/>
      <c r="FJ937" s="144"/>
      <c r="FK937" s="144"/>
      <c r="FL937" s="144"/>
      <c r="FM937" s="144"/>
      <c r="FN937" s="144"/>
      <c r="FO937" s="144"/>
      <c r="FP937" s="144"/>
      <c r="FQ937" s="144"/>
      <c r="FR937" s="144"/>
      <c r="FS937" s="144"/>
      <c r="FT937" s="144"/>
      <c r="FU937" s="144"/>
      <c r="FV937" s="144"/>
      <c r="FW937" s="144"/>
      <c r="FX937" s="144"/>
      <c r="FY937" s="144"/>
      <c r="FZ937" s="144"/>
      <c r="GA937" s="144"/>
      <c r="GB937" s="144"/>
      <c r="GC937" s="144"/>
      <c r="GD937" s="144"/>
      <c r="GE937" s="144"/>
      <c r="GF937" s="144"/>
      <c r="GG937" s="144"/>
      <c r="GH937" s="144"/>
      <c r="GI937" s="144"/>
      <c r="GJ937" s="144"/>
      <c r="GK937" s="144"/>
      <c r="GL937" s="144"/>
      <c r="GM937" s="144"/>
      <c r="GN937" s="144"/>
      <c r="GO937" s="144"/>
      <c r="GP937" s="144"/>
      <c r="GQ937" s="144"/>
      <c r="GR937" s="144"/>
      <c r="GS937" s="144"/>
      <c r="GT937" s="144"/>
      <c r="GU937" s="144"/>
      <c r="GV937" s="144"/>
      <c r="GW937" s="144"/>
      <c r="GX937" s="144"/>
      <c r="GY937" s="144"/>
      <c r="GZ937" s="144"/>
      <c r="HA937" s="144"/>
      <c r="HB937" s="144"/>
      <c r="HC937" s="144"/>
      <c r="HD937" s="144"/>
      <c r="HE937" s="144"/>
      <c r="HF937" s="144"/>
    </row>
    <row r="938" spans="1:214" s="181" customFormat="1" x14ac:dyDescent="0.2">
      <c r="A938" s="98"/>
      <c r="B938" s="548">
        <v>5</v>
      </c>
      <c r="C938" s="549" t="s">
        <v>9</v>
      </c>
      <c r="D938" s="550" t="s">
        <v>574</v>
      </c>
      <c r="E938" s="543"/>
      <c r="F938" s="543"/>
      <c r="G938" s="544"/>
      <c r="H938" s="552">
        <f t="shared" si="519"/>
        <v>5</v>
      </c>
      <c r="I938" s="105" t="str">
        <f t="shared" si="520"/>
        <v>Prim</v>
      </c>
      <c r="J938" s="553"/>
      <c r="K938" s="553"/>
      <c r="L938" s="553"/>
      <c r="M938" s="553">
        <v>1</v>
      </c>
      <c r="N938" s="553"/>
      <c r="O938" s="267"/>
      <c r="P938" s="267"/>
      <c r="Q938" s="547">
        <f t="shared" ref="Q938:Q1001" si="522">SUM(J938:P938)</f>
        <v>1</v>
      </c>
      <c r="S938" s="95"/>
      <c r="T938" s="95"/>
      <c r="U938" s="95"/>
      <c r="V938" s="95"/>
      <c r="W938" s="95"/>
      <c r="X938" s="95"/>
      <c r="Y938" s="95"/>
      <c r="Z938" s="95"/>
      <c r="AA938" s="95"/>
      <c r="AB938" s="95"/>
      <c r="AC938" s="95"/>
      <c r="AD938" s="95"/>
      <c r="AE938" s="95"/>
      <c r="AF938" s="95"/>
      <c r="AG938" s="95"/>
      <c r="AH938" s="95"/>
      <c r="AI938" s="95"/>
      <c r="AJ938" s="95"/>
      <c r="AK938" s="95"/>
      <c r="AL938" s="95"/>
      <c r="AM938" s="95"/>
      <c r="AN938" s="95"/>
      <c r="AO938" s="95"/>
      <c r="AP938" s="95"/>
      <c r="AQ938" s="95"/>
      <c r="AR938" s="95"/>
      <c r="AS938" s="95"/>
      <c r="AT938" s="95"/>
      <c r="AU938" s="95"/>
      <c r="AV938" s="95"/>
      <c r="AW938" s="95"/>
      <c r="AX938" s="95"/>
      <c r="AY938" s="95"/>
      <c r="AZ938" s="95"/>
      <c r="BA938" s="95"/>
      <c r="BB938" s="95"/>
      <c r="BC938" s="95"/>
      <c r="BD938" s="95"/>
      <c r="BE938" s="95"/>
      <c r="BF938" s="95"/>
      <c r="BG938" s="95"/>
      <c r="BH938" s="95"/>
      <c r="BI938" s="95"/>
      <c r="BJ938" s="95"/>
      <c r="BK938" s="95"/>
      <c r="BL938" s="95"/>
      <c r="BM938" s="95"/>
      <c r="BN938" s="95"/>
      <c r="BO938" s="95"/>
      <c r="BP938" s="95"/>
      <c r="BQ938" s="95"/>
      <c r="BR938" s="95"/>
      <c r="BS938" s="95"/>
      <c r="BT938" s="95"/>
      <c r="BU938" s="95"/>
      <c r="BV938" s="95"/>
      <c r="BW938" s="95"/>
      <c r="BX938" s="95"/>
      <c r="BY938" s="95"/>
      <c r="BZ938" s="95"/>
      <c r="CA938" s="95"/>
      <c r="CB938" s="95"/>
      <c r="CC938" s="95"/>
      <c r="CD938" s="95"/>
      <c r="CE938" s="95"/>
      <c r="CF938" s="95"/>
      <c r="CG938" s="95"/>
      <c r="CH938" s="95"/>
      <c r="CI938" s="95"/>
      <c r="CJ938" s="95"/>
      <c r="CK938" s="95"/>
      <c r="CL938" s="95"/>
      <c r="CM938" s="95"/>
      <c r="CN938" s="95"/>
      <c r="CO938" s="95"/>
      <c r="CP938" s="95"/>
      <c r="CQ938" s="95"/>
      <c r="CR938" s="95"/>
      <c r="CS938" s="95"/>
      <c r="CT938" s="95"/>
      <c r="CU938" s="95"/>
      <c r="CV938" s="95"/>
      <c r="CW938" s="95"/>
      <c r="CX938" s="95"/>
      <c r="CY938" s="95"/>
      <c r="CZ938" s="95"/>
      <c r="DA938" s="95"/>
      <c r="DB938" s="95"/>
      <c r="DC938" s="95"/>
      <c r="DD938" s="95"/>
      <c r="DE938" s="95"/>
      <c r="DF938" s="95"/>
      <c r="DG938" s="95"/>
      <c r="DH938" s="95"/>
      <c r="DI938" s="95"/>
      <c r="DJ938" s="95"/>
      <c r="DK938" s="95"/>
      <c r="DL938" s="95"/>
      <c r="DM938" s="95"/>
      <c r="DN938" s="95"/>
      <c r="DO938" s="95"/>
      <c r="DP938" s="95"/>
      <c r="DQ938" s="95"/>
      <c r="DR938" s="95"/>
      <c r="DS938" s="95"/>
      <c r="DT938" s="95"/>
      <c r="DU938" s="95"/>
      <c r="DV938" s="95"/>
      <c r="DW938" s="95"/>
      <c r="DX938" s="95"/>
      <c r="DY938" s="95"/>
      <c r="DZ938" s="95"/>
      <c r="EA938" s="95"/>
      <c r="EB938" s="95"/>
      <c r="EC938" s="95"/>
      <c r="ED938" s="95"/>
      <c r="EE938" s="95"/>
      <c r="EF938" s="95"/>
      <c r="EG938" s="95"/>
      <c r="EH938" s="95"/>
      <c r="EI938" s="95"/>
      <c r="EJ938" s="95"/>
      <c r="EK938" s="95"/>
      <c r="EL938" s="95"/>
      <c r="EM938" s="95"/>
      <c r="EN938" s="95"/>
      <c r="EO938" s="95"/>
      <c r="EP938" s="95"/>
      <c r="EQ938" s="95"/>
      <c r="ER938" s="95"/>
      <c r="ES938" s="95"/>
      <c r="ET938" s="95"/>
      <c r="EU938" s="95"/>
      <c r="EV938" s="95"/>
      <c r="EW938" s="95"/>
      <c r="EX938" s="95"/>
      <c r="EY938" s="95"/>
      <c r="EZ938" s="95"/>
      <c r="FA938" s="95"/>
      <c r="FB938" s="95"/>
      <c r="FC938" s="95"/>
      <c r="FD938" s="95"/>
      <c r="FE938" s="95"/>
      <c r="FF938" s="95"/>
      <c r="FG938" s="95"/>
      <c r="FH938" s="95"/>
      <c r="FI938" s="95"/>
      <c r="FJ938" s="95"/>
      <c r="FK938" s="95"/>
      <c r="FL938" s="95"/>
      <c r="FM938" s="95"/>
      <c r="FN938" s="95"/>
      <c r="FO938" s="95"/>
      <c r="FP938" s="95"/>
      <c r="FQ938" s="95"/>
      <c r="FR938" s="95"/>
      <c r="FS938" s="95"/>
      <c r="FT938" s="95"/>
      <c r="FU938" s="95"/>
      <c r="FV938" s="95"/>
      <c r="FW938" s="95"/>
      <c r="FX938" s="95"/>
      <c r="FY938" s="95"/>
      <c r="FZ938" s="95"/>
      <c r="GA938" s="95"/>
      <c r="GB938" s="95"/>
      <c r="GC938" s="95"/>
      <c r="GD938" s="95"/>
      <c r="GE938" s="95"/>
      <c r="GF938" s="95"/>
      <c r="GG938" s="95"/>
      <c r="GH938" s="95"/>
      <c r="GI938" s="95"/>
      <c r="GJ938" s="95"/>
      <c r="GK938" s="95"/>
      <c r="GL938" s="95"/>
      <c r="GM938" s="95"/>
      <c r="GN938" s="95"/>
      <c r="GO938" s="95"/>
      <c r="GP938" s="95"/>
      <c r="GQ938" s="95"/>
      <c r="GR938" s="95"/>
      <c r="GS938" s="95"/>
      <c r="GT938" s="95"/>
      <c r="GU938" s="95"/>
      <c r="GV938" s="95"/>
      <c r="GW938" s="95"/>
      <c r="GX938" s="95"/>
      <c r="GY938" s="95"/>
      <c r="GZ938" s="95"/>
      <c r="HA938" s="95"/>
      <c r="HB938" s="95"/>
      <c r="HC938" s="95"/>
      <c r="HD938" s="95"/>
      <c r="HE938" s="95"/>
      <c r="HF938" s="95"/>
    </row>
    <row r="939" spans="1:214" s="181" customFormat="1" x14ac:dyDescent="0.2">
      <c r="A939" s="98"/>
      <c r="B939" s="548">
        <v>6</v>
      </c>
      <c r="C939" s="549" t="s">
        <v>10</v>
      </c>
      <c r="D939" s="550" t="s">
        <v>575</v>
      </c>
      <c r="E939" s="543"/>
      <c r="F939" s="543"/>
      <c r="G939" s="544"/>
      <c r="H939" s="552">
        <f t="shared" si="519"/>
        <v>6</v>
      </c>
      <c r="I939" s="105" t="str">
        <f t="shared" si="520"/>
        <v>TRAN</v>
      </c>
      <c r="J939" s="267"/>
      <c r="K939" s="267"/>
      <c r="L939" s="267"/>
      <c r="M939" s="267"/>
      <c r="N939" s="267">
        <v>1</v>
      </c>
      <c r="O939" s="267"/>
      <c r="P939" s="267"/>
      <c r="Q939" s="547">
        <f t="shared" si="522"/>
        <v>1</v>
      </c>
      <c r="S939" s="95"/>
      <c r="T939" s="95"/>
      <c r="U939" s="95"/>
      <c r="V939" s="95"/>
      <c r="W939" s="95"/>
      <c r="X939" s="95"/>
      <c r="Y939" s="95"/>
      <c r="Z939" s="95"/>
      <c r="AA939" s="95"/>
      <c r="AB939" s="95"/>
      <c r="AC939" s="95"/>
      <c r="AD939" s="95"/>
      <c r="AE939" s="95"/>
      <c r="AF939" s="95"/>
      <c r="AG939" s="95"/>
      <c r="AH939" s="95"/>
      <c r="AI939" s="95"/>
      <c r="AJ939" s="95"/>
      <c r="AK939" s="95"/>
      <c r="AL939" s="95"/>
      <c r="AM939" s="95"/>
      <c r="AN939" s="95"/>
      <c r="AO939" s="95"/>
      <c r="AP939" s="95"/>
      <c r="AQ939" s="95"/>
      <c r="AR939" s="95"/>
      <c r="AS939" s="95"/>
      <c r="AT939" s="95"/>
      <c r="AU939" s="95"/>
      <c r="AV939" s="95"/>
      <c r="AW939" s="95"/>
      <c r="AX939" s="95"/>
      <c r="AY939" s="95"/>
      <c r="AZ939" s="95"/>
      <c r="BA939" s="95"/>
      <c r="BB939" s="95"/>
      <c r="BC939" s="95"/>
      <c r="BD939" s="95"/>
      <c r="BE939" s="95"/>
      <c r="BF939" s="95"/>
      <c r="BG939" s="95"/>
      <c r="BH939" s="95"/>
      <c r="BI939" s="95"/>
      <c r="BJ939" s="95"/>
      <c r="BK939" s="95"/>
      <c r="BL939" s="95"/>
      <c r="BM939" s="95"/>
      <c r="BN939" s="95"/>
      <c r="BO939" s="95"/>
      <c r="BP939" s="95"/>
      <c r="BQ939" s="95"/>
      <c r="BR939" s="95"/>
      <c r="BS939" s="95"/>
      <c r="BT939" s="95"/>
      <c r="BU939" s="95"/>
      <c r="BV939" s="95"/>
      <c r="BW939" s="95"/>
      <c r="BX939" s="95"/>
      <c r="BY939" s="95"/>
      <c r="BZ939" s="95"/>
      <c r="CA939" s="95"/>
      <c r="CB939" s="95"/>
      <c r="CC939" s="95"/>
      <c r="CD939" s="95"/>
      <c r="CE939" s="95"/>
      <c r="CF939" s="95"/>
      <c r="CG939" s="95"/>
      <c r="CH939" s="95"/>
      <c r="CI939" s="95"/>
      <c r="CJ939" s="95"/>
      <c r="CK939" s="95"/>
      <c r="CL939" s="95"/>
      <c r="CM939" s="95"/>
      <c r="CN939" s="95"/>
      <c r="CO939" s="95"/>
      <c r="CP939" s="95"/>
      <c r="CQ939" s="95"/>
      <c r="CR939" s="95"/>
      <c r="CS939" s="95"/>
      <c r="CT939" s="95"/>
      <c r="CU939" s="95"/>
      <c r="CV939" s="95"/>
      <c r="CW939" s="95"/>
      <c r="CX939" s="95"/>
      <c r="CY939" s="95"/>
      <c r="CZ939" s="95"/>
      <c r="DA939" s="95"/>
      <c r="DB939" s="95"/>
      <c r="DC939" s="95"/>
      <c r="DD939" s="95"/>
      <c r="DE939" s="95"/>
      <c r="DF939" s="95"/>
      <c r="DG939" s="95"/>
      <c r="DH939" s="95"/>
      <c r="DI939" s="95"/>
      <c r="DJ939" s="95"/>
      <c r="DK939" s="95"/>
      <c r="DL939" s="95"/>
      <c r="DM939" s="95"/>
      <c r="DN939" s="95"/>
      <c r="DO939" s="95"/>
      <c r="DP939" s="95"/>
      <c r="DQ939" s="95"/>
      <c r="DR939" s="95"/>
      <c r="DS939" s="95"/>
      <c r="DT939" s="95"/>
      <c r="DU939" s="95"/>
      <c r="DV939" s="95"/>
      <c r="DW939" s="95"/>
      <c r="DX939" s="95"/>
      <c r="DY939" s="95"/>
      <c r="DZ939" s="95"/>
      <c r="EA939" s="95"/>
      <c r="EB939" s="95"/>
      <c r="EC939" s="95"/>
      <c r="ED939" s="95"/>
      <c r="EE939" s="95"/>
      <c r="EF939" s="95"/>
      <c r="EG939" s="95"/>
      <c r="EH939" s="95"/>
      <c r="EI939" s="95"/>
      <c r="EJ939" s="95"/>
      <c r="EK939" s="95"/>
      <c r="EL939" s="95"/>
      <c r="EM939" s="95"/>
      <c r="EN939" s="95"/>
      <c r="EO939" s="95"/>
      <c r="EP939" s="95"/>
      <c r="EQ939" s="95"/>
      <c r="ER939" s="95"/>
      <c r="ES939" s="95"/>
      <c r="ET939" s="95"/>
      <c r="EU939" s="95"/>
      <c r="EV939" s="95"/>
      <c r="EW939" s="95"/>
      <c r="EX939" s="95"/>
      <c r="EY939" s="95"/>
      <c r="EZ939" s="95"/>
      <c r="FA939" s="95"/>
      <c r="FB939" s="95"/>
      <c r="FC939" s="95"/>
      <c r="FD939" s="95"/>
      <c r="FE939" s="95"/>
      <c r="FF939" s="95"/>
      <c r="FG939" s="95"/>
      <c r="FH939" s="95"/>
      <c r="FI939" s="95"/>
      <c r="FJ939" s="95"/>
      <c r="FK939" s="95"/>
      <c r="FL939" s="95"/>
      <c r="FM939" s="95"/>
      <c r="FN939" s="95"/>
      <c r="FO939" s="95"/>
      <c r="FP939" s="95"/>
      <c r="FQ939" s="95"/>
      <c r="FR939" s="95"/>
      <c r="FS939" s="95"/>
      <c r="FT939" s="95"/>
      <c r="FU939" s="95"/>
      <c r="FV939" s="95"/>
      <c r="FW939" s="95"/>
      <c r="FX939" s="95"/>
      <c r="FY939" s="95"/>
      <c r="FZ939" s="95"/>
      <c r="GA939" s="95"/>
      <c r="GB939" s="95"/>
      <c r="GC939" s="95"/>
      <c r="GD939" s="95"/>
      <c r="GE939" s="95"/>
      <c r="GF939" s="95"/>
      <c r="GG939" s="95"/>
      <c r="GH939" s="95"/>
      <c r="GI939" s="95"/>
      <c r="GJ939" s="95"/>
      <c r="GK939" s="95"/>
      <c r="GL939" s="95"/>
      <c r="GM939" s="95"/>
      <c r="GN939" s="95"/>
      <c r="GO939" s="95"/>
      <c r="GP939" s="95"/>
      <c r="GQ939" s="95"/>
      <c r="GR939" s="95"/>
      <c r="GS939" s="95"/>
      <c r="GT939" s="95"/>
      <c r="GU939" s="95"/>
      <c r="GV939" s="95"/>
      <c r="GW939" s="95"/>
      <c r="GX939" s="95"/>
      <c r="GY939" s="95"/>
      <c r="GZ939" s="95"/>
      <c r="HA939" s="95"/>
      <c r="HB939" s="95"/>
      <c r="HC939" s="95"/>
      <c r="HD939" s="95"/>
      <c r="HE939" s="95"/>
      <c r="HF939" s="95"/>
    </row>
    <row r="940" spans="1:214" s="181" customFormat="1" x14ac:dyDescent="0.2">
      <c r="A940" s="98"/>
      <c r="B940" s="548">
        <v>7</v>
      </c>
      <c r="C940" s="549" t="s">
        <v>576</v>
      </c>
      <c r="D940" s="550" t="s">
        <v>59</v>
      </c>
      <c r="E940" s="543"/>
      <c r="F940" s="543"/>
      <c r="G940" s="544"/>
      <c r="H940" s="552">
        <f t="shared" si="519"/>
        <v>7</v>
      </c>
      <c r="I940" s="105" t="str">
        <f t="shared" si="520"/>
        <v>SLS</v>
      </c>
      <c r="J940" s="267"/>
      <c r="K940" s="267"/>
      <c r="L940" s="267"/>
      <c r="M940" s="267"/>
      <c r="N940" s="267"/>
      <c r="O940" s="267">
        <v>1</v>
      </c>
      <c r="P940" s="267"/>
      <c r="Q940" s="547">
        <f t="shared" si="522"/>
        <v>1</v>
      </c>
      <c r="S940" s="95"/>
      <c r="T940" s="95"/>
      <c r="U940" s="95"/>
      <c r="V940" s="95"/>
      <c r="W940" s="95"/>
      <c r="X940" s="95"/>
      <c r="Y940" s="95"/>
      <c r="Z940" s="95"/>
      <c r="AA940" s="95"/>
      <c r="AB940" s="95"/>
      <c r="AC940" s="95"/>
      <c r="AD940" s="95"/>
      <c r="AE940" s="95"/>
      <c r="AF940" s="95"/>
      <c r="AG940" s="95"/>
      <c r="AH940" s="95"/>
      <c r="AI940" s="95"/>
      <c r="AJ940" s="95"/>
      <c r="AK940" s="95"/>
      <c r="AL940" s="95"/>
      <c r="AM940" s="95"/>
      <c r="AN940" s="95"/>
      <c r="AO940" s="95"/>
      <c r="AP940" s="95"/>
      <c r="AQ940" s="95"/>
      <c r="AR940" s="95"/>
      <c r="AS940" s="95"/>
      <c r="AT940" s="95"/>
      <c r="AU940" s="95"/>
      <c r="AV940" s="95"/>
      <c r="AW940" s="95"/>
      <c r="AX940" s="95"/>
      <c r="AY940" s="95"/>
      <c r="AZ940" s="95"/>
      <c r="BA940" s="95"/>
      <c r="BB940" s="95"/>
      <c r="BC940" s="95"/>
      <c r="BD940" s="95"/>
      <c r="BE940" s="95"/>
      <c r="BF940" s="95"/>
      <c r="BG940" s="95"/>
      <c r="BH940" s="95"/>
      <c r="BI940" s="95"/>
      <c r="BJ940" s="95"/>
      <c r="BK940" s="95"/>
      <c r="BL940" s="95"/>
      <c r="BM940" s="95"/>
      <c r="BN940" s="95"/>
      <c r="BO940" s="95"/>
      <c r="BP940" s="95"/>
      <c r="BQ940" s="95"/>
      <c r="BR940" s="95"/>
      <c r="BS940" s="95"/>
      <c r="BT940" s="95"/>
      <c r="BU940" s="95"/>
      <c r="BV940" s="95"/>
      <c r="BW940" s="95"/>
      <c r="BX940" s="95"/>
      <c r="BY940" s="95"/>
      <c r="BZ940" s="95"/>
      <c r="CA940" s="95"/>
      <c r="CB940" s="95"/>
      <c r="CC940" s="95"/>
      <c r="CD940" s="95"/>
      <c r="CE940" s="95"/>
      <c r="CF940" s="95"/>
      <c r="CG940" s="95"/>
      <c r="CH940" s="95"/>
      <c r="CI940" s="95"/>
      <c r="CJ940" s="95"/>
      <c r="CK940" s="95"/>
      <c r="CL940" s="95"/>
      <c r="CM940" s="95"/>
      <c r="CN940" s="95"/>
      <c r="CO940" s="95"/>
      <c r="CP940" s="95"/>
      <c r="CQ940" s="95"/>
      <c r="CR940" s="95"/>
      <c r="CS940" s="95"/>
      <c r="CT940" s="95"/>
      <c r="CU940" s="95"/>
      <c r="CV940" s="95"/>
      <c r="CW940" s="95"/>
      <c r="CX940" s="95"/>
      <c r="CY940" s="95"/>
      <c r="CZ940" s="95"/>
      <c r="DA940" s="95"/>
      <c r="DB940" s="95"/>
      <c r="DC940" s="95"/>
      <c r="DD940" s="95"/>
      <c r="DE940" s="95"/>
      <c r="DF940" s="95"/>
      <c r="DG940" s="95"/>
      <c r="DH940" s="95"/>
      <c r="DI940" s="95"/>
      <c r="DJ940" s="95"/>
      <c r="DK940" s="95"/>
      <c r="DL940" s="95"/>
      <c r="DM940" s="95"/>
      <c r="DN940" s="95"/>
      <c r="DO940" s="95"/>
      <c r="DP940" s="95"/>
      <c r="DQ940" s="95"/>
      <c r="DR940" s="95"/>
      <c r="DS940" s="95"/>
      <c r="DT940" s="95"/>
      <c r="DU940" s="95"/>
      <c r="DV940" s="95"/>
      <c r="DW940" s="95"/>
      <c r="DX940" s="95"/>
      <c r="DY940" s="95"/>
      <c r="DZ940" s="95"/>
      <c r="EA940" s="95"/>
      <c r="EB940" s="95"/>
      <c r="EC940" s="95"/>
      <c r="ED940" s="95"/>
      <c r="EE940" s="95"/>
      <c r="EF940" s="95"/>
      <c r="EG940" s="95"/>
      <c r="EH940" s="95"/>
      <c r="EI940" s="95"/>
      <c r="EJ940" s="95"/>
      <c r="EK940" s="95"/>
      <c r="EL940" s="95"/>
      <c r="EM940" s="95"/>
      <c r="EN940" s="95"/>
      <c r="EO940" s="95"/>
      <c r="EP940" s="95"/>
      <c r="EQ940" s="95"/>
      <c r="ER940" s="95"/>
      <c r="ES940" s="95"/>
      <c r="ET940" s="95"/>
      <c r="EU940" s="95"/>
      <c r="EV940" s="95"/>
      <c r="EW940" s="95"/>
      <c r="EX940" s="95"/>
      <c r="EY940" s="95"/>
      <c r="EZ940" s="95"/>
      <c r="FA940" s="95"/>
      <c r="FB940" s="95"/>
      <c r="FC940" s="95"/>
      <c r="FD940" s="95"/>
      <c r="FE940" s="95"/>
      <c r="FF940" s="95"/>
      <c r="FG940" s="95"/>
      <c r="FH940" s="95"/>
      <c r="FI940" s="95"/>
      <c r="FJ940" s="95"/>
      <c r="FK940" s="95"/>
      <c r="FL940" s="95"/>
      <c r="FM940" s="95"/>
      <c r="FN940" s="95"/>
      <c r="FO940" s="95"/>
      <c r="FP940" s="95"/>
      <c r="FQ940" s="95"/>
      <c r="FR940" s="95"/>
      <c r="FS940" s="95"/>
      <c r="FT940" s="95"/>
      <c r="FU940" s="95"/>
      <c r="FV940" s="95"/>
      <c r="FW940" s="95"/>
      <c r="FX940" s="95"/>
      <c r="FY940" s="95"/>
      <c r="FZ940" s="95"/>
      <c r="GA940" s="95"/>
      <c r="GB940" s="95"/>
      <c r="GC940" s="95"/>
      <c r="GD940" s="95"/>
      <c r="GE940" s="95"/>
      <c r="GF940" s="95"/>
      <c r="GG940" s="95"/>
      <c r="GH940" s="95"/>
      <c r="GI940" s="95"/>
      <c r="GJ940" s="95"/>
      <c r="GK940" s="95"/>
      <c r="GL940" s="95"/>
      <c r="GM940" s="95"/>
      <c r="GN940" s="95"/>
      <c r="GO940" s="95"/>
      <c r="GP940" s="95"/>
      <c r="GQ940" s="95"/>
      <c r="GR940" s="95"/>
      <c r="GS940" s="95"/>
      <c r="GT940" s="95"/>
      <c r="GU940" s="95"/>
      <c r="GV940" s="95"/>
      <c r="GW940" s="95"/>
      <c r="GX940" s="95"/>
      <c r="GY940" s="95"/>
      <c r="GZ940" s="95"/>
      <c r="HA940" s="95"/>
      <c r="HB940" s="95"/>
      <c r="HC940" s="95"/>
      <c r="HD940" s="95"/>
      <c r="HE940" s="95"/>
      <c r="HF940" s="95"/>
    </row>
    <row r="941" spans="1:214" s="181" customFormat="1" x14ac:dyDescent="0.2">
      <c r="A941" s="98"/>
      <c r="B941" s="548">
        <v>8</v>
      </c>
      <c r="C941" s="549" t="s">
        <v>577</v>
      </c>
      <c r="D941" s="550" t="s">
        <v>60</v>
      </c>
      <c r="E941" s="543"/>
      <c r="F941" s="543"/>
      <c r="G941" s="544"/>
      <c r="H941" s="552">
        <f t="shared" si="519"/>
        <v>8</v>
      </c>
      <c r="I941" s="105" t="str">
        <f t="shared" si="520"/>
        <v>MLS</v>
      </c>
      <c r="J941" s="267"/>
      <c r="K941" s="267"/>
      <c r="L941" s="267"/>
      <c r="M941" s="267"/>
      <c r="N941" s="267"/>
      <c r="O941" s="267"/>
      <c r="P941" s="267">
        <v>1</v>
      </c>
      <c r="Q941" s="547">
        <f t="shared" si="522"/>
        <v>1</v>
      </c>
      <c r="S941" s="95"/>
      <c r="T941" s="95"/>
      <c r="U941" s="95"/>
      <c r="V941" s="95"/>
      <c r="W941" s="95"/>
      <c r="X941" s="95"/>
      <c r="Y941" s="95"/>
      <c r="Z941" s="95"/>
      <c r="AA941" s="95"/>
      <c r="AB941" s="95"/>
      <c r="AC941" s="95"/>
      <c r="AD941" s="95"/>
      <c r="AE941" s="95"/>
      <c r="AF941" s="95"/>
      <c r="AG941" s="95"/>
      <c r="AH941" s="95"/>
      <c r="AI941" s="95"/>
      <c r="AJ941" s="95"/>
      <c r="AK941" s="95"/>
      <c r="AL941" s="95"/>
      <c r="AM941" s="95"/>
      <c r="AN941" s="95"/>
      <c r="AO941" s="95"/>
      <c r="AP941" s="95"/>
      <c r="AQ941" s="95"/>
      <c r="AR941" s="95"/>
      <c r="AS941" s="95"/>
      <c r="AT941" s="95"/>
      <c r="AU941" s="95"/>
      <c r="AV941" s="95"/>
      <c r="AW941" s="95"/>
      <c r="AX941" s="95"/>
      <c r="AY941" s="95"/>
      <c r="AZ941" s="95"/>
      <c r="BA941" s="95"/>
      <c r="BB941" s="95"/>
      <c r="BC941" s="95"/>
      <c r="BD941" s="95"/>
      <c r="BE941" s="95"/>
      <c r="BF941" s="95"/>
      <c r="BG941" s="95"/>
      <c r="BH941" s="95"/>
      <c r="BI941" s="95"/>
      <c r="BJ941" s="95"/>
      <c r="BK941" s="95"/>
      <c r="BL941" s="95"/>
      <c r="BM941" s="95"/>
      <c r="BN941" s="95"/>
      <c r="BO941" s="95"/>
      <c r="BP941" s="95"/>
      <c r="BQ941" s="95"/>
      <c r="BR941" s="95"/>
      <c r="BS941" s="95"/>
      <c r="BT941" s="95"/>
      <c r="BU941" s="95"/>
      <c r="BV941" s="95"/>
      <c r="BW941" s="95"/>
      <c r="BX941" s="95"/>
      <c r="BY941" s="95"/>
      <c r="BZ941" s="95"/>
      <c r="CA941" s="95"/>
      <c r="CB941" s="95"/>
      <c r="CC941" s="95"/>
      <c r="CD941" s="95"/>
      <c r="CE941" s="95"/>
      <c r="CF941" s="95"/>
      <c r="CG941" s="95"/>
      <c r="CH941" s="95"/>
      <c r="CI941" s="95"/>
      <c r="CJ941" s="95"/>
      <c r="CK941" s="95"/>
      <c r="CL941" s="95"/>
      <c r="CM941" s="95"/>
      <c r="CN941" s="95"/>
      <c r="CO941" s="95"/>
      <c r="CP941" s="95"/>
      <c r="CQ941" s="95"/>
      <c r="CR941" s="95"/>
      <c r="CS941" s="95"/>
      <c r="CT941" s="95"/>
      <c r="CU941" s="95"/>
      <c r="CV941" s="95"/>
      <c r="CW941" s="95"/>
      <c r="CX941" s="95"/>
      <c r="CY941" s="95"/>
      <c r="CZ941" s="95"/>
      <c r="DA941" s="95"/>
      <c r="DB941" s="95"/>
      <c r="DC941" s="95"/>
      <c r="DD941" s="95"/>
      <c r="DE941" s="95"/>
      <c r="DF941" s="95"/>
      <c r="DG941" s="95"/>
      <c r="DH941" s="95"/>
      <c r="DI941" s="95"/>
      <c r="DJ941" s="95"/>
      <c r="DK941" s="95"/>
      <c r="DL941" s="95"/>
      <c r="DM941" s="95"/>
      <c r="DN941" s="95"/>
      <c r="DO941" s="95"/>
      <c r="DP941" s="95"/>
      <c r="DQ941" s="95"/>
      <c r="DR941" s="95"/>
      <c r="DS941" s="95"/>
      <c r="DT941" s="95"/>
      <c r="DU941" s="95"/>
      <c r="DV941" s="95"/>
      <c r="DW941" s="95"/>
      <c r="DX941" s="95"/>
      <c r="DY941" s="95"/>
      <c r="DZ941" s="95"/>
      <c r="EA941" s="95"/>
      <c r="EB941" s="95"/>
      <c r="EC941" s="95"/>
      <c r="ED941" s="95"/>
      <c r="EE941" s="95"/>
      <c r="EF941" s="95"/>
      <c r="EG941" s="95"/>
      <c r="EH941" s="95"/>
      <c r="EI941" s="95"/>
      <c r="EJ941" s="95"/>
      <c r="EK941" s="95"/>
      <c r="EL941" s="95"/>
      <c r="EM941" s="95"/>
      <c r="EN941" s="95"/>
      <c r="EO941" s="95"/>
      <c r="EP941" s="95"/>
      <c r="EQ941" s="95"/>
      <c r="ER941" s="95"/>
      <c r="ES941" s="95"/>
      <c r="ET941" s="95"/>
      <c r="EU941" s="95"/>
      <c r="EV941" s="95"/>
      <c r="EW941" s="95"/>
      <c r="EX941" s="95"/>
      <c r="EY941" s="95"/>
      <c r="EZ941" s="95"/>
      <c r="FA941" s="95"/>
      <c r="FB941" s="95"/>
      <c r="FC941" s="95"/>
      <c r="FD941" s="95"/>
      <c r="FE941" s="95"/>
      <c r="FF941" s="95"/>
      <c r="FG941" s="95"/>
      <c r="FH941" s="95"/>
      <c r="FI941" s="95"/>
      <c r="FJ941" s="95"/>
      <c r="FK941" s="95"/>
      <c r="FL941" s="95"/>
      <c r="FM941" s="95"/>
      <c r="FN941" s="95"/>
      <c r="FO941" s="95"/>
      <c r="FP941" s="95"/>
      <c r="FQ941" s="95"/>
      <c r="FR941" s="95"/>
      <c r="FS941" s="95"/>
      <c r="FT941" s="95"/>
      <c r="FU941" s="95"/>
      <c r="FV941" s="95"/>
      <c r="FW941" s="95"/>
      <c r="FX941" s="95"/>
      <c r="FY941" s="95"/>
      <c r="FZ941" s="95"/>
      <c r="GA941" s="95"/>
      <c r="GB941" s="95"/>
      <c r="GC941" s="95"/>
      <c r="GD941" s="95"/>
      <c r="GE941" s="95"/>
      <c r="GF941" s="95"/>
      <c r="GG941" s="95"/>
      <c r="GH941" s="95"/>
      <c r="GI941" s="95"/>
      <c r="GJ941" s="95"/>
      <c r="GK941" s="95"/>
      <c r="GL941" s="95"/>
      <c r="GM941" s="95"/>
      <c r="GN941" s="95"/>
      <c r="GO941" s="95"/>
      <c r="GP941" s="95"/>
      <c r="GQ941" s="95"/>
      <c r="GR941" s="95"/>
      <c r="GS941" s="95"/>
      <c r="GT941" s="95"/>
      <c r="GU941" s="95"/>
      <c r="GV941" s="95"/>
      <c r="GW941" s="95"/>
      <c r="GX941" s="95"/>
      <c r="GY941" s="95"/>
      <c r="GZ941" s="95"/>
      <c r="HA941" s="95"/>
      <c r="HB941" s="95"/>
      <c r="HC941" s="95"/>
      <c r="HD941" s="95"/>
      <c r="HE941" s="95"/>
      <c r="HF941" s="95"/>
    </row>
    <row r="942" spans="1:214" s="181" customFormat="1" x14ac:dyDescent="0.2">
      <c r="A942" s="98"/>
      <c r="B942" s="548">
        <v>9</v>
      </c>
      <c r="C942" s="549"/>
      <c r="D942" s="550"/>
      <c r="E942" s="543"/>
      <c r="F942" s="543"/>
      <c r="G942" s="544"/>
      <c r="H942" s="552">
        <f t="shared" si="519"/>
        <v>9</v>
      </c>
      <c r="I942" s="105"/>
      <c r="J942" s="267"/>
      <c r="K942" s="267"/>
      <c r="L942" s="267"/>
      <c r="M942" s="267"/>
      <c r="N942" s="267"/>
      <c r="O942" s="267"/>
      <c r="P942" s="267"/>
      <c r="Q942" s="547">
        <f t="shared" si="522"/>
        <v>0</v>
      </c>
      <c r="S942" s="95"/>
      <c r="T942" s="95"/>
      <c r="U942" s="95"/>
      <c r="V942" s="95"/>
      <c r="W942" s="95"/>
      <c r="X942" s="95"/>
      <c r="Y942" s="95"/>
      <c r="Z942" s="95"/>
      <c r="AA942" s="95"/>
      <c r="AB942" s="95"/>
      <c r="AC942" s="95"/>
      <c r="AD942" s="95"/>
      <c r="AE942" s="95"/>
      <c r="AF942" s="95"/>
      <c r="AG942" s="95"/>
      <c r="AH942" s="95"/>
      <c r="AI942" s="95"/>
      <c r="AJ942" s="95"/>
      <c r="AK942" s="95"/>
      <c r="AL942" s="95"/>
      <c r="AM942" s="95"/>
      <c r="AN942" s="95"/>
      <c r="AO942" s="95"/>
      <c r="AP942" s="95"/>
      <c r="AQ942" s="95"/>
      <c r="AR942" s="95"/>
      <c r="AS942" s="95"/>
      <c r="AT942" s="95"/>
      <c r="AU942" s="95"/>
      <c r="AV942" s="95"/>
      <c r="AW942" s="95"/>
      <c r="AX942" s="95"/>
      <c r="AY942" s="95"/>
      <c r="AZ942" s="95"/>
      <c r="BA942" s="95"/>
      <c r="BB942" s="95"/>
      <c r="BC942" s="95"/>
      <c r="BD942" s="95"/>
      <c r="BE942" s="95"/>
      <c r="BF942" s="95"/>
      <c r="BG942" s="95"/>
      <c r="BH942" s="95"/>
      <c r="BI942" s="95"/>
      <c r="BJ942" s="95"/>
      <c r="BK942" s="95"/>
      <c r="BL942" s="95"/>
      <c r="BM942" s="95"/>
      <c r="BN942" s="95"/>
      <c r="BO942" s="95"/>
      <c r="BP942" s="95"/>
      <c r="BQ942" s="95"/>
      <c r="BR942" s="95"/>
      <c r="BS942" s="95"/>
      <c r="BT942" s="95"/>
      <c r="BU942" s="95"/>
      <c r="BV942" s="95"/>
      <c r="BW942" s="95"/>
      <c r="BX942" s="95"/>
      <c r="BY942" s="95"/>
      <c r="BZ942" s="95"/>
      <c r="CA942" s="95"/>
      <c r="CB942" s="95"/>
      <c r="CC942" s="95"/>
      <c r="CD942" s="95"/>
      <c r="CE942" s="95"/>
      <c r="CF942" s="95"/>
      <c r="CG942" s="95"/>
      <c r="CH942" s="95"/>
      <c r="CI942" s="95"/>
      <c r="CJ942" s="95"/>
      <c r="CK942" s="95"/>
      <c r="CL942" s="95"/>
      <c r="CM942" s="95"/>
      <c r="CN942" s="95"/>
      <c r="CO942" s="95"/>
      <c r="CP942" s="95"/>
      <c r="CQ942" s="95"/>
      <c r="CR942" s="95"/>
      <c r="CS942" s="95"/>
      <c r="CT942" s="95"/>
      <c r="CU942" s="95"/>
      <c r="CV942" s="95"/>
      <c r="CW942" s="95"/>
      <c r="CX942" s="95"/>
      <c r="CY942" s="95"/>
      <c r="CZ942" s="95"/>
      <c r="DA942" s="95"/>
      <c r="DB942" s="95"/>
      <c r="DC942" s="95"/>
      <c r="DD942" s="95"/>
      <c r="DE942" s="95"/>
      <c r="DF942" s="95"/>
      <c r="DG942" s="95"/>
      <c r="DH942" s="95"/>
      <c r="DI942" s="95"/>
      <c r="DJ942" s="95"/>
      <c r="DK942" s="95"/>
      <c r="DL942" s="95"/>
      <c r="DM942" s="95"/>
      <c r="DN942" s="95"/>
      <c r="DO942" s="95"/>
      <c r="DP942" s="95"/>
      <c r="DQ942" s="95"/>
      <c r="DR942" s="95"/>
      <c r="DS942" s="95"/>
      <c r="DT942" s="95"/>
      <c r="DU942" s="95"/>
      <c r="DV942" s="95"/>
      <c r="DW942" s="95"/>
      <c r="DX942" s="95"/>
      <c r="DY942" s="95"/>
      <c r="DZ942" s="95"/>
      <c r="EA942" s="95"/>
      <c r="EB942" s="95"/>
      <c r="EC942" s="95"/>
      <c r="ED942" s="95"/>
      <c r="EE942" s="95"/>
      <c r="EF942" s="95"/>
      <c r="EG942" s="95"/>
      <c r="EH942" s="95"/>
      <c r="EI942" s="95"/>
      <c r="EJ942" s="95"/>
      <c r="EK942" s="95"/>
      <c r="EL942" s="95"/>
      <c r="EM942" s="95"/>
      <c r="EN942" s="95"/>
      <c r="EO942" s="95"/>
      <c r="EP942" s="95"/>
      <c r="EQ942" s="95"/>
      <c r="ER942" s="95"/>
      <c r="ES942" s="95"/>
      <c r="ET942" s="95"/>
      <c r="EU942" s="95"/>
      <c r="EV942" s="95"/>
      <c r="EW942" s="95"/>
      <c r="EX942" s="95"/>
      <c r="EY942" s="95"/>
      <c r="EZ942" s="95"/>
      <c r="FA942" s="95"/>
      <c r="FB942" s="95"/>
      <c r="FC942" s="95"/>
      <c r="FD942" s="95"/>
      <c r="FE942" s="95"/>
      <c r="FF942" s="95"/>
      <c r="FG942" s="95"/>
      <c r="FH942" s="95"/>
      <c r="FI942" s="95"/>
      <c r="FJ942" s="95"/>
      <c r="FK942" s="95"/>
      <c r="FL942" s="95"/>
      <c r="FM942" s="95"/>
      <c r="FN942" s="95"/>
      <c r="FO942" s="95"/>
      <c r="FP942" s="95"/>
      <c r="FQ942" s="95"/>
      <c r="FR942" s="95"/>
      <c r="FS942" s="95"/>
      <c r="FT942" s="95"/>
      <c r="FU942" s="95"/>
      <c r="FV942" s="95"/>
      <c r="FW942" s="95"/>
      <c r="FX942" s="95"/>
      <c r="FY942" s="95"/>
      <c r="FZ942" s="95"/>
      <c r="GA942" s="95"/>
      <c r="GB942" s="95"/>
      <c r="GC942" s="95"/>
      <c r="GD942" s="95"/>
      <c r="GE942" s="95"/>
      <c r="GF942" s="95"/>
      <c r="GG942" s="95"/>
      <c r="GH942" s="95"/>
      <c r="GI942" s="95"/>
      <c r="GJ942" s="95"/>
      <c r="GK942" s="95"/>
      <c r="GL942" s="95"/>
      <c r="GM942" s="95"/>
      <c r="GN942" s="95"/>
      <c r="GO942" s="95"/>
      <c r="GP942" s="95"/>
      <c r="GQ942" s="95"/>
      <c r="GR942" s="95"/>
      <c r="GS942" s="95"/>
      <c r="GT942" s="95"/>
      <c r="GU942" s="95"/>
      <c r="GV942" s="95"/>
      <c r="GW942" s="95"/>
      <c r="GX942" s="95"/>
      <c r="GY942" s="95"/>
      <c r="GZ942" s="95"/>
      <c r="HA942" s="95"/>
      <c r="HB942" s="95"/>
      <c r="HC942" s="95"/>
      <c r="HD942" s="95"/>
      <c r="HE942" s="95"/>
      <c r="HF942" s="95"/>
    </row>
    <row r="943" spans="1:214" s="181" customFormat="1" x14ac:dyDescent="0.2">
      <c r="A943" s="98"/>
      <c r="B943" s="548">
        <v>10</v>
      </c>
      <c r="C943" s="549" t="s">
        <v>578</v>
      </c>
      <c r="D943" s="550" t="s">
        <v>579</v>
      </c>
      <c r="E943" s="543"/>
      <c r="F943" s="543"/>
      <c r="G943" s="544"/>
      <c r="H943" s="552">
        <f t="shared" si="519"/>
        <v>10</v>
      </c>
      <c r="I943" s="105" t="str">
        <f t="shared" si="520"/>
        <v>D1</v>
      </c>
      <c r="J943" s="553">
        <v>0.51132699999999998</v>
      </c>
      <c r="K943" s="553">
        <v>9.8549999999999992E-3</v>
      </c>
      <c r="L943" s="553">
        <v>0.26423099999999999</v>
      </c>
      <c r="M943" s="553">
        <v>3.3839000000000001E-2</v>
      </c>
      <c r="N943" s="553">
        <v>0.17865300000000001</v>
      </c>
      <c r="O943" s="553">
        <v>1.689E-3</v>
      </c>
      <c r="P943" s="553">
        <v>4.0499999999999998E-4</v>
      </c>
      <c r="Q943" s="547">
        <f t="shared" si="522"/>
        <v>0.99999899999999986</v>
      </c>
      <c r="S943" s="95"/>
      <c r="T943" s="95"/>
      <c r="U943" s="95"/>
      <c r="V943" s="95"/>
      <c r="W943" s="95"/>
      <c r="X943" s="95"/>
      <c r="Y943" s="95"/>
      <c r="Z943" s="95"/>
      <c r="AA943" s="95"/>
      <c r="AB943" s="95"/>
      <c r="AC943" s="95"/>
      <c r="AD943" s="95"/>
      <c r="AE943" s="95"/>
      <c r="AF943" s="95"/>
      <c r="AG943" s="95"/>
      <c r="AH943" s="95"/>
      <c r="AI943" s="95"/>
      <c r="AJ943" s="95"/>
      <c r="AK943" s="95"/>
      <c r="AL943" s="95"/>
      <c r="AM943" s="95"/>
      <c r="AN943" s="95"/>
      <c r="AO943" s="95"/>
      <c r="AP943" s="95"/>
      <c r="AQ943" s="95"/>
      <c r="AR943" s="95"/>
      <c r="AS943" s="95"/>
      <c r="AT943" s="95"/>
      <c r="AU943" s="95"/>
      <c r="AV943" s="95"/>
      <c r="AW943" s="95"/>
      <c r="AX943" s="95"/>
      <c r="AY943" s="95"/>
      <c r="AZ943" s="95"/>
      <c r="BA943" s="95"/>
      <c r="BB943" s="95"/>
      <c r="BC943" s="95"/>
      <c r="BD943" s="95"/>
      <c r="BE943" s="95"/>
      <c r="BF943" s="95"/>
      <c r="BG943" s="95"/>
      <c r="BH943" s="95"/>
      <c r="BI943" s="95"/>
      <c r="BJ943" s="95"/>
      <c r="BK943" s="95"/>
      <c r="BL943" s="95"/>
      <c r="BM943" s="95"/>
      <c r="BN943" s="95"/>
      <c r="BO943" s="95"/>
      <c r="BP943" s="95"/>
      <c r="BQ943" s="95"/>
      <c r="BR943" s="95"/>
      <c r="BS943" s="95"/>
      <c r="BT943" s="95"/>
      <c r="BU943" s="95"/>
      <c r="BV943" s="95"/>
      <c r="BW943" s="95"/>
      <c r="BX943" s="95"/>
      <c r="BY943" s="95"/>
      <c r="BZ943" s="95"/>
      <c r="CA943" s="95"/>
      <c r="CB943" s="95"/>
      <c r="CC943" s="95"/>
      <c r="CD943" s="95"/>
      <c r="CE943" s="95"/>
      <c r="CF943" s="95"/>
      <c r="CG943" s="95"/>
      <c r="CH943" s="95"/>
      <c r="CI943" s="95"/>
      <c r="CJ943" s="95"/>
      <c r="CK943" s="95"/>
      <c r="CL943" s="95"/>
      <c r="CM943" s="95"/>
      <c r="CN943" s="95"/>
      <c r="CO943" s="95"/>
      <c r="CP943" s="95"/>
      <c r="CQ943" s="95"/>
      <c r="CR943" s="95"/>
      <c r="CS943" s="95"/>
      <c r="CT943" s="95"/>
      <c r="CU943" s="95"/>
      <c r="CV943" s="95"/>
      <c r="CW943" s="95"/>
      <c r="CX943" s="95"/>
      <c r="CY943" s="95"/>
      <c r="CZ943" s="95"/>
      <c r="DA943" s="95"/>
      <c r="DB943" s="95"/>
      <c r="DC943" s="95"/>
      <c r="DD943" s="95"/>
      <c r="DE943" s="95"/>
      <c r="DF943" s="95"/>
      <c r="DG943" s="95"/>
      <c r="DH943" s="95"/>
      <c r="DI943" s="95"/>
      <c r="DJ943" s="95"/>
      <c r="DK943" s="95"/>
      <c r="DL943" s="95"/>
      <c r="DM943" s="95"/>
      <c r="DN943" s="95"/>
      <c r="DO943" s="95"/>
      <c r="DP943" s="95"/>
      <c r="DQ943" s="95"/>
      <c r="DR943" s="95"/>
      <c r="DS943" s="95"/>
      <c r="DT943" s="95"/>
      <c r="DU943" s="95"/>
      <c r="DV943" s="95"/>
      <c r="DW943" s="95"/>
      <c r="DX943" s="95"/>
      <c r="DY943" s="95"/>
      <c r="DZ943" s="95"/>
      <c r="EA943" s="95"/>
      <c r="EB943" s="95"/>
      <c r="EC943" s="95"/>
      <c r="ED943" s="95"/>
      <c r="EE943" s="95"/>
      <c r="EF943" s="95"/>
      <c r="EG943" s="95"/>
      <c r="EH943" s="95"/>
      <c r="EI943" s="95"/>
      <c r="EJ943" s="95"/>
      <c r="EK943" s="95"/>
      <c r="EL943" s="95"/>
      <c r="EM943" s="95"/>
      <c r="EN943" s="95"/>
      <c r="EO943" s="95"/>
      <c r="EP943" s="95"/>
      <c r="EQ943" s="95"/>
      <c r="ER943" s="95"/>
      <c r="ES943" s="95"/>
      <c r="ET943" s="95"/>
      <c r="EU943" s="95"/>
      <c r="EV943" s="95"/>
      <c r="EW943" s="95"/>
      <c r="EX943" s="95"/>
      <c r="EY943" s="95"/>
      <c r="EZ943" s="95"/>
      <c r="FA943" s="95"/>
      <c r="FB943" s="95"/>
      <c r="FC943" s="95"/>
      <c r="FD943" s="95"/>
      <c r="FE943" s="95"/>
      <c r="FF943" s="95"/>
      <c r="FG943" s="95"/>
      <c r="FH943" s="95"/>
      <c r="FI943" s="95"/>
      <c r="FJ943" s="95"/>
      <c r="FK943" s="95"/>
      <c r="FL943" s="95"/>
      <c r="FM943" s="95"/>
      <c r="FN943" s="95"/>
      <c r="FO943" s="95"/>
      <c r="FP943" s="95"/>
      <c r="FQ943" s="95"/>
      <c r="FR943" s="95"/>
      <c r="FS943" s="95"/>
      <c r="FT943" s="95"/>
      <c r="FU943" s="95"/>
      <c r="FV943" s="95"/>
      <c r="FW943" s="95"/>
      <c r="FX943" s="95"/>
      <c r="FY943" s="95"/>
      <c r="FZ943" s="95"/>
      <c r="GA943" s="95"/>
      <c r="GB943" s="95"/>
      <c r="GC943" s="95"/>
      <c r="GD943" s="95"/>
      <c r="GE943" s="95"/>
      <c r="GF943" s="95"/>
      <c r="GG943" s="95"/>
      <c r="GH943" s="95"/>
      <c r="GI943" s="95"/>
      <c r="GJ943" s="95"/>
      <c r="GK943" s="95"/>
      <c r="GL943" s="95"/>
      <c r="GM943" s="95"/>
      <c r="GN943" s="95"/>
      <c r="GO943" s="95"/>
      <c r="GP943" s="95"/>
      <c r="GQ943" s="95"/>
      <c r="GR943" s="95"/>
      <c r="GS943" s="95"/>
      <c r="GT943" s="95"/>
      <c r="GU943" s="95"/>
      <c r="GV943" s="95"/>
      <c r="GW943" s="95"/>
      <c r="GX943" s="95"/>
      <c r="GY943" s="95"/>
      <c r="GZ943" s="95"/>
      <c r="HA943" s="95"/>
      <c r="HB943" s="95"/>
      <c r="HC943" s="95"/>
      <c r="HD943" s="95"/>
      <c r="HE943" s="95"/>
      <c r="HF943" s="95"/>
    </row>
    <row r="944" spans="1:214" s="181" customFormat="1" x14ac:dyDescent="0.2">
      <c r="A944" s="98"/>
      <c r="B944" s="548">
        <v>11</v>
      </c>
      <c r="C944" s="549"/>
      <c r="D944" s="550"/>
      <c r="E944" s="543"/>
      <c r="F944" s="543"/>
      <c r="G944" s="544"/>
      <c r="H944" s="552">
        <f t="shared" si="519"/>
        <v>11</v>
      </c>
      <c r="I944" s="105">
        <f t="shared" si="520"/>
        <v>0</v>
      </c>
      <c r="J944" s="267"/>
      <c r="K944" s="267"/>
      <c r="L944" s="267"/>
      <c r="M944" s="267"/>
      <c r="N944" s="267"/>
      <c r="O944" s="267"/>
      <c r="P944" s="267"/>
      <c r="Q944" s="547">
        <f t="shared" si="522"/>
        <v>0</v>
      </c>
      <c r="S944" s="95"/>
      <c r="T944" s="95"/>
      <c r="U944" s="95"/>
      <c r="V944" s="95"/>
      <c r="W944" s="95"/>
      <c r="X944" s="95"/>
      <c r="Y944" s="95"/>
      <c r="Z944" s="95"/>
      <c r="AA944" s="95"/>
      <c r="AB944" s="95"/>
      <c r="AC944" s="95"/>
      <c r="AD944" s="95"/>
      <c r="AE944" s="95"/>
      <c r="AF944" s="95"/>
      <c r="AG944" s="95"/>
      <c r="AH944" s="95"/>
      <c r="AI944" s="95"/>
      <c r="AJ944" s="95"/>
      <c r="AK944" s="95"/>
      <c r="AL944" s="95"/>
      <c r="AM944" s="95"/>
      <c r="AN944" s="95"/>
      <c r="AO944" s="95"/>
      <c r="AP944" s="95"/>
      <c r="AQ944" s="95"/>
      <c r="AR944" s="95"/>
      <c r="AS944" s="95"/>
      <c r="AT944" s="95"/>
      <c r="AU944" s="95"/>
      <c r="AV944" s="95"/>
      <c r="AW944" s="95"/>
      <c r="AX944" s="95"/>
      <c r="AY944" s="95"/>
      <c r="AZ944" s="95"/>
      <c r="BA944" s="95"/>
      <c r="BB944" s="95"/>
      <c r="BC944" s="95"/>
      <c r="BD944" s="95"/>
      <c r="BE944" s="95"/>
      <c r="BF944" s="95"/>
      <c r="BG944" s="95"/>
      <c r="BH944" s="95"/>
      <c r="BI944" s="95"/>
      <c r="BJ944" s="95"/>
      <c r="BK944" s="95"/>
      <c r="BL944" s="95"/>
      <c r="BM944" s="95"/>
      <c r="BN944" s="95"/>
      <c r="BO944" s="95"/>
      <c r="BP944" s="95"/>
      <c r="BQ944" s="95"/>
      <c r="BR944" s="95"/>
      <c r="BS944" s="95"/>
      <c r="BT944" s="95"/>
      <c r="BU944" s="95"/>
      <c r="BV944" s="95"/>
      <c r="BW944" s="95"/>
      <c r="BX944" s="95"/>
      <c r="BY944" s="95"/>
      <c r="BZ944" s="95"/>
      <c r="CA944" s="95"/>
      <c r="CB944" s="95"/>
      <c r="CC944" s="95"/>
      <c r="CD944" s="95"/>
      <c r="CE944" s="95"/>
      <c r="CF944" s="95"/>
      <c r="CG944" s="95"/>
      <c r="CH944" s="95"/>
      <c r="CI944" s="95"/>
      <c r="CJ944" s="95"/>
      <c r="CK944" s="95"/>
      <c r="CL944" s="95"/>
      <c r="CM944" s="95"/>
      <c r="CN944" s="95"/>
      <c r="CO944" s="95"/>
      <c r="CP944" s="95"/>
      <c r="CQ944" s="95"/>
      <c r="CR944" s="95"/>
      <c r="CS944" s="95"/>
      <c r="CT944" s="95"/>
      <c r="CU944" s="95"/>
      <c r="CV944" s="95"/>
      <c r="CW944" s="95"/>
      <c r="CX944" s="95"/>
      <c r="CY944" s="95"/>
      <c r="CZ944" s="95"/>
      <c r="DA944" s="95"/>
      <c r="DB944" s="95"/>
      <c r="DC944" s="95"/>
      <c r="DD944" s="95"/>
      <c r="DE944" s="95"/>
      <c r="DF944" s="95"/>
      <c r="DG944" s="95"/>
      <c r="DH944" s="95"/>
      <c r="DI944" s="95"/>
      <c r="DJ944" s="95"/>
      <c r="DK944" s="95"/>
      <c r="DL944" s="95"/>
      <c r="DM944" s="95"/>
      <c r="DN944" s="95"/>
      <c r="DO944" s="95"/>
      <c r="DP944" s="95"/>
      <c r="DQ944" s="95"/>
      <c r="DR944" s="95"/>
      <c r="DS944" s="95"/>
      <c r="DT944" s="95"/>
      <c r="DU944" s="95"/>
      <c r="DV944" s="95"/>
      <c r="DW944" s="95"/>
      <c r="DX944" s="95"/>
      <c r="DY944" s="95"/>
      <c r="DZ944" s="95"/>
      <c r="EA944" s="95"/>
      <c r="EB944" s="95"/>
      <c r="EC944" s="95"/>
      <c r="ED944" s="95"/>
      <c r="EE944" s="95"/>
      <c r="EF944" s="95"/>
      <c r="EG944" s="95"/>
      <c r="EH944" s="95"/>
      <c r="EI944" s="95"/>
      <c r="EJ944" s="95"/>
      <c r="EK944" s="95"/>
      <c r="EL944" s="95"/>
      <c r="EM944" s="95"/>
      <c r="EN944" s="95"/>
      <c r="EO944" s="95"/>
      <c r="EP944" s="95"/>
      <c r="EQ944" s="95"/>
      <c r="ER944" s="95"/>
      <c r="ES944" s="95"/>
      <c r="ET944" s="95"/>
      <c r="EU944" s="95"/>
      <c r="EV944" s="95"/>
      <c r="EW944" s="95"/>
      <c r="EX944" s="95"/>
      <c r="EY944" s="95"/>
      <c r="EZ944" s="95"/>
      <c r="FA944" s="95"/>
      <c r="FB944" s="95"/>
      <c r="FC944" s="95"/>
      <c r="FD944" s="95"/>
      <c r="FE944" s="95"/>
      <c r="FF944" s="95"/>
      <c r="FG944" s="95"/>
      <c r="FH944" s="95"/>
      <c r="FI944" s="95"/>
      <c r="FJ944" s="95"/>
      <c r="FK944" s="95"/>
      <c r="FL944" s="95"/>
      <c r="FM944" s="95"/>
      <c r="FN944" s="95"/>
      <c r="FO944" s="95"/>
      <c r="FP944" s="95"/>
      <c r="FQ944" s="95"/>
      <c r="FR944" s="95"/>
      <c r="FS944" s="95"/>
      <c r="FT944" s="95"/>
      <c r="FU944" s="95"/>
      <c r="FV944" s="95"/>
      <c r="FW944" s="95"/>
      <c r="FX944" s="95"/>
      <c r="FY944" s="95"/>
      <c r="FZ944" s="95"/>
      <c r="GA944" s="95"/>
      <c r="GB944" s="95"/>
      <c r="GC944" s="95"/>
      <c r="GD944" s="95"/>
      <c r="GE944" s="95"/>
      <c r="GF944" s="95"/>
      <c r="GG944" s="95"/>
      <c r="GH944" s="95"/>
      <c r="GI944" s="95"/>
      <c r="GJ944" s="95"/>
      <c r="GK944" s="95"/>
      <c r="GL944" s="95"/>
      <c r="GM944" s="95"/>
      <c r="GN944" s="95"/>
      <c r="GO944" s="95"/>
      <c r="GP944" s="95"/>
      <c r="GQ944" s="95"/>
      <c r="GR944" s="95"/>
      <c r="GS944" s="95"/>
      <c r="GT944" s="95"/>
      <c r="GU944" s="95"/>
      <c r="GV944" s="95"/>
      <c r="GW944" s="95"/>
      <c r="GX944" s="95"/>
      <c r="GY944" s="95"/>
      <c r="GZ944" s="95"/>
      <c r="HA944" s="95"/>
      <c r="HB944" s="95"/>
      <c r="HC944" s="95"/>
      <c r="HD944" s="95"/>
      <c r="HE944" s="95"/>
      <c r="HF944" s="95"/>
    </row>
    <row r="945" spans="1:214" s="181" customFormat="1" x14ac:dyDescent="0.2">
      <c r="A945" s="98"/>
      <c r="B945" s="548">
        <v>12</v>
      </c>
      <c r="C945" s="549" t="s">
        <v>580</v>
      </c>
      <c r="D945" s="550" t="s">
        <v>581</v>
      </c>
      <c r="E945" s="543"/>
      <c r="F945" s="543"/>
      <c r="G945" s="544"/>
      <c r="H945" s="552">
        <f t="shared" si="519"/>
        <v>12</v>
      </c>
      <c r="I945" s="105" t="str">
        <f t="shared" si="520"/>
        <v>D2</v>
      </c>
      <c r="J945" s="267">
        <v>7931.1881684999998</v>
      </c>
      <c r="K945" s="267">
        <v>149.31844759999998</v>
      </c>
      <c r="L945" s="267">
        <v>5791.6067402000008</v>
      </c>
      <c r="M945" s="267">
        <v>592.38154429999997</v>
      </c>
      <c r="N945" s="267">
        <v>2536.6553079999999</v>
      </c>
      <c r="O945" s="267">
        <v>0</v>
      </c>
      <c r="P945" s="267">
        <v>0</v>
      </c>
      <c r="Q945" s="547">
        <f t="shared" si="522"/>
        <v>17001.1502086</v>
      </c>
      <c r="S945" s="95"/>
      <c r="T945" s="95"/>
      <c r="U945" s="95"/>
      <c r="V945" s="95"/>
      <c r="W945" s="95"/>
      <c r="X945" s="95"/>
      <c r="Y945" s="95"/>
      <c r="Z945" s="95"/>
      <c r="AA945" s="95"/>
      <c r="AB945" s="95"/>
      <c r="AC945" s="95"/>
      <c r="AD945" s="95"/>
      <c r="AE945" s="95"/>
      <c r="AF945" s="95"/>
      <c r="AG945" s="95"/>
      <c r="AH945" s="95"/>
      <c r="AI945" s="95"/>
      <c r="AJ945" s="95"/>
      <c r="AK945" s="95"/>
      <c r="AL945" s="95"/>
      <c r="AM945" s="95"/>
      <c r="AN945" s="95"/>
      <c r="AO945" s="95"/>
      <c r="AP945" s="95"/>
      <c r="AQ945" s="95"/>
      <c r="AR945" s="95"/>
      <c r="AS945" s="95"/>
      <c r="AT945" s="95"/>
      <c r="AU945" s="95"/>
      <c r="AV945" s="95"/>
      <c r="AW945" s="95"/>
      <c r="AX945" s="95"/>
      <c r="AY945" s="95"/>
      <c r="AZ945" s="95"/>
      <c r="BA945" s="95"/>
      <c r="BB945" s="95"/>
      <c r="BC945" s="95"/>
      <c r="BD945" s="95"/>
      <c r="BE945" s="95"/>
      <c r="BF945" s="95"/>
      <c r="BG945" s="95"/>
      <c r="BH945" s="95"/>
      <c r="BI945" s="95"/>
      <c r="BJ945" s="95"/>
      <c r="BK945" s="95"/>
      <c r="BL945" s="95"/>
      <c r="BM945" s="95"/>
      <c r="BN945" s="95"/>
      <c r="BO945" s="95"/>
      <c r="BP945" s="95"/>
      <c r="BQ945" s="95"/>
      <c r="BR945" s="95"/>
      <c r="BS945" s="95"/>
      <c r="BT945" s="95"/>
      <c r="BU945" s="95"/>
      <c r="BV945" s="95"/>
      <c r="BW945" s="95"/>
      <c r="BX945" s="95"/>
      <c r="BY945" s="95"/>
      <c r="BZ945" s="95"/>
      <c r="CA945" s="95"/>
      <c r="CB945" s="95"/>
      <c r="CC945" s="95"/>
      <c r="CD945" s="95"/>
      <c r="CE945" s="95"/>
      <c r="CF945" s="95"/>
      <c r="CG945" s="95"/>
      <c r="CH945" s="95"/>
      <c r="CI945" s="95"/>
      <c r="CJ945" s="95"/>
      <c r="CK945" s="95"/>
      <c r="CL945" s="95"/>
      <c r="CM945" s="95"/>
      <c r="CN945" s="95"/>
      <c r="CO945" s="95"/>
      <c r="CP945" s="95"/>
      <c r="CQ945" s="95"/>
      <c r="CR945" s="95"/>
      <c r="CS945" s="95"/>
      <c r="CT945" s="95"/>
      <c r="CU945" s="95"/>
      <c r="CV945" s="95"/>
      <c r="CW945" s="95"/>
      <c r="CX945" s="95"/>
      <c r="CY945" s="95"/>
      <c r="CZ945" s="95"/>
      <c r="DA945" s="95"/>
      <c r="DB945" s="95"/>
      <c r="DC945" s="95"/>
      <c r="DD945" s="95"/>
      <c r="DE945" s="95"/>
      <c r="DF945" s="95"/>
      <c r="DG945" s="95"/>
      <c r="DH945" s="95"/>
      <c r="DI945" s="95"/>
      <c r="DJ945" s="95"/>
      <c r="DK945" s="95"/>
      <c r="DL945" s="95"/>
      <c r="DM945" s="95"/>
      <c r="DN945" s="95"/>
      <c r="DO945" s="95"/>
      <c r="DP945" s="95"/>
      <c r="DQ945" s="95"/>
      <c r="DR945" s="95"/>
      <c r="DS945" s="95"/>
      <c r="DT945" s="95"/>
      <c r="DU945" s="95"/>
      <c r="DV945" s="95"/>
      <c r="DW945" s="95"/>
      <c r="DX945" s="95"/>
      <c r="DY945" s="95"/>
      <c r="DZ945" s="95"/>
      <c r="EA945" s="95"/>
      <c r="EB945" s="95"/>
      <c r="EC945" s="95"/>
      <c r="ED945" s="95"/>
      <c r="EE945" s="95"/>
      <c r="EF945" s="95"/>
      <c r="EG945" s="95"/>
      <c r="EH945" s="95"/>
      <c r="EI945" s="95"/>
      <c r="EJ945" s="95"/>
      <c r="EK945" s="95"/>
      <c r="EL945" s="95"/>
      <c r="EM945" s="95"/>
      <c r="EN945" s="95"/>
      <c r="EO945" s="95"/>
      <c r="EP945" s="95"/>
      <c r="EQ945" s="95"/>
      <c r="ER945" s="95"/>
      <c r="ES945" s="95"/>
      <c r="ET945" s="95"/>
      <c r="EU945" s="95"/>
      <c r="EV945" s="95"/>
      <c r="EW945" s="95"/>
      <c r="EX945" s="95"/>
      <c r="EY945" s="95"/>
      <c r="EZ945" s="95"/>
      <c r="FA945" s="95"/>
      <c r="FB945" s="95"/>
      <c r="FC945" s="95"/>
      <c r="FD945" s="95"/>
      <c r="FE945" s="95"/>
      <c r="FF945" s="95"/>
      <c r="FG945" s="95"/>
      <c r="FH945" s="95"/>
      <c r="FI945" s="95"/>
      <c r="FJ945" s="95"/>
      <c r="FK945" s="95"/>
      <c r="FL945" s="95"/>
      <c r="FM945" s="95"/>
      <c r="FN945" s="95"/>
      <c r="FO945" s="95"/>
      <c r="FP945" s="95"/>
      <c r="FQ945" s="95"/>
      <c r="FR945" s="95"/>
      <c r="FS945" s="95"/>
      <c r="FT945" s="95"/>
      <c r="FU945" s="95"/>
      <c r="FV945" s="95"/>
      <c r="FW945" s="95"/>
      <c r="FX945" s="95"/>
      <c r="FY945" s="95"/>
      <c r="FZ945" s="95"/>
      <c r="GA945" s="95"/>
      <c r="GB945" s="95"/>
      <c r="GC945" s="95"/>
      <c r="GD945" s="95"/>
      <c r="GE945" s="95"/>
      <c r="GF945" s="95"/>
      <c r="GG945" s="95"/>
      <c r="GH945" s="95"/>
      <c r="GI945" s="95"/>
      <c r="GJ945" s="95"/>
      <c r="GK945" s="95"/>
      <c r="GL945" s="95"/>
      <c r="GM945" s="95"/>
      <c r="GN945" s="95"/>
      <c r="GO945" s="95"/>
      <c r="GP945" s="95"/>
      <c r="GQ945" s="95"/>
      <c r="GR945" s="95"/>
      <c r="GS945" s="95"/>
      <c r="GT945" s="95"/>
      <c r="GU945" s="95"/>
      <c r="GV945" s="95"/>
      <c r="GW945" s="95"/>
      <c r="GX945" s="95"/>
      <c r="GY945" s="95"/>
      <c r="GZ945" s="95"/>
      <c r="HA945" s="95"/>
      <c r="HB945" s="95"/>
      <c r="HC945" s="95"/>
      <c r="HD945" s="95"/>
      <c r="HE945" s="95"/>
      <c r="HF945" s="95"/>
    </row>
    <row r="946" spans="1:214" s="181" customFormat="1" x14ac:dyDescent="0.2">
      <c r="A946" s="98"/>
      <c r="B946" s="548">
        <v>13</v>
      </c>
      <c r="C946" s="549" t="s">
        <v>582</v>
      </c>
      <c r="D946" s="550" t="s">
        <v>583</v>
      </c>
      <c r="E946" s="543"/>
      <c r="F946" s="543"/>
      <c r="G946" s="544"/>
      <c r="H946" s="552">
        <f t="shared" si="519"/>
        <v>13</v>
      </c>
      <c r="I946" s="105" t="str">
        <f t="shared" si="520"/>
        <v>D3</v>
      </c>
      <c r="J946" s="267">
        <v>31724.752673999999</v>
      </c>
      <c r="K946" s="267">
        <v>597.27379039999994</v>
      </c>
      <c r="L946" s="267">
        <v>23166.4269608</v>
      </c>
      <c r="M946" s="267">
        <v>2369.5261771999999</v>
      </c>
      <c r="N946" s="267">
        <v>0</v>
      </c>
      <c r="O946" s="267">
        <v>0</v>
      </c>
      <c r="P946" s="267">
        <v>0</v>
      </c>
      <c r="Q946" s="547">
        <f t="shared" si="522"/>
        <v>57857.979602400002</v>
      </c>
      <c r="S946" s="95"/>
      <c r="T946" s="95"/>
      <c r="U946" s="95"/>
      <c r="V946" s="95"/>
      <c r="W946" s="95"/>
      <c r="X946" s="95"/>
      <c r="Y946" s="95"/>
      <c r="Z946" s="95"/>
      <c r="AA946" s="95"/>
      <c r="AB946" s="95"/>
      <c r="AC946" s="95"/>
      <c r="AD946" s="95"/>
      <c r="AE946" s="95"/>
      <c r="AF946" s="95"/>
      <c r="AG946" s="95"/>
      <c r="AH946" s="95"/>
      <c r="AI946" s="95"/>
      <c r="AJ946" s="95"/>
      <c r="AK946" s="95"/>
      <c r="AL946" s="95"/>
      <c r="AM946" s="95"/>
      <c r="AN946" s="95"/>
      <c r="AO946" s="95"/>
      <c r="AP946" s="95"/>
      <c r="AQ946" s="95"/>
      <c r="AR946" s="95"/>
      <c r="AS946" s="95"/>
      <c r="AT946" s="95"/>
      <c r="AU946" s="95"/>
      <c r="AV946" s="95"/>
      <c r="AW946" s="95"/>
      <c r="AX946" s="95"/>
      <c r="AY946" s="95"/>
      <c r="AZ946" s="95"/>
      <c r="BA946" s="95"/>
      <c r="BB946" s="95"/>
      <c r="BC946" s="95"/>
      <c r="BD946" s="95"/>
      <c r="BE946" s="95"/>
      <c r="BF946" s="95"/>
      <c r="BG946" s="95"/>
      <c r="BH946" s="95"/>
      <c r="BI946" s="95"/>
      <c r="BJ946" s="95"/>
      <c r="BK946" s="95"/>
      <c r="BL946" s="95"/>
      <c r="BM946" s="95"/>
      <c r="BN946" s="95"/>
      <c r="BO946" s="95"/>
      <c r="BP946" s="95"/>
      <c r="BQ946" s="95"/>
      <c r="BR946" s="95"/>
      <c r="BS946" s="95"/>
      <c r="BT946" s="95"/>
      <c r="BU946" s="95"/>
      <c r="BV946" s="95"/>
      <c r="BW946" s="95"/>
      <c r="BX946" s="95"/>
      <c r="BY946" s="95"/>
      <c r="BZ946" s="95"/>
      <c r="CA946" s="95"/>
      <c r="CB946" s="95"/>
      <c r="CC946" s="95"/>
      <c r="CD946" s="95"/>
      <c r="CE946" s="95"/>
      <c r="CF946" s="95"/>
      <c r="CG946" s="95"/>
      <c r="CH946" s="95"/>
      <c r="CI946" s="95"/>
      <c r="CJ946" s="95"/>
      <c r="CK946" s="95"/>
      <c r="CL946" s="95"/>
      <c r="CM946" s="95"/>
      <c r="CN946" s="95"/>
      <c r="CO946" s="95"/>
      <c r="CP946" s="95"/>
      <c r="CQ946" s="95"/>
      <c r="CR946" s="95"/>
      <c r="CS946" s="95"/>
      <c r="CT946" s="95"/>
      <c r="CU946" s="95"/>
      <c r="CV946" s="95"/>
      <c r="CW946" s="95"/>
      <c r="CX946" s="95"/>
      <c r="CY946" s="95"/>
      <c r="CZ946" s="95"/>
      <c r="DA946" s="95"/>
      <c r="DB946" s="95"/>
      <c r="DC946" s="95"/>
      <c r="DD946" s="95"/>
      <c r="DE946" s="95"/>
      <c r="DF946" s="95"/>
      <c r="DG946" s="95"/>
      <c r="DH946" s="95"/>
      <c r="DI946" s="95"/>
      <c r="DJ946" s="95"/>
      <c r="DK946" s="95"/>
      <c r="DL946" s="95"/>
      <c r="DM946" s="95"/>
      <c r="DN946" s="95"/>
      <c r="DO946" s="95"/>
      <c r="DP946" s="95"/>
      <c r="DQ946" s="95"/>
      <c r="DR946" s="95"/>
      <c r="DS946" s="95"/>
      <c r="DT946" s="95"/>
      <c r="DU946" s="95"/>
      <c r="DV946" s="95"/>
      <c r="DW946" s="95"/>
      <c r="DX946" s="95"/>
      <c r="DY946" s="95"/>
      <c r="DZ946" s="95"/>
      <c r="EA946" s="95"/>
      <c r="EB946" s="95"/>
      <c r="EC946" s="95"/>
      <c r="ED946" s="95"/>
      <c r="EE946" s="95"/>
      <c r="EF946" s="95"/>
      <c r="EG946" s="95"/>
      <c r="EH946" s="95"/>
      <c r="EI946" s="95"/>
      <c r="EJ946" s="95"/>
      <c r="EK946" s="95"/>
      <c r="EL946" s="95"/>
      <c r="EM946" s="95"/>
      <c r="EN946" s="95"/>
      <c r="EO946" s="95"/>
      <c r="EP946" s="95"/>
      <c r="EQ946" s="95"/>
      <c r="ER946" s="95"/>
      <c r="ES946" s="95"/>
      <c r="ET946" s="95"/>
      <c r="EU946" s="95"/>
      <c r="EV946" s="95"/>
      <c r="EW946" s="95"/>
      <c r="EX946" s="95"/>
      <c r="EY946" s="95"/>
      <c r="EZ946" s="95"/>
      <c r="FA946" s="95"/>
      <c r="FB946" s="95"/>
      <c r="FC946" s="95"/>
      <c r="FD946" s="95"/>
      <c r="FE946" s="95"/>
      <c r="FF946" s="95"/>
      <c r="FG946" s="95"/>
      <c r="FH946" s="95"/>
      <c r="FI946" s="95"/>
      <c r="FJ946" s="95"/>
      <c r="FK946" s="95"/>
      <c r="FL946" s="95"/>
      <c r="FM946" s="95"/>
      <c r="FN946" s="95"/>
      <c r="FO946" s="95"/>
      <c r="FP946" s="95"/>
      <c r="FQ946" s="95"/>
      <c r="FR946" s="95"/>
      <c r="FS946" s="95"/>
      <c r="FT946" s="95"/>
      <c r="FU946" s="95"/>
      <c r="FV946" s="95"/>
      <c r="FW946" s="95"/>
      <c r="FX946" s="95"/>
      <c r="FY946" s="95"/>
      <c r="FZ946" s="95"/>
      <c r="GA946" s="95"/>
      <c r="GB946" s="95"/>
      <c r="GC946" s="95"/>
      <c r="GD946" s="95"/>
      <c r="GE946" s="95"/>
      <c r="GF946" s="95"/>
      <c r="GG946" s="95"/>
      <c r="GH946" s="95"/>
      <c r="GI946" s="95"/>
      <c r="GJ946" s="95"/>
      <c r="GK946" s="95"/>
      <c r="GL946" s="95"/>
      <c r="GM946" s="95"/>
      <c r="GN946" s="95"/>
      <c r="GO946" s="95"/>
      <c r="GP946" s="95"/>
      <c r="GQ946" s="95"/>
      <c r="GR946" s="95"/>
      <c r="GS946" s="95"/>
      <c r="GT946" s="95"/>
      <c r="GU946" s="95"/>
      <c r="GV946" s="95"/>
      <c r="GW946" s="95"/>
      <c r="GX946" s="95"/>
      <c r="GY946" s="95"/>
      <c r="GZ946" s="95"/>
      <c r="HA946" s="95"/>
      <c r="HB946" s="95"/>
      <c r="HC946" s="95"/>
      <c r="HD946" s="95"/>
      <c r="HE946" s="95"/>
      <c r="HF946" s="95"/>
    </row>
    <row r="947" spans="1:214" s="181" customFormat="1" x14ac:dyDescent="0.2">
      <c r="A947" s="98"/>
      <c r="B947" s="548">
        <v>14</v>
      </c>
      <c r="C947" s="549" t="s">
        <v>584</v>
      </c>
      <c r="D947" s="550" t="s">
        <v>585</v>
      </c>
      <c r="E947" s="543"/>
      <c r="F947" s="543"/>
      <c r="G947" s="544"/>
      <c r="H947" s="552">
        <f t="shared" si="519"/>
        <v>14</v>
      </c>
      <c r="I947" s="105" t="str">
        <f t="shared" si="520"/>
        <v>D4</v>
      </c>
      <c r="J947" s="267">
        <v>31640.752673999999</v>
      </c>
      <c r="K947" s="267">
        <v>597.27379039999994</v>
      </c>
      <c r="L947" s="267">
        <v>22410.4269608</v>
      </c>
      <c r="M947" s="267">
        <v>2321.5261771999999</v>
      </c>
      <c r="N947" s="267">
        <v>0</v>
      </c>
      <c r="O947" s="267">
        <v>0</v>
      </c>
      <c r="P947" s="267">
        <v>0</v>
      </c>
      <c r="Q947" s="547">
        <f t="shared" si="522"/>
        <v>56969.979602400002</v>
      </c>
      <c r="S947" s="95"/>
      <c r="T947" s="95"/>
      <c r="U947" s="95"/>
      <c r="V947" s="95"/>
      <c r="W947" s="95"/>
      <c r="X947" s="95"/>
      <c r="Y947" s="95"/>
      <c r="Z947" s="95"/>
      <c r="AA947" s="95"/>
      <c r="AB947" s="95"/>
      <c r="AC947" s="95"/>
      <c r="AD947" s="95"/>
      <c r="AE947" s="95"/>
      <c r="AF947" s="95"/>
      <c r="AG947" s="95"/>
      <c r="AH947" s="95"/>
      <c r="AI947" s="95"/>
      <c r="AJ947" s="95"/>
      <c r="AK947" s="95"/>
      <c r="AL947" s="95"/>
      <c r="AM947" s="95"/>
      <c r="AN947" s="95"/>
      <c r="AO947" s="95"/>
      <c r="AP947" s="95"/>
      <c r="AQ947" s="95"/>
      <c r="AR947" s="95"/>
      <c r="AS947" s="95"/>
      <c r="AT947" s="95"/>
      <c r="AU947" s="95"/>
      <c r="AV947" s="95"/>
      <c r="AW947" s="95"/>
      <c r="AX947" s="95"/>
      <c r="AY947" s="95"/>
      <c r="AZ947" s="95"/>
      <c r="BA947" s="95"/>
      <c r="BB947" s="95"/>
      <c r="BC947" s="95"/>
      <c r="BD947" s="95"/>
      <c r="BE947" s="95"/>
      <c r="BF947" s="95"/>
      <c r="BG947" s="95"/>
      <c r="BH947" s="95"/>
      <c r="BI947" s="95"/>
      <c r="BJ947" s="95"/>
      <c r="BK947" s="95"/>
      <c r="BL947" s="95"/>
      <c r="BM947" s="95"/>
      <c r="BN947" s="95"/>
      <c r="BO947" s="95"/>
      <c r="BP947" s="95"/>
      <c r="BQ947" s="95"/>
      <c r="BR947" s="95"/>
      <c r="BS947" s="95"/>
      <c r="BT947" s="95"/>
      <c r="BU947" s="95"/>
      <c r="BV947" s="95"/>
      <c r="BW947" s="95"/>
      <c r="BX947" s="95"/>
      <c r="BY947" s="95"/>
      <c r="BZ947" s="95"/>
      <c r="CA947" s="95"/>
      <c r="CB947" s="95"/>
      <c r="CC947" s="95"/>
      <c r="CD947" s="95"/>
      <c r="CE947" s="95"/>
      <c r="CF947" s="95"/>
      <c r="CG947" s="95"/>
      <c r="CH947" s="95"/>
      <c r="CI947" s="95"/>
      <c r="CJ947" s="95"/>
      <c r="CK947" s="95"/>
      <c r="CL947" s="95"/>
      <c r="CM947" s="95"/>
      <c r="CN947" s="95"/>
      <c r="CO947" s="95"/>
      <c r="CP947" s="95"/>
      <c r="CQ947" s="95"/>
      <c r="CR947" s="95"/>
      <c r="CS947" s="95"/>
      <c r="CT947" s="95"/>
      <c r="CU947" s="95"/>
      <c r="CV947" s="95"/>
      <c r="CW947" s="95"/>
      <c r="CX947" s="95"/>
      <c r="CY947" s="95"/>
      <c r="CZ947" s="95"/>
      <c r="DA947" s="95"/>
      <c r="DB947" s="95"/>
      <c r="DC947" s="95"/>
      <c r="DD947" s="95"/>
      <c r="DE947" s="95"/>
      <c r="DF947" s="95"/>
      <c r="DG947" s="95"/>
      <c r="DH947" s="95"/>
      <c r="DI947" s="95"/>
      <c r="DJ947" s="95"/>
      <c r="DK947" s="95"/>
      <c r="DL947" s="95"/>
      <c r="DM947" s="95"/>
      <c r="DN947" s="95"/>
      <c r="DO947" s="95"/>
      <c r="DP947" s="95"/>
      <c r="DQ947" s="95"/>
      <c r="DR947" s="95"/>
      <c r="DS947" s="95"/>
      <c r="DT947" s="95"/>
      <c r="DU947" s="95"/>
      <c r="DV947" s="95"/>
      <c r="DW947" s="95"/>
      <c r="DX947" s="95"/>
      <c r="DY947" s="95"/>
      <c r="DZ947" s="95"/>
      <c r="EA947" s="95"/>
      <c r="EB947" s="95"/>
      <c r="EC947" s="95"/>
      <c r="ED947" s="95"/>
      <c r="EE947" s="95"/>
      <c r="EF947" s="95"/>
      <c r="EG947" s="95"/>
      <c r="EH947" s="95"/>
      <c r="EI947" s="95"/>
      <c r="EJ947" s="95"/>
      <c r="EK947" s="95"/>
      <c r="EL947" s="95"/>
      <c r="EM947" s="95"/>
      <c r="EN947" s="95"/>
      <c r="EO947" s="95"/>
      <c r="EP947" s="95"/>
      <c r="EQ947" s="95"/>
      <c r="ER947" s="95"/>
      <c r="ES947" s="95"/>
      <c r="ET947" s="95"/>
      <c r="EU947" s="95"/>
      <c r="EV947" s="95"/>
      <c r="EW947" s="95"/>
      <c r="EX947" s="95"/>
      <c r="EY947" s="95"/>
      <c r="EZ947" s="95"/>
      <c r="FA947" s="95"/>
      <c r="FB947" s="95"/>
      <c r="FC947" s="95"/>
      <c r="FD947" s="95"/>
      <c r="FE947" s="95"/>
      <c r="FF947" s="95"/>
      <c r="FG947" s="95"/>
      <c r="FH947" s="95"/>
      <c r="FI947" s="95"/>
      <c r="FJ947" s="95"/>
      <c r="FK947" s="95"/>
      <c r="FL947" s="95"/>
      <c r="FM947" s="95"/>
      <c r="FN947" s="95"/>
      <c r="FO947" s="95"/>
      <c r="FP947" s="95"/>
      <c r="FQ947" s="95"/>
      <c r="FR947" s="95"/>
      <c r="FS947" s="95"/>
      <c r="FT947" s="95"/>
      <c r="FU947" s="95"/>
      <c r="FV947" s="95"/>
      <c r="FW947" s="95"/>
      <c r="FX947" s="95"/>
      <c r="FY947" s="95"/>
      <c r="FZ947" s="95"/>
      <c r="GA947" s="95"/>
      <c r="GB947" s="95"/>
      <c r="GC947" s="95"/>
      <c r="GD947" s="95"/>
      <c r="GE947" s="95"/>
      <c r="GF947" s="95"/>
      <c r="GG947" s="95"/>
      <c r="GH947" s="95"/>
      <c r="GI947" s="95"/>
      <c r="GJ947" s="95"/>
      <c r="GK947" s="95"/>
      <c r="GL947" s="95"/>
      <c r="GM947" s="95"/>
      <c r="GN947" s="95"/>
      <c r="GO947" s="95"/>
      <c r="GP947" s="95"/>
      <c r="GQ947" s="95"/>
      <c r="GR947" s="95"/>
      <c r="GS947" s="95"/>
      <c r="GT947" s="95"/>
      <c r="GU947" s="95"/>
      <c r="GV947" s="95"/>
      <c r="GW947" s="95"/>
      <c r="GX947" s="95"/>
      <c r="GY947" s="95"/>
      <c r="GZ947" s="95"/>
      <c r="HA947" s="95"/>
      <c r="HB947" s="95"/>
      <c r="HC947" s="95"/>
      <c r="HD947" s="95"/>
      <c r="HE947" s="95"/>
      <c r="HF947" s="95"/>
    </row>
    <row r="948" spans="1:214" s="181" customFormat="1" x14ac:dyDescent="0.2">
      <c r="A948" s="98"/>
      <c r="B948" s="548">
        <v>15</v>
      </c>
      <c r="C948" s="549" t="s">
        <v>586</v>
      </c>
      <c r="D948" s="550" t="s">
        <v>587</v>
      </c>
      <c r="E948" s="543"/>
      <c r="F948" s="543"/>
      <c r="G948" s="544"/>
      <c r="H948" s="552">
        <f t="shared" si="519"/>
        <v>15</v>
      </c>
      <c r="I948" s="105" t="str">
        <f t="shared" si="520"/>
        <v>D5</v>
      </c>
      <c r="J948" s="267">
        <v>31640.752673999999</v>
      </c>
      <c r="K948" s="267">
        <v>597.27379039999994</v>
      </c>
      <c r="L948" s="267">
        <v>22410.4269608</v>
      </c>
      <c r="M948" s="267">
        <v>0</v>
      </c>
      <c r="N948" s="267">
        <v>0</v>
      </c>
      <c r="O948" s="267">
        <v>0</v>
      </c>
      <c r="P948" s="267">
        <v>0</v>
      </c>
      <c r="Q948" s="547">
        <f t="shared" si="522"/>
        <v>54648.453425200001</v>
      </c>
      <c r="S948" s="95"/>
      <c r="T948" s="95"/>
      <c r="U948" s="95"/>
      <c r="V948" s="95"/>
      <c r="W948" s="95"/>
      <c r="X948" s="95"/>
      <c r="Y948" s="95"/>
      <c r="Z948" s="95"/>
      <c r="AA948" s="95"/>
      <c r="AB948" s="95"/>
      <c r="AC948" s="95"/>
      <c r="AD948" s="95"/>
      <c r="AE948" s="95"/>
      <c r="AF948" s="95"/>
      <c r="AG948" s="95"/>
      <c r="AH948" s="95"/>
      <c r="AI948" s="95"/>
      <c r="AJ948" s="95"/>
      <c r="AK948" s="95"/>
      <c r="AL948" s="95"/>
      <c r="AM948" s="95"/>
      <c r="AN948" s="95"/>
      <c r="AO948" s="95"/>
      <c r="AP948" s="95"/>
      <c r="AQ948" s="95"/>
      <c r="AR948" s="95"/>
      <c r="AS948" s="95"/>
      <c r="AT948" s="95"/>
      <c r="AU948" s="95"/>
      <c r="AV948" s="95"/>
      <c r="AW948" s="95"/>
      <c r="AX948" s="95"/>
      <c r="AY948" s="95"/>
      <c r="AZ948" s="95"/>
      <c r="BA948" s="95"/>
      <c r="BB948" s="95"/>
      <c r="BC948" s="95"/>
      <c r="BD948" s="95"/>
      <c r="BE948" s="95"/>
      <c r="BF948" s="95"/>
      <c r="BG948" s="95"/>
      <c r="BH948" s="95"/>
      <c r="BI948" s="95"/>
      <c r="BJ948" s="95"/>
      <c r="BK948" s="95"/>
      <c r="BL948" s="95"/>
      <c r="BM948" s="95"/>
      <c r="BN948" s="95"/>
      <c r="BO948" s="95"/>
      <c r="BP948" s="95"/>
      <c r="BQ948" s="95"/>
      <c r="BR948" s="95"/>
      <c r="BS948" s="95"/>
      <c r="BT948" s="95"/>
      <c r="BU948" s="95"/>
      <c r="BV948" s="95"/>
      <c r="BW948" s="95"/>
      <c r="BX948" s="95"/>
      <c r="BY948" s="95"/>
      <c r="BZ948" s="95"/>
      <c r="CA948" s="95"/>
      <c r="CB948" s="95"/>
      <c r="CC948" s="95"/>
      <c r="CD948" s="95"/>
      <c r="CE948" s="95"/>
      <c r="CF948" s="95"/>
      <c r="CG948" s="95"/>
      <c r="CH948" s="95"/>
      <c r="CI948" s="95"/>
      <c r="CJ948" s="95"/>
      <c r="CK948" s="95"/>
      <c r="CL948" s="95"/>
      <c r="CM948" s="95"/>
      <c r="CN948" s="95"/>
      <c r="CO948" s="95"/>
      <c r="CP948" s="95"/>
      <c r="CQ948" s="95"/>
      <c r="CR948" s="95"/>
      <c r="CS948" s="95"/>
      <c r="CT948" s="95"/>
      <c r="CU948" s="95"/>
      <c r="CV948" s="95"/>
      <c r="CW948" s="95"/>
      <c r="CX948" s="95"/>
      <c r="CY948" s="95"/>
      <c r="CZ948" s="95"/>
      <c r="DA948" s="95"/>
      <c r="DB948" s="95"/>
      <c r="DC948" s="95"/>
      <c r="DD948" s="95"/>
      <c r="DE948" s="95"/>
      <c r="DF948" s="95"/>
      <c r="DG948" s="95"/>
      <c r="DH948" s="95"/>
      <c r="DI948" s="95"/>
      <c r="DJ948" s="95"/>
      <c r="DK948" s="95"/>
      <c r="DL948" s="95"/>
      <c r="DM948" s="95"/>
      <c r="DN948" s="95"/>
      <c r="DO948" s="95"/>
      <c r="DP948" s="95"/>
      <c r="DQ948" s="95"/>
      <c r="DR948" s="95"/>
      <c r="DS948" s="95"/>
      <c r="DT948" s="95"/>
      <c r="DU948" s="95"/>
      <c r="DV948" s="95"/>
      <c r="DW948" s="95"/>
      <c r="DX948" s="95"/>
      <c r="DY948" s="95"/>
      <c r="DZ948" s="95"/>
      <c r="EA948" s="95"/>
      <c r="EB948" s="95"/>
      <c r="EC948" s="95"/>
      <c r="ED948" s="95"/>
      <c r="EE948" s="95"/>
      <c r="EF948" s="95"/>
      <c r="EG948" s="95"/>
      <c r="EH948" s="95"/>
      <c r="EI948" s="95"/>
      <c r="EJ948" s="95"/>
      <c r="EK948" s="95"/>
      <c r="EL948" s="95"/>
      <c r="EM948" s="95"/>
      <c r="EN948" s="95"/>
      <c r="EO948" s="95"/>
      <c r="EP948" s="95"/>
      <c r="EQ948" s="95"/>
      <c r="ER948" s="95"/>
      <c r="ES948" s="95"/>
      <c r="ET948" s="95"/>
      <c r="EU948" s="95"/>
      <c r="EV948" s="95"/>
      <c r="EW948" s="95"/>
      <c r="EX948" s="95"/>
      <c r="EY948" s="95"/>
      <c r="EZ948" s="95"/>
      <c r="FA948" s="95"/>
      <c r="FB948" s="95"/>
      <c r="FC948" s="95"/>
      <c r="FD948" s="95"/>
      <c r="FE948" s="95"/>
      <c r="FF948" s="95"/>
      <c r="FG948" s="95"/>
      <c r="FH948" s="95"/>
      <c r="FI948" s="95"/>
      <c r="FJ948" s="95"/>
      <c r="FK948" s="95"/>
      <c r="FL948" s="95"/>
      <c r="FM948" s="95"/>
      <c r="FN948" s="95"/>
      <c r="FO948" s="95"/>
      <c r="FP948" s="95"/>
      <c r="FQ948" s="95"/>
      <c r="FR948" s="95"/>
      <c r="FS948" s="95"/>
      <c r="FT948" s="95"/>
      <c r="FU948" s="95"/>
      <c r="FV948" s="95"/>
      <c r="FW948" s="95"/>
      <c r="FX948" s="95"/>
      <c r="FY948" s="95"/>
      <c r="FZ948" s="95"/>
      <c r="GA948" s="95"/>
      <c r="GB948" s="95"/>
      <c r="GC948" s="95"/>
      <c r="GD948" s="95"/>
      <c r="GE948" s="95"/>
      <c r="GF948" s="95"/>
      <c r="GG948" s="95"/>
      <c r="GH948" s="95"/>
      <c r="GI948" s="95"/>
      <c r="GJ948" s="95"/>
      <c r="GK948" s="95"/>
      <c r="GL948" s="95"/>
      <c r="GM948" s="95"/>
      <c r="GN948" s="95"/>
      <c r="GO948" s="95"/>
      <c r="GP948" s="95"/>
      <c r="GQ948" s="95"/>
      <c r="GR948" s="95"/>
      <c r="GS948" s="95"/>
      <c r="GT948" s="95"/>
      <c r="GU948" s="95"/>
      <c r="GV948" s="95"/>
      <c r="GW948" s="95"/>
      <c r="GX948" s="95"/>
      <c r="GY948" s="95"/>
      <c r="GZ948" s="95"/>
      <c r="HA948" s="95"/>
      <c r="HB948" s="95"/>
      <c r="HC948" s="95"/>
      <c r="HD948" s="95"/>
      <c r="HE948" s="95"/>
      <c r="HF948" s="95"/>
    </row>
    <row r="949" spans="1:214" s="181" customFormat="1" x14ac:dyDescent="0.2">
      <c r="A949" s="98"/>
      <c r="B949" s="548">
        <v>16</v>
      </c>
      <c r="C949" s="549"/>
      <c r="D949" s="550"/>
      <c r="E949" s="543"/>
      <c r="F949" s="543"/>
      <c r="G949" s="544"/>
      <c r="H949" s="552">
        <f t="shared" si="519"/>
        <v>16</v>
      </c>
      <c r="I949" s="105">
        <f t="shared" si="520"/>
        <v>0</v>
      </c>
      <c r="J949" s="267"/>
      <c r="K949" s="267"/>
      <c r="L949" s="267"/>
      <c r="M949" s="267"/>
      <c r="N949" s="267"/>
      <c r="O949" s="267"/>
      <c r="P949" s="267"/>
      <c r="Q949" s="547">
        <f t="shared" si="522"/>
        <v>0</v>
      </c>
      <c r="S949" s="95"/>
      <c r="T949" s="95"/>
      <c r="U949" s="95"/>
      <c r="V949" s="95"/>
      <c r="W949" s="95"/>
      <c r="X949" s="95"/>
      <c r="Y949" s="95"/>
      <c r="Z949" s="95"/>
      <c r="AA949" s="95"/>
      <c r="AB949" s="95"/>
      <c r="AC949" s="95"/>
      <c r="AD949" s="95"/>
      <c r="AE949" s="95"/>
      <c r="AF949" s="95"/>
      <c r="AG949" s="95"/>
      <c r="AH949" s="95"/>
      <c r="AI949" s="95"/>
      <c r="AJ949" s="95"/>
      <c r="AK949" s="95"/>
      <c r="AL949" s="95"/>
      <c r="AM949" s="95"/>
      <c r="AN949" s="95"/>
      <c r="AO949" s="95"/>
      <c r="AP949" s="95"/>
      <c r="AQ949" s="95"/>
      <c r="AR949" s="95"/>
      <c r="AS949" s="95"/>
      <c r="AT949" s="95"/>
      <c r="AU949" s="95"/>
      <c r="AV949" s="95"/>
      <c r="AW949" s="95"/>
      <c r="AX949" s="95"/>
      <c r="AY949" s="95"/>
      <c r="AZ949" s="95"/>
      <c r="BA949" s="95"/>
      <c r="BB949" s="95"/>
      <c r="BC949" s="95"/>
      <c r="BD949" s="95"/>
      <c r="BE949" s="95"/>
      <c r="BF949" s="95"/>
      <c r="BG949" s="95"/>
      <c r="BH949" s="95"/>
      <c r="BI949" s="95"/>
      <c r="BJ949" s="95"/>
      <c r="BK949" s="95"/>
      <c r="BL949" s="95"/>
      <c r="BM949" s="95"/>
      <c r="BN949" s="95"/>
      <c r="BO949" s="95"/>
      <c r="BP949" s="95"/>
      <c r="BQ949" s="95"/>
      <c r="BR949" s="95"/>
      <c r="BS949" s="95"/>
      <c r="BT949" s="95"/>
      <c r="BU949" s="95"/>
      <c r="BV949" s="95"/>
      <c r="BW949" s="95"/>
      <c r="BX949" s="95"/>
      <c r="BY949" s="95"/>
      <c r="BZ949" s="95"/>
      <c r="CA949" s="95"/>
      <c r="CB949" s="95"/>
      <c r="CC949" s="95"/>
      <c r="CD949" s="95"/>
      <c r="CE949" s="95"/>
      <c r="CF949" s="95"/>
      <c r="CG949" s="95"/>
      <c r="CH949" s="95"/>
      <c r="CI949" s="95"/>
      <c r="CJ949" s="95"/>
      <c r="CK949" s="95"/>
      <c r="CL949" s="95"/>
      <c r="CM949" s="95"/>
      <c r="CN949" s="95"/>
      <c r="CO949" s="95"/>
      <c r="CP949" s="95"/>
      <c r="CQ949" s="95"/>
      <c r="CR949" s="95"/>
      <c r="CS949" s="95"/>
      <c r="CT949" s="95"/>
      <c r="CU949" s="95"/>
      <c r="CV949" s="95"/>
      <c r="CW949" s="95"/>
      <c r="CX949" s="95"/>
      <c r="CY949" s="95"/>
      <c r="CZ949" s="95"/>
      <c r="DA949" s="95"/>
      <c r="DB949" s="95"/>
      <c r="DC949" s="95"/>
      <c r="DD949" s="95"/>
      <c r="DE949" s="95"/>
      <c r="DF949" s="95"/>
      <c r="DG949" s="95"/>
      <c r="DH949" s="95"/>
      <c r="DI949" s="95"/>
      <c r="DJ949" s="95"/>
      <c r="DK949" s="95"/>
      <c r="DL949" s="95"/>
      <c r="DM949" s="95"/>
      <c r="DN949" s="95"/>
      <c r="DO949" s="95"/>
      <c r="DP949" s="95"/>
      <c r="DQ949" s="95"/>
      <c r="DR949" s="95"/>
      <c r="DS949" s="95"/>
      <c r="DT949" s="95"/>
      <c r="DU949" s="95"/>
      <c r="DV949" s="95"/>
      <c r="DW949" s="95"/>
      <c r="DX949" s="95"/>
      <c r="DY949" s="95"/>
      <c r="DZ949" s="95"/>
      <c r="EA949" s="95"/>
      <c r="EB949" s="95"/>
      <c r="EC949" s="95"/>
      <c r="ED949" s="95"/>
      <c r="EE949" s="95"/>
      <c r="EF949" s="95"/>
      <c r="EG949" s="95"/>
      <c r="EH949" s="95"/>
      <c r="EI949" s="95"/>
      <c r="EJ949" s="95"/>
      <c r="EK949" s="95"/>
      <c r="EL949" s="95"/>
      <c r="EM949" s="95"/>
      <c r="EN949" s="95"/>
      <c r="EO949" s="95"/>
      <c r="EP949" s="95"/>
      <c r="EQ949" s="95"/>
      <c r="ER949" s="95"/>
      <c r="ES949" s="95"/>
      <c r="ET949" s="95"/>
      <c r="EU949" s="95"/>
      <c r="EV949" s="95"/>
      <c r="EW949" s="95"/>
      <c r="EX949" s="95"/>
      <c r="EY949" s="95"/>
      <c r="EZ949" s="95"/>
      <c r="FA949" s="95"/>
      <c r="FB949" s="95"/>
      <c r="FC949" s="95"/>
      <c r="FD949" s="95"/>
      <c r="FE949" s="95"/>
      <c r="FF949" s="95"/>
      <c r="FG949" s="95"/>
      <c r="FH949" s="95"/>
      <c r="FI949" s="95"/>
      <c r="FJ949" s="95"/>
      <c r="FK949" s="95"/>
      <c r="FL949" s="95"/>
      <c r="FM949" s="95"/>
      <c r="FN949" s="95"/>
      <c r="FO949" s="95"/>
      <c r="FP949" s="95"/>
      <c r="FQ949" s="95"/>
      <c r="FR949" s="95"/>
      <c r="FS949" s="95"/>
      <c r="FT949" s="95"/>
      <c r="FU949" s="95"/>
      <c r="FV949" s="95"/>
      <c r="FW949" s="95"/>
      <c r="FX949" s="95"/>
      <c r="FY949" s="95"/>
      <c r="FZ949" s="95"/>
      <c r="GA949" s="95"/>
      <c r="GB949" s="95"/>
      <c r="GC949" s="95"/>
      <c r="GD949" s="95"/>
      <c r="GE949" s="95"/>
      <c r="GF949" s="95"/>
      <c r="GG949" s="95"/>
      <c r="GH949" s="95"/>
      <c r="GI949" s="95"/>
      <c r="GJ949" s="95"/>
      <c r="GK949" s="95"/>
      <c r="GL949" s="95"/>
      <c r="GM949" s="95"/>
      <c r="GN949" s="95"/>
      <c r="GO949" s="95"/>
      <c r="GP949" s="95"/>
      <c r="GQ949" s="95"/>
      <c r="GR949" s="95"/>
      <c r="GS949" s="95"/>
      <c r="GT949" s="95"/>
      <c r="GU949" s="95"/>
      <c r="GV949" s="95"/>
      <c r="GW949" s="95"/>
      <c r="GX949" s="95"/>
      <c r="GY949" s="95"/>
      <c r="GZ949" s="95"/>
      <c r="HA949" s="95"/>
      <c r="HB949" s="95"/>
      <c r="HC949" s="95"/>
      <c r="HD949" s="95"/>
      <c r="HE949" s="95"/>
      <c r="HF949" s="95"/>
    </row>
    <row r="950" spans="1:214" s="181" customFormat="1" x14ac:dyDescent="0.2">
      <c r="A950" s="98"/>
      <c r="B950" s="548">
        <v>17</v>
      </c>
      <c r="C950" s="549" t="s">
        <v>588</v>
      </c>
      <c r="D950" s="550" t="s">
        <v>589</v>
      </c>
      <c r="E950" s="543"/>
      <c r="F950" s="543"/>
      <c r="G950" s="544"/>
      <c r="H950" s="552">
        <f t="shared" si="519"/>
        <v>17</v>
      </c>
      <c r="I950" s="105" t="str">
        <f t="shared" si="520"/>
        <v>E1</v>
      </c>
      <c r="J950" s="267">
        <v>30622046</v>
      </c>
      <c r="K950" s="267">
        <v>971016</v>
      </c>
      <c r="L950" s="267">
        <v>34269443</v>
      </c>
      <c r="M950" s="267">
        <v>4389663</v>
      </c>
      <c r="N950" s="267">
        <v>23169254</v>
      </c>
      <c r="O950" s="267">
        <v>215984</v>
      </c>
      <c r="P950" s="267">
        <v>51799</v>
      </c>
      <c r="Q950" s="547">
        <f t="shared" si="522"/>
        <v>93689205</v>
      </c>
      <c r="S950" s="95"/>
      <c r="T950" s="95"/>
      <c r="U950" s="95"/>
      <c r="V950" s="95"/>
      <c r="W950" s="95"/>
      <c r="X950" s="95"/>
      <c r="Y950" s="95"/>
      <c r="Z950" s="95"/>
      <c r="AA950" s="95"/>
      <c r="AB950" s="95"/>
      <c r="AC950" s="95"/>
      <c r="AD950" s="95"/>
      <c r="AE950" s="95"/>
      <c r="AF950" s="95"/>
      <c r="AG950" s="95"/>
      <c r="AH950" s="95"/>
      <c r="AI950" s="95"/>
      <c r="AJ950" s="95"/>
      <c r="AK950" s="95"/>
      <c r="AL950" s="95"/>
      <c r="AM950" s="95"/>
      <c r="AN950" s="95"/>
      <c r="AO950" s="95"/>
      <c r="AP950" s="95"/>
      <c r="AQ950" s="95"/>
      <c r="AR950" s="95"/>
      <c r="AS950" s="95"/>
      <c r="AT950" s="95"/>
      <c r="AU950" s="95"/>
      <c r="AV950" s="95"/>
      <c r="AW950" s="95"/>
      <c r="AX950" s="95"/>
      <c r="AY950" s="95"/>
      <c r="AZ950" s="95"/>
      <c r="BA950" s="95"/>
      <c r="BB950" s="95"/>
      <c r="BC950" s="95"/>
      <c r="BD950" s="95"/>
      <c r="BE950" s="95"/>
      <c r="BF950" s="95"/>
      <c r="BG950" s="95"/>
      <c r="BH950" s="95"/>
      <c r="BI950" s="95"/>
      <c r="BJ950" s="95"/>
      <c r="BK950" s="95"/>
      <c r="BL950" s="95"/>
      <c r="BM950" s="95"/>
      <c r="BN950" s="95"/>
      <c r="BO950" s="95"/>
      <c r="BP950" s="95"/>
      <c r="BQ950" s="95"/>
      <c r="BR950" s="95"/>
      <c r="BS950" s="95"/>
      <c r="BT950" s="95"/>
      <c r="BU950" s="95"/>
      <c r="BV950" s="95"/>
      <c r="BW950" s="95"/>
      <c r="BX950" s="95"/>
      <c r="BY950" s="95"/>
      <c r="BZ950" s="95"/>
      <c r="CA950" s="95"/>
      <c r="CB950" s="95"/>
      <c r="CC950" s="95"/>
      <c r="CD950" s="95"/>
      <c r="CE950" s="95"/>
      <c r="CF950" s="95"/>
      <c r="CG950" s="95"/>
      <c r="CH950" s="95"/>
      <c r="CI950" s="95"/>
      <c r="CJ950" s="95"/>
      <c r="CK950" s="95"/>
      <c r="CL950" s="95"/>
      <c r="CM950" s="95"/>
      <c r="CN950" s="95"/>
      <c r="CO950" s="95"/>
      <c r="CP950" s="95"/>
      <c r="CQ950" s="95"/>
      <c r="CR950" s="95"/>
      <c r="CS950" s="95"/>
      <c r="CT950" s="95"/>
      <c r="CU950" s="95"/>
      <c r="CV950" s="95"/>
      <c r="CW950" s="95"/>
      <c r="CX950" s="95"/>
      <c r="CY950" s="95"/>
      <c r="CZ950" s="95"/>
      <c r="DA950" s="95"/>
      <c r="DB950" s="95"/>
      <c r="DC950" s="95"/>
      <c r="DD950" s="95"/>
      <c r="DE950" s="95"/>
      <c r="DF950" s="95"/>
      <c r="DG950" s="95"/>
      <c r="DH950" s="95"/>
      <c r="DI950" s="95"/>
      <c r="DJ950" s="95"/>
      <c r="DK950" s="95"/>
      <c r="DL950" s="95"/>
      <c r="DM950" s="95"/>
      <c r="DN950" s="95"/>
      <c r="DO950" s="95"/>
      <c r="DP950" s="95"/>
      <c r="DQ950" s="95"/>
      <c r="DR950" s="95"/>
      <c r="DS950" s="95"/>
      <c r="DT950" s="95"/>
      <c r="DU950" s="95"/>
      <c r="DV950" s="95"/>
      <c r="DW950" s="95"/>
      <c r="DX950" s="95"/>
      <c r="DY950" s="95"/>
      <c r="DZ950" s="95"/>
      <c r="EA950" s="95"/>
      <c r="EB950" s="95"/>
      <c r="EC950" s="95"/>
      <c r="ED950" s="95"/>
      <c r="EE950" s="95"/>
      <c r="EF950" s="95"/>
      <c r="EG950" s="95"/>
      <c r="EH950" s="95"/>
      <c r="EI950" s="95"/>
      <c r="EJ950" s="95"/>
      <c r="EK950" s="95"/>
      <c r="EL950" s="95"/>
      <c r="EM950" s="95"/>
      <c r="EN950" s="95"/>
      <c r="EO950" s="95"/>
      <c r="EP950" s="95"/>
      <c r="EQ950" s="95"/>
      <c r="ER950" s="95"/>
      <c r="ES950" s="95"/>
      <c r="ET950" s="95"/>
      <c r="EU950" s="95"/>
      <c r="EV950" s="95"/>
      <c r="EW950" s="95"/>
      <c r="EX950" s="95"/>
      <c r="EY950" s="95"/>
      <c r="EZ950" s="95"/>
      <c r="FA950" s="95"/>
      <c r="FB950" s="95"/>
      <c r="FC950" s="95"/>
      <c r="FD950" s="95"/>
      <c r="FE950" s="95"/>
      <c r="FF950" s="95"/>
      <c r="FG950" s="95"/>
      <c r="FH950" s="95"/>
      <c r="FI950" s="95"/>
      <c r="FJ950" s="95"/>
      <c r="FK950" s="95"/>
      <c r="FL950" s="95"/>
      <c r="FM950" s="95"/>
      <c r="FN950" s="95"/>
      <c r="FO950" s="95"/>
      <c r="FP950" s="95"/>
      <c r="FQ950" s="95"/>
      <c r="FR950" s="95"/>
      <c r="FS950" s="95"/>
      <c r="FT950" s="95"/>
      <c r="FU950" s="95"/>
      <c r="FV950" s="95"/>
      <c r="FW950" s="95"/>
      <c r="FX950" s="95"/>
      <c r="FY950" s="95"/>
      <c r="FZ950" s="95"/>
      <c r="GA950" s="95"/>
      <c r="GB950" s="95"/>
      <c r="GC950" s="95"/>
      <c r="GD950" s="95"/>
      <c r="GE950" s="95"/>
      <c r="GF950" s="95"/>
      <c r="GG950" s="95"/>
      <c r="GH950" s="95"/>
      <c r="GI950" s="95"/>
      <c r="GJ950" s="95"/>
      <c r="GK950" s="95"/>
      <c r="GL950" s="95"/>
      <c r="GM950" s="95"/>
      <c r="GN950" s="95"/>
      <c r="GO950" s="95"/>
      <c r="GP950" s="95"/>
      <c r="GQ950" s="95"/>
      <c r="GR950" s="95"/>
      <c r="GS950" s="95"/>
      <c r="GT950" s="95"/>
      <c r="GU950" s="95"/>
      <c r="GV950" s="95"/>
      <c r="GW950" s="95"/>
      <c r="GX950" s="95"/>
      <c r="GY950" s="95"/>
      <c r="GZ950" s="95"/>
      <c r="HA950" s="95"/>
      <c r="HB950" s="95"/>
      <c r="HC950" s="95"/>
      <c r="HD950" s="95"/>
      <c r="HE950" s="95"/>
      <c r="HF950" s="95"/>
    </row>
    <row r="951" spans="1:214" s="181" customFormat="1" x14ac:dyDescent="0.2">
      <c r="A951" s="98"/>
      <c r="B951" s="548">
        <v>18</v>
      </c>
      <c r="C951" s="549"/>
      <c r="D951" s="550"/>
      <c r="E951" s="543"/>
      <c r="F951" s="543"/>
      <c r="G951" s="544"/>
      <c r="H951" s="552">
        <f t="shared" si="519"/>
        <v>18</v>
      </c>
      <c r="I951" s="105">
        <f t="shared" si="520"/>
        <v>0</v>
      </c>
      <c r="J951" s="267"/>
      <c r="K951" s="267"/>
      <c r="L951" s="267"/>
      <c r="M951" s="267"/>
      <c r="N951" s="267"/>
      <c r="O951" s="267"/>
      <c r="P951" s="267"/>
      <c r="Q951" s="547">
        <f t="shared" si="522"/>
        <v>0</v>
      </c>
      <c r="S951" s="95"/>
      <c r="T951" s="95"/>
      <c r="U951" s="95"/>
      <c r="V951" s="95"/>
      <c r="W951" s="95"/>
      <c r="X951" s="95"/>
      <c r="Y951" s="95"/>
      <c r="Z951" s="95"/>
      <c r="AA951" s="95"/>
      <c r="AB951" s="95"/>
      <c r="AC951" s="95"/>
      <c r="AD951" s="95"/>
      <c r="AE951" s="95"/>
      <c r="AF951" s="95"/>
      <c r="AG951" s="95"/>
      <c r="AH951" s="95"/>
      <c r="AI951" s="95"/>
      <c r="AJ951" s="95"/>
      <c r="AK951" s="95"/>
      <c r="AL951" s="95"/>
      <c r="AM951" s="95"/>
      <c r="AN951" s="95"/>
      <c r="AO951" s="95"/>
      <c r="AP951" s="95"/>
      <c r="AQ951" s="95"/>
      <c r="AR951" s="95"/>
      <c r="AS951" s="95"/>
      <c r="AT951" s="95"/>
      <c r="AU951" s="95"/>
      <c r="AV951" s="95"/>
      <c r="AW951" s="95"/>
      <c r="AX951" s="95"/>
      <c r="AY951" s="95"/>
      <c r="AZ951" s="95"/>
      <c r="BA951" s="95"/>
      <c r="BB951" s="95"/>
      <c r="BC951" s="95"/>
      <c r="BD951" s="95"/>
      <c r="BE951" s="95"/>
      <c r="BF951" s="95"/>
      <c r="BG951" s="95"/>
      <c r="BH951" s="95"/>
      <c r="BI951" s="95"/>
      <c r="BJ951" s="95"/>
      <c r="BK951" s="95"/>
      <c r="BL951" s="95"/>
      <c r="BM951" s="95"/>
      <c r="BN951" s="95"/>
      <c r="BO951" s="95"/>
      <c r="BP951" s="95"/>
      <c r="BQ951" s="95"/>
      <c r="BR951" s="95"/>
      <c r="BS951" s="95"/>
      <c r="BT951" s="95"/>
      <c r="BU951" s="95"/>
      <c r="BV951" s="95"/>
      <c r="BW951" s="95"/>
      <c r="BX951" s="95"/>
      <c r="BY951" s="95"/>
      <c r="BZ951" s="95"/>
      <c r="CA951" s="95"/>
      <c r="CB951" s="95"/>
      <c r="CC951" s="95"/>
      <c r="CD951" s="95"/>
      <c r="CE951" s="95"/>
      <c r="CF951" s="95"/>
      <c r="CG951" s="95"/>
      <c r="CH951" s="95"/>
      <c r="CI951" s="95"/>
      <c r="CJ951" s="95"/>
      <c r="CK951" s="95"/>
      <c r="CL951" s="95"/>
      <c r="CM951" s="95"/>
      <c r="CN951" s="95"/>
      <c r="CO951" s="95"/>
      <c r="CP951" s="95"/>
      <c r="CQ951" s="95"/>
      <c r="CR951" s="95"/>
      <c r="CS951" s="95"/>
      <c r="CT951" s="95"/>
      <c r="CU951" s="95"/>
      <c r="CV951" s="95"/>
      <c r="CW951" s="95"/>
      <c r="CX951" s="95"/>
      <c r="CY951" s="95"/>
      <c r="CZ951" s="95"/>
      <c r="DA951" s="95"/>
      <c r="DB951" s="95"/>
      <c r="DC951" s="95"/>
      <c r="DD951" s="95"/>
      <c r="DE951" s="95"/>
      <c r="DF951" s="95"/>
      <c r="DG951" s="95"/>
      <c r="DH951" s="95"/>
      <c r="DI951" s="95"/>
      <c r="DJ951" s="95"/>
      <c r="DK951" s="95"/>
      <c r="DL951" s="95"/>
      <c r="DM951" s="95"/>
      <c r="DN951" s="95"/>
      <c r="DO951" s="95"/>
      <c r="DP951" s="95"/>
      <c r="DQ951" s="95"/>
      <c r="DR951" s="95"/>
      <c r="DS951" s="95"/>
      <c r="DT951" s="95"/>
      <c r="DU951" s="95"/>
      <c r="DV951" s="95"/>
      <c r="DW951" s="95"/>
      <c r="DX951" s="95"/>
      <c r="DY951" s="95"/>
      <c r="DZ951" s="95"/>
      <c r="EA951" s="95"/>
      <c r="EB951" s="95"/>
      <c r="EC951" s="95"/>
      <c r="ED951" s="95"/>
      <c r="EE951" s="95"/>
      <c r="EF951" s="95"/>
      <c r="EG951" s="95"/>
      <c r="EH951" s="95"/>
      <c r="EI951" s="95"/>
      <c r="EJ951" s="95"/>
      <c r="EK951" s="95"/>
      <c r="EL951" s="95"/>
      <c r="EM951" s="95"/>
      <c r="EN951" s="95"/>
      <c r="EO951" s="95"/>
      <c r="EP951" s="95"/>
      <c r="EQ951" s="95"/>
      <c r="ER951" s="95"/>
      <c r="ES951" s="95"/>
      <c r="ET951" s="95"/>
      <c r="EU951" s="95"/>
      <c r="EV951" s="95"/>
      <c r="EW951" s="95"/>
      <c r="EX951" s="95"/>
      <c r="EY951" s="95"/>
      <c r="EZ951" s="95"/>
      <c r="FA951" s="95"/>
      <c r="FB951" s="95"/>
      <c r="FC951" s="95"/>
      <c r="FD951" s="95"/>
      <c r="FE951" s="95"/>
      <c r="FF951" s="95"/>
      <c r="FG951" s="95"/>
      <c r="FH951" s="95"/>
      <c r="FI951" s="95"/>
      <c r="FJ951" s="95"/>
      <c r="FK951" s="95"/>
      <c r="FL951" s="95"/>
      <c r="FM951" s="95"/>
      <c r="FN951" s="95"/>
      <c r="FO951" s="95"/>
      <c r="FP951" s="95"/>
      <c r="FQ951" s="95"/>
      <c r="FR951" s="95"/>
      <c r="FS951" s="95"/>
      <c r="FT951" s="95"/>
      <c r="FU951" s="95"/>
      <c r="FV951" s="95"/>
      <c r="FW951" s="95"/>
      <c r="FX951" s="95"/>
      <c r="FY951" s="95"/>
      <c r="FZ951" s="95"/>
      <c r="GA951" s="95"/>
      <c r="GB951" s="95"/>
      <c r="GC951" s="95"/>
      <c r="GD951" s="95"/>
      <c r="GE951" s="95"/>
      <c r="GF951" s="95"/>
      <c r="GG951" s="95"/>
      <c r="GH951" s="95"/>
      <c r="GI951" s="95"/>
      <c r="GJ951" s="95"/>
      <c r="GK951" s="95"/>
      <c r="GL951" s="95"/>
      <c r="GM951" s="95"/>
      <c r="GN951" s="95"/>
      <c r="GO951" s="95"/>
      <c r="GP951" s="95"/>
      <c r="GQ951" s="95"/>
      <c r="GR951" s="95"/>
      <c r="GS951" s="95"/>
      <c r="GT951" s="95"/>
      <c r="GU951" s="95"/>
      <c r="GV951" s="95"/>
      <c r="GW951" s="95"/>
      <c r="GX951" s="95"/>
      <c r="GY951" s="95"/>
      <c r="GZ951" s="95"/>
      <c r="HA951" s="95"/>
      <c r="HB951" s="95"/>
      <c r="HC951" s="95"/>
      <c r="HD951" s="95"/>
      <c r="HE951" s="95"/>
      <c r="HF951" s="95"/>
    </row>
    <row r="952" spans="1:214" s="181" customFormat="1" x14ac:dyDescent="0.2">
      <c r="A952" s="98"/>
      <c r="B952" s="548">
        <v>19</v>
      </c>
      <c r="C952" s="549" t="s">
        <v>590</v>
      </c>
      <c r="D952" s="550" t="s">
        <v>591</v>
      </c>
      <c r="E952" s="543"/>
      <c r="F952" s="543"/>
      <c r="G952" s="544"/>
      <c r="H952" s="552">
        <f t="shared" si="519"/>
        <v>19</v>
      </c>
      <c r="I952" s="105" t="str">
        <f t="shared" si="520"/>
        <v>C1</v>
      </c>
      <c r="J952" s="267">
        <v>2198225</v>
      </c>
      <c r="K952" s="267">
        <v>148123</v>
      </c>
      <c r="L952" s="267">
        <v>137862</v>
      </c>
      <c r="M952" s="267">
        <v>999</v>
      </c>
      <c r="N952" s="267">
        <v>204</v>
      </c>
      <c r="O952" s="267">
        <v>5100</v>
      </c>
      <c r="P952" s="267">
        <v>12698</v>
      </c>
      <c r="Q952" s="547">
        <f t="shared" si="522"/>
        <v>2503211</v>
      </c>
      <c r="S952" s="95"/>
      <c r="T952" s="95"/>
      <c r="U952" s="95"/>
      <c r="V952" s="95"/>
      <c r="W952" s="95"/>
      <c r="X952" s="95"/>
      <c r="Y952" s="95"/>
      <c r="Z952" s="95"/>
      <c r="AA952" s="95"/>
      <c r="AB952" s="95"/>
      <c r="AC952" s="95"/>
      <c r="AD952" s="95"/>
      <c r="AE952" s="95"/>
      <c r="AF952" s="95"/>
      <c r="AG952" s="95"/>
      <c r="AH952" s="95"/>
      <c r="AI952" s="95"/>
      <c r="AJ952" s="95"/>
      <c r="AK952" s="95"/>
      <c r="AL952" s="95"/>
      <c r="AM952" s="95"/>
      <c r="AN952" s="95"/>
      <c r="AO952" s="95"/>
      <c r="AP952" s="95"/>
      <c r="AQ952" s="95"/>
      <c r="AR952" s="95"/>
      <c r="AS952" s="95"/>
      <c r="AT952" s="95"/>
      <c r="AU952" s="95"/>
      <c r="AV952" s="95"/>
      <c r="AW952" s="95"/>
      <c r="AX952" s="95"/>
      <c r="AY952" s="95"/>
      <c r="AZ952" s="95"/>
      <c r="BA952" s="95"/>
      <c r="BB952" s="95"/>
      <c r="BC952" s="95"/>
      <c r="BD952" s="95"/>
      <c r="BE952" s="95"/>
      <c r="BF952" s="95"/>
      <c r="BG952" s="95"/>
      <c r="BH952" s="95"/>
      <c r="BI952" s="95"/>
      <c r="BJ952" s="95"/>
      <c r="BK952" s="95"/>
      <c r="BL952" s="95"/>
      <c r="BM952" s="95"/>
      <c r="BN952" s="95"/>
      <c r="BO952" s="95"/>
      <c r="BP952" s="95"/>
      <c r="BQ952" s="95"/>
      <c r="BR952" s="95"/>
      <c r="BS952" s="95"/>
      <c r="BT952" s="95"/>
      <c r="BU952" s="95"/>
      <c r="BV952" s="95"/>
      <c r="BW952" s="95"/>
      <c r="BX952" s="95"/>
      <c r="BY952" s="95"/>
      <c r="BZ952" s="95"/>
      <c r="CA952" s="95"/>
      <c r="CB952" s="95"/>
      <c r="CC952" s="95"/>
      <c r="CD952" s="95"/>
      <c r="CE952" s="95"/>
      <c r="CF952" s="95"/>
      <c r="CG952" s="95"/>
      <c r="CH952" s="95"/>
      <c r="CI952" s="95"/>
      <c r="CJ952" s="95"/>
      <c r="CK952" s="95"/>
      <c r="CL952" s="95"/>
      <c r="CM952" s="95"/>
      <c r="CN952" s="95"/>
      <c r="CO952" s="95"/>
      <c r="CP952" s="95"/>
      <c r="CQ952" s="95"/>
      <c r="CR952" s="95"/>
      <c r="CS952" s="95"/>
      <c r="CT952" s="95"/>
      <c r="CU952" s="95"/>
      <c r="CV952" s="95"/>
      <c r="CW952" s="95"/>
      <c r="CX952" s="95"/>
      <c r="CY952" s="95"/>
      <c r="CZ952" s="95"/>
      <c r="DA952" s="95"/>
      <c r="DB952" s="95"/>
      <c r="DC952" s="95"/>
      <c r="DD952" s="95"/>
      <c r="DE952" s="95"/>
      <c r="DF952" s="95"/>
      <c r="DG952" s="95"/>
      <c r="DH952" s="95"/>
      <c r="DI952" s="95"/>
      <c r="DJ952" s="95"/>
      <c r="DK952" s="95"/>
      <c r="DL952" s="95"/>
      <c r="DM952" s="95"/>
      <c r="DN952" s="95"/>
      <c r="DO952" s="95"/>
      <c r="DP952" s="95"/>
      <c r="DQ952" s="95"/>
      <c r="DR952" s="95"/>
      <c r="DS952" s="95"/>
      <c r="DT952" s="95"/>
      <c r="DU952" s="95"/>
      <c r="DV952" s="95"/>
      <c r="DW952" s="95"/>
      <c r="DX952" s="95"/>
      <c r="DY952" s="95"/>
      <c r="DZ952" s="95"/>
      <c r="EA952" s="95"/>
      <c r="EB952" s="95"/>
      <c r="EC952" s="95"/>
      <c r="ED952" s="95"/>
      <c r="EE952" s="95"/>
      <c r="EF952" s="95"/>
      <c r="EG952" s="95"/>
      <c r="EH952" s="95"/>
      <c r="EI952" s="95"/>
      <c r="EJ952" s="95"/>
      <c r="EK952" s="95"/>
      <c r="EL952" s="95"/>
      <c r="EM952" s="95"/>
      <c r="EN952" s="95"/>
      <c r="EO952" s="95"/>
      <c r="EP952" s="95"/>
      <c r="EQ952" s="95"/>
      <c r="ER952" s="95"/>
      <c r="ES952" s="95"/>
      <c r="ET952" s="95"/>
      <c r="EU952" s="95"/>
      <c r="EV952" s="95"/>
      <c r="EW952" s="95"/>
      <c r="EX952" s="95"/>
      <c r="EY952" s="95"/>
      <c r="EZ952" s="95"/>
      <c r="FA952" s="95"/>
      <c r="FB952" s="95"/>
      <c r="FC952" s="95"/>
      <c r="FD952" s="95"/>
      <c r="FE952" s="95"/>
      <c r="FF952" s="95"/>
      <c r="FG952" s="95"/>
      <c r="FH952" s="95"/>
      <c r="FI952" s="95"/>
      <c r="FJ952" s="95"/>
      <c r="FK952" s="95"/>
      <c r="FL952" s="95"/>
      <c r="FM952" s="95"/>
      <c r="FN952" s="95"/>
      <c r="FO952" s="95"/>
      <c r="FP952" s="95"/>
      <c r="FQ952" s="95"/>
      <c r="FR952" s="95"/>
      <c r="FS952" s="95"/>
      <c r="FT952" s="95"/>
      <c r="FU952" s="95"/>
      <c r="FV952" s="95"/>
      <c r="FW952" s="95"/>
      <c r="FX952" s="95"/>
      <c r="FY952" s="95"/>
      <c r="FZ952" s="95"/>
      <c r="GA952" s="95"/>
      <c r="GB952" s="95"/>
      <c r="GC952" s="95"/>
      <c r="GD952" s="95"/>
      <c r="GE952" s="95"/>
      <c r="GF952" s="95"/>
      <c r="GG952" s="95"/>
      <c r="GH952" s="95"/>
      <c r="GI952" s="95"/>
      <c r="GJ952" s="95"/>
      <c r="GK952" s="95"/>
      <c r="GL952" s="95"/>
      <c r="GM952" s="95"/>
      <c r="GN952" s="95"/>
      <c r="GO952" s="95"/>
      <c r="GP952" s="95"/>
      <c r="GQ952" s="95"/>
      <c r="GR952" s="95"/>
      <c r="GS952" s="95"/>
      <c r="GT952" s="95"/>
      <c r="GU952" s="95"/>
      <c r="GV952" s="95"/>
      <c r="GW952" s="95"/>
      <c r="GX952" s="95"/>
      <c r="GY952" s="95"/>
      <c r="GZ952" s="95"/>
      <c r="HA952" s="95"/>
      <c r="HB952" s="95"/>
      <c r="HC952" s="95"/>
      <c r="HD952" s="95"/>
      <c r="HE952" s="95"/>
      <c r="HF952" s="95"/>
    </row>
    <row r="953" spans="1:214" s="181" customFormat="1" x14ac:dyDescent="0.2">
      <c r="A953" s="98"/>
      <c r="B953" s="548">
        <v>20</v>
      </c>
      <c r="C953" s="549" t="s">
        <v>592</v>
      </c>
      <c r="D953" s="550" t="s">
        <v>593</v>
      </c>
      <c r="E953" s="543"/>
      <c r="F953" s="543"/>
      <c r="G953" s="544"/>
      <c r="H953" s="552">
        <f t="shared" si="519"/>
        <v>20</v>
      </c>
      <c r="I953" s="105" t="str">
        <f t="shared" si="520"/>
        <v>C2</v>
      </c>
      <c r="J953" s="267">
        <v>2198225</v>
      </c>
      <c r="K953" s="267">
        <v>148123</v>
      </c>
      <c r="L953" s="267">
        <v>137862</v>
      </c>
      <c r="M953" s="267">
        <v>0</v>
      </c>
      <c r="N953" s="267">
        <v>0</v>
      </c>
      <c r="O953" s="267">
        <v>0</v>
      </c>
      <c r="P953" s="267">
        <v>0</v>
      </c>
      <c r="Q953" s="547">
        <f t="shared" si="522"/>
        <v>2484210</v>
      </c>
      <c r="S953" s="95"/>
      <c r="T953" s="95"/>
      <c r="U953" s="95"/>
      <c r="V953" s="95"/>
      <c r="W953" s="95"/>
      <c r="X953" s="95"/>
      <c r="Y953" s="95"/>
      <c r="Z953" s="95"/>
      <c r="AA953" s="95"/>
      <c r="AB953" s="95"/>
      <c r="AC953" s="95"/>
      <c r="AD953" s="95"/>
      <c r="AE953" s="95"/>
      <c r="AF953" s="95"/>
      <c r="AG953" s="95"/>
      <c r="AH953" s="95"/>
      <c r="AI953" s="95"/>
      <c r="AJ953" s="95"/>
      <c r="AK953" s="95"/>
      <c r="AL953" s="95"/>
      <c r="AM953" s="95"/>
      <c r="AN953" s="95"/>
      <c r="AO953" s="95"/>
      <c r="AP953" s="95"/>
      <c r="AQ953" s="95"/>
      <c r="AR953" s="95"/>
      <c r="AS953" s="95"/>
      <c r="AT953" s="95"/>
      <c r="AU953" s="95"/>
      <c r="AV953" s="95"/>
      <c r="AW953" s="95"/>
      <c r="AX953" s="95"/>
      <c r="AY953" s="95"/>
      <c r="AZ953" s="95"/>
      <c r="BA953" s="95"/>
      <c r="BB953" s="95"/>
      <c r="BC953" s="95"/>
      <c r="BD953" s="95"/>
      <c r="BE953" s="95"/>
      <c r="BF953" s="95"/>
      <c r="BG953" s="95"/>
      <c r="BH953" s="95"/>
      <c r="BI953" s="95"/>
      <c r="BJ953" s="95"/>
      <c r="BK953" s="95"/>
      <c r="BL953" s="95"/>
      <c r="BM953" s="95"/>
      <c r="BN953" s="95"/>
      <c r="BO953" s="95"/>
      <c r="BP953" s="95"/>
      <c r="BQ953" s="95"/>
      <c r="BR953" s="95"/>
      <c r="BS953" s="95"/>
      <c r="BT953" s="95"/>
      <c r="BU953" s="95"/>
      <c r="BV953" s="95"/>
      <c r="BW953" s="95"/>
      <c r="BX953" s="95"/>
      <c r="BY953" s="95"/>
      <c r="BZ953" s="95"/>
      <c r="CA953" s="95"/>
      <c r="CB953" s="95"/>
      <c r="CC953" s="95"/>
      <c r="CD953" s="95"/>
      <c r="CE953" s="95"/>
      <c r="CF953" s="95"/>
      <c r="CG953" s="95"/>
      <c r="CH953" s="95"/>
      <c r="CI953" s="95"/>
      <c r="CJ953" s="95"/>
      <c r="CK953" s="95"/>
      <c r="CL953" s="95"/>
      <c r="CM953" s="95"/>
      <c r="CN953" s="95"/>
      <c r="CO953" s="95"/>
      <c r="CP953" s="95"/>
      <c r="CQ953" s="95"/>
      <c r="CR953" s="95"/>
      <c r="CS953" s="95"/>
      <c r="CT953" s="95"/>
      <c r="CU953" s="95"/>
      <c r="CV953" s="95"/>
      <c r="CW953" s="95"/>
      <c r="CX953" s="95"/>
      <c r="CY953" s="95"/>
      <c r="CZ953" s="95"/>
      <c r="DA953" s="95"/>
      <c r="DB953" s="95"/>
      <c r="DC953" s="95"/>
      <c r="DD953" s="95"/>
      <c r="DE953" s="95"/>
      <c r="DF953" s="95"/>
      <c r="DG953" s="95"/>
      <c r="DH953" s="95"/>
      <c r="DI953" s="95"/>
      <c r="DJ953" s="95"/>
      <c r="DK953" s="95"/>
      <c r="DL953" s="95"/>
      <c r="DM953" s="95"/>
      <c r="DN953" s="95"/>
      <c r="DO953" s="95"/>
      <c r="DP953" s="95"/>
      <c r="DQ953" s="95"/>
      <c r="DR953" s="95"/>
      <c r="DS953" s="95"/>
      <c r="DT953" s="95"/>
      <c r="DU953" s="95"/>
      <c r="DV953" s="95"/>
      <c r="DW953" s="95"/>
      <c r="DX953" s="95"/>
      <c r="DY953" s="95"/>
      <c r="DZ953" s="95"/>
      <c r="EA953" s="95"/>
      <c r="EB953" s="95"/>
      <c r="EC953" s="95"/>
      <c r="ED953" s="95"/>
      <c r="EE953" s="95"/>
      <c r="EF953" s="95"/>
      <c r="EG953" s="95"/>
      <c r="EH953" s="95"/>
      <c r="EI953" s="95"/>
      <c r="EJ953" s="95"/>
      <c r="EK953" s="95"/>
      <c r="EL953" s="95"/>
      <c r="EM953" s="95"/>
      <c r="EN953" s="95"/>
      <c r="EO953" s="95"/>
      <c r="EP953" s="95"/>
      <c r="EQ953" s="95"/>
      <c r="ER953" s="95"/>
      <c r="ES953" s="95"/>
      <c r="ET953" s="95"/>
      <c r="EU953" s="95"/>
      <c r="EV953" s="95"/>
      <c r="EW953" s="95"/>
      <c r="EX953" s="95"/>
      <c r="EY953" s="95"/>
      <c r="EZ953" s="95"/>
      <c r="FA953" s="95"/>
      <c r="FB953" s="95"/>
      <c r="FC953" s="95"/>
      <c r="FD953" s="95"/>
      <c r="FE953" s="95"/>
      <c r="FF953" s="95"/>
      <c r="FG953" s="95"/>
      <c r="FH953" s="95"/>
      <c r="FI953" s="95"/>
      <c r="FJ953" s="95"/>
      <c r="FK953" s="95"/>
      <c r="FL953" s="95"/>
      <c r="FM953" s="95"/>
      <c r="FN953" s="95"/>
      <c r="FO953" s="95"/>
      <c r="FP953" s="95"/>
      <c r="FQ953" s="95"/>
      <c r="FR953" s="95"/>
      <c r="FS953" s="95"/>
      <c r="FT953" s="95"/>
      <c r="FU953" s="95"/>
      <c r="FV953" s="95"/>
      <c r="FW953" s="95"/>
      <c r="FX953" s="95"/>
      <c r="FY953" s="95"/>
      <c r="FZ953" s="95"/>
      <c r="GA953" s="95"/>
      <c r="GB953" s="95"/>
      <c r="GC953" s="95"/>
      <c r="GD953" s="95"/>
      <c r="GE953" s="95"/>
      <c r="GF953" s="95"/>
      <c r="GG953" s="95"/>
      <c r="GH953" s="95"/>
      <c r="GI953" s="95"/>
      <c r="GJ953" s="95"/>
      <c r="GK953" s="95"/>
      <c r="GL953" s="95"/>
      <c r="GM953" s="95"/>
      <c r="GN953" s="95"/>
      <c r="GO953" s="95"/>
      <c r="GP953" s="95"/>
      <c r="GQ953" s="95"/>
      <c r="GR953" s="95"/>
      <c r="GS953" s="95"/>
      <c r="GT953" s="95"/>
      <c r="GU953" s="95"/>
      <c r="GV953" s="95"/>
      <c r="GW953" s="95"/>
      <c r="GX953" s="95"/>
      <c r="GY953" s="95"/>
      <c r="GZ953" s="95"/>
      <c r="HA953" s="95"/>
      <c r="HB953" s="95"/>
      <c r="HC953" s="95"/>
      <c r="HD953" s="95"/>
      <c r="HE953" s="95"/>
      <c r="HF953" s="95"/>
    </row>
    <row r="954" spans="1:214" s="181" customFormat="1" x14ac:dyDescent="0.2">
      <c r="A954" s="98"/>
      <c r="B954" s="548">
        <v>21</v>
      </c>
      <c r="C954" s="549" t="s">
        <v>594</v>
      </c>
      <c r="D954" s="550" t="s">
        <v>595</v>
      </c>
      <c r="E954" s="543"/>
      <c r="F954" s="543"/>
      <c r="G954" s="544"/>
      <c r="H954" s="552">
        <f t="shared" si="519"/>
        <v>21</v>
      </c>
      <c r="I954" s="105" t="str">
        <f t="shared" si="520"/>
        <v>C3</v>
      </c>
      <c r="J954" s="267">
        <v>854820</v>
      </c>
      <c r="K954" s="267">
        <v>103231</v>
      </c>
      <c r="L954" s="267">
        <v>131139</v>
      </c>
      <c r="M954" s="267">
        <v>988</v>
      </c>
      <c r="N954" s="267">
        <v>0</v>
      </c>
      <c r="O954" s="267">
        <v>0</v>
      </c>
      <c r="P954" s="267">
        <v>0</v>
      </c>
      <c r="Q954" s="547">
        <f t="shared" si="522"/>
        <v>1090178</v>
      </c>
      <c r="S954" s="95"/>
      <c r="T954" s="95"/>
      <c r="U954" s="95"/>
      <c r="V954" s="95"/>
      <c r="W954" s="95"/>
      <c r="X954" s="95"/>
      <c r="Y954" s="95"/>
      <c r="Z954" s="95"/>
      <c r="AA954" s="95"/>
      <c r="AB954" s="95"/>
      <c r="AC954" s="95"/>
      <c r="AD954" s="95"/>
      <c r="AE954" s="95"/>
      <c r="AF954" s="95"/>
      <c r="AG954" s="95"/>
      <c r="AH954" s="95"/>
      <c r="AI954" s="95"/>
      <c r="AJ954" s="95"/>
      <c r="AK954" s="95"/>
      <c r="AL954" s="95"/>
      <c r="AM954" s="95"/>
      <c r="AN954" s="95"/>
      <c r="AO954" s="95"/>
      <c r="AP954" s="95"/>
      <c r="AQ954" s="95"/>
      <c r="AR954" s="95"/>
      <c r="AS954" s="95"/>
      <c r="AT954" s="95"/>
      <c r="AU954" s="95"/>
      <c r="AV954" s="95"/>
      <c r="AW954" s="95"/>
      <c r="AX954" s="95"/>
      <c r="AY954" s="95"/>
      <c r="AZ954" s="95"/>
      <c r="BA954" s="95"/>
      <c r="BB954" s="95"/>
      <c r="BC954" s="95"/>
      <c r="BD954" s="95"/>
      <c r="BE954" s="95"/>
      <c r="BF954" s="95"/>
      <c r="BG954" s="95"/>
      <c r="BH954" s="95"/>
      <c r="BI954" s="95"/>
      <c r="BJ954" s="95"/>
      <c r="BK954" s="95"/>
      <c r="BL954" s="95"/>
      <c r="BM954" s="95"/>
      <c r="BN954" s="95"/>
      <c r="BO954" s="95"/>
      <c r="BP954" s="95"/>
      <c r="BQ954" s="95"/>
      <c r="BR954" s="95"/>
      <c r="BS954" s="95"/>
      <c r="BT954" s="95"/>
      <c r="BU954" s="95"/>
      <c r="BV954" s="95"/>
      <c r="BW954" s="95"/>
      <c r="BX954" s="95"/>
      <c r="BY954" s="95"/>
      <c r="BZ954" s="95"/>
      <c r="CA954" s="95"/>
      <c r="CB954" s="95"/>
      <c r="CC954" s="95"/>
      <c r="CD954" s="95"/>
      <c r="CE954" s="95"/>
      <c r="CF954" s="95"/>
      <c r="CG954" s="95"/>
      <c r="CH954" s="95"/>
      <c r="CI954" s="95"/>
      <c r="CJ954" s="95"/>
      <c r="CK954" s="95"/>
      <c r="CL954" s="95"/>
      <c r="CM954" s="95"/>
      <c r="CN954" s="95"/>
      <c r="CO954" s="95"/>
      <c r="CP954" s="95"/>
      <c r="CQ954" s="95"/>
      <c r="CR954" s="95"/>
      <c r="CS954" s="95"/>
      <c r="CT954" s="95"/>
      <c r="CU954" s="95"/>
      <c r="CV954" s="95"/>
      <c r="CW954" s="95"/>
      <c r="CX954" s="95"/>
      <c r="CY954" s="95"/>
      <c r="CZ954" s="95"/>
      <c r="DA954" s="95"/>
      <c r="DB954" s="95"/>
      <c r="DC954" s="95"/>
      <c r="DD954" s="95"/>
      <c r="DE954" s="95"/>
      <c r="DF954" s="95"/>
      <c r="DG954" s="95"/>
      <c r="DH954" s="95"/>
      <c r="DI954" s="95"/>
      <c r="DJ954" s="95"/>
      <c r="DK954" s="95"/>
      <c r="DL954" s="95"/>
      <c r="DM954" s="95"/>
      <c r="DN954" s="95"/>
      <c r="DO954" s="95"/>
      <c r="DP954" s="95"/>
      <c r="DQ954" s="95"/>
      <c r="DR954" s="95"/>
      <c r="DS954" s="95"/>
      <c r="DT954" s="95"/>
      <c r="DU954" s="95"/>
      <c r="DV954" s="95"/>
      <c r="DW954" s="95"/>
      <c r="DX954" s="95"/>
      <c r="DY954" s="95"/>
      <c r="DZ954" s="95"/>
      <c r="EA954" s="95"/>
      <c r="EB954" s="95"/>
      <c r="EC954" s="95"/>
      <c r="ED954" s="95"/>
      <c r="EE954" s="95"/>
      <c r="EF954" s="95"/>
      <c r="EG954" s="95"/>
      <c r="EH954" s="95"/>
      <c r="EI954" s="95"/>
      <c r="EJ954" s="95"/>
      <c r="EK954" s="95"/>
      <c r="EL954" s="95"/>
      <c r="EM954" s="95"/>
      <c r="EN954" s="95"/>
      <c r="EO954" s="95"/>
      <c r="EP954" s="95"/>
      <c r="EQ954" s="95"/>
      <c r="ER954" s="95"/>
      <c r="ES954" s="95"/>
      <c r="ET954" s="95"/>
      <c r="EU954" s="95"/>
      <c r="EV954" s="95"/>
      <c r="EW954" s="95"/>
      <c r="EX954" s="95"/>
      <c r="EY954" s="95"/>
      <c r="EZ954" s="95"/>
      <c r="FA954" s="95"/>
      <c r="FB954" s="95"/>
      <c r="FC954" s="95"/>
      <c r="FD954" s="95"/>
      <c r="FE954" s="95"/>
      <c r="FF954" s="95"/>
      <c r="FG954" s="95"/>
      <c r="FH954" s="95"/>
      <c r="FI954" s="95"/>
      <c r="FJ954" s="95"/>
      <c r="FK954" s="95"/>
      <c r="FL954" s="95"/>
      <c r="FM954" s="95"/>
      <c r="FN954" s="95"/>
      <c r="FO954" s="95"/>
      <c r="FP954" s="95"/>
      <c r="FQ954" s="95"/>
      <c r="FR954" s="95"/>
      <c r="FS954" s="95"/>
      <c r="FT954" s="95"/>
      <c r="FU954" s="95"/>
      <c r="FV954" s="95"/>
      <c r="FW954" s="95"/>
      <c r="FX954" s="95"/>
      <c r="FY954" s="95"/>
      <c r="FZ954" s="95"/>
      <c r="GA954" s="95"/>
      <c r="GB954" s="95"/>
      <c r="GC954" s="95"/>
      <c r="GD954" s="95"/>
      <c r="GE954" s="95"/>
      <c r="GF954" s="95"/>
      <c r="GG954" s="95"/>
      <c r="GH954" s="95"/>
      <c r="GI954" s="95"/>
      <c r="GJ954" s="95"/>
      <c r="GK954" s="95"/>
      <c r="GL954" s="95"/>
      <c r="GM954" s="95"/>
      <c r="GN954" s="95"/>
      <c r="GO954" s="95"/>
      <c r="GP954" s="95"/>
      <c r="GQ954" s="95"/>
      <c r="GR954" s="95"/>
      <c r="GS954" s="95"/>
      <c r="GT954" s="95"/>
      <c r="GU954" s="95"/>
      <c r="GV954" s="95"/>
      <c r="GW954" s="95"/>
      <c r="GX954" s="95"/>
      <c r="GY954" s="95"/>
      <c r="GZ954" s="95"/>
      <c r="HA954" s="95"/>
      <c r="HB954" s="95"/>
      <c r="HC954" s="95"/>
      <c r="HD954" s="95"/>
      <c r="HE954" s="95"/>
      <c r="HF954" s="95"/>
    </row>
    <row r="955" spans="1:214" s="181" customFormat="1" x14ac:dyDescent="0.2">
      <c r="A955" s="98"/>
      <c r="B955" s="548">
        <v>22</v>
      </c>
      <c r="C955" s="549" t="s">
        <v>596</v>
      </c>
      <c r="D955" s="550" t="s">
        <v>597</v>
      </c>
      <c r="E955" s="543"/>
      <c r="F955" s="543"/>
      <c r="G955" s="544"/>
      <c r="H955" s="552">
        <f t="shared" si="519"/>
        <v>22</v>
      </c>
      <c r="I955" s="105" t="str">
        <f t="shared" si="520"/>
        <v>C4</v>
      </c>
      <c r="J955" s="267">
        <v>2198225</v>
      </c>
      <c r="K955" s="267">
        <v>148123</v>
      </c>
      <c r="L955" s="267">
        <v>137862</v>
      </c>
      <c r="M955" s="267">
        <v>999</v>
      </c>
      <c r="N955" s="267">
        <v>0</v>
      </c>
      <c r="O955" s="267">
        <v>0</v>
      </c>
      <c r="P955" s="267">
        <v>0</v>
      </c>
      <c r="Q955" s="547">
        <f t="shared" si="522"/>
        <v>2485209</v>
      </c>
      <c r="S955" s="95"/>
      <c r="T955" s="95"/>
      <c r="U955" s="95"/>
      <c r="V955" s="95"/>
      <c r="W955" s="95"/>
      <c r="X955" s="95"/>
      <c r="Y955" s="95"/>
      <c r="Z955" s="95"/>
      <c r="AA955" s="95"/>
      <c r="AB955" s="95"/>
      <c r="AC955" s="95"/>
      <c r="AD955" s="95"/>
      <c r="AE955" s="95"/>
      <c r="AF955" s="95"/>
      <c r="AG955" s="95"/>
      <c r="AH955" s="95"/>
      <c r="AI955" s="95"/>
      <c r="AJ955" s="95"/>
      <c r="AK955" s="95"/>
      <c r="AL955" s="95"/>
      <c r="AM955" s="95"/>
      <c r="AN955" s="95"/>
      <c r="AO955" s="95"/>
      <c r="AP955" s="95"/>
      <c r="AQ955" s="95"/>
      <c r="AR955" s="95"/>
      <c r="AS955" s="95"/>
      <c r="AT955" s="95"/>
      <c r="AU955" s="95"/>
      <c r="AV955" s="95"/>
      <c r="AW955" s="95"/>
      <c r="AX955" s="95"/>
      <c r="AY955" s="95"/>
      <c r="AZ955" s="95"/>
      <c r="BA955" s="95"/>
      <c r="BB955" s="95"/>
      <c r="BC955" s="95"/>
      <c r="BD955" s="95"/>
      <c r="BE955" s="95"/>
      <c r="BF955" s="95"/>
      <c r="BG955" s="95"/>
      <c r="BH955" s="95"/>
      <c r="BI955" s="95"/>
      <c r="BJ955" s="95"/>
      <c r="BK955" s="95"/>
      <c r="BL955" s="95"/>
      <c r="BM955" s="95"/>
      <c r="BN955" s="95"/>
      <c r="BO955" s="95"/>
      <c r="BP955" s="95"/>
      <c r="BQ955" s="95"/>
      <c r="BR955" s="95"/>
      <c r="BS955" s="95"/>
      <c r="BT955" s="95"/>
      <c r="BU955" s="95"/>
      <c r="BV955" s="95"/>
      <c r="BW955" s="95"/>
      <c r="BX955" s="95"/>
      <c r="BY955" s="95"/>
      <c r="BZ955" s="95"/>
      <c r="CA955" s="95"/>
      <c r="CB955" s="95"/>
      <c r="CC955" s="95"/>
      <c r="CD955" s="95"/>
      <c r="CE955" s="95"/>
      <c r="CF955" s="95"/>
      <c r="CG955" s="95"/>
      <c r="CH955" s="95"/>
      <c r="CI955" s="95"/>
      <c r="CJ955" s="95"/>
      <c r="CK955" s="95"/>
      <c r="CL955" s="95"/>
      <c r="CM955" s="95"/>
      <c r="CN955" s="95"/>
      <c r="CO955" s="95"/>
      <c r="CP955" s="95"/>
      <c r="CQ955" s="95"/>
      <c r="CR955" s="95"/>
      <c r="CS955" s="95"/>
      <c r="CT955" s="95"/>
      <c r="CU955" s="95"/>
      <c r="CV955" s="95"/>
      <c r="CW955" s="95"/>
      <c r="CX955" s="95"/>
      <c r="CY955" s="95"/>
      <c r="CZ955" s="95"/>
      <c r="DA955" s="95"/>
      <c r="DB955" s="95"/>
      <c r="DC955" s="95"/>
      <c r="DD955" s="95"/>
      <c r="DE955" s="95"/>
      <c r="DF955" s="95"/>
      <c r="DG955" s="95"/>
      <c r="DH955" s="95"/>
      <c r="DI955" s="95"/>
      <c r="DJ955" s="95"/>
      <c r="DK955" s="95"/>
      <c r="DL955" s="95"/>
      <c r="DM955" s="95"/>
      <c r="DN955" s="95"/>
      <c r="DO955" s="95"/>
      <c r="DP955" s="95"/>
      <c r="DQ955" s="95"/>
      <c r="DR955" s="95"/>
      <c r="DS955" s="95"/>
      <c r="DT955" s="95"/>
      <c r="DU955" s="95"/>
      <c r="DV955" s="95"/>
      <c r="DW955" s="95"/>
      <c r="DX955" s="95"/>
      <c r="DY955" s="95"/>
      <c r="DZ955" s="95"/>
      <c r="EA955" s="95"/>
      <c r="EB955" s="95"/>
      <c r="EC955" s="95"/>
      <c r="ED955" s="95"/>
      <c r="EE955" s="95"/>
      <c r="EF955" s="95"/>
      <c r="EG955" s="95"/>
      <c r="EH955" s="95"/>
      <c r="EI955" s="95"/>
      <c r="EJ955" s="95"/>
      <c r="EK955" s="95"/>
      <c r="EL955" s="95"/>
      <c r="EM955" s="95"/>
      <c r="EN955" s="95"/>
      <c r="EO955" s="95"/>
      <c r="EP955" s="95"/>
      <c r="EQ955" s="95"/>
      <c r="ER955" s="95"/>
      <c r="ES955" s="95"/>
      <c r="ET955" s="95"/>
      <c r="EU955" s="95"/>
      <c r="EV955" s="95"/>
      <c r="EW955" s="95"/>
      <c r="EX955" s="95"/>
      <c r="EY955" s="95"/>
      <c r="EZ955" s="95"/>
      <c r="FA955" s="95"/>
      <c r="FB955" s="95"/>
      <c r="FC955" s="95"/>
      <c r="FD955" s="95"/>
      <c r="FE955" s="95"/>
      <c r="FF955" s="95"/>
      <c r="FG955" s="95"/>
      <c r="FH955" s="95"/>
      <c r="FI955" s="95"/>
      <c r="FJ955" s="95"/>
      <c r="FK955" s="95"/>
      <c r="FL955" s="95"/>
      <c r="FM955" s="95"/>
      <c r="FN955" s="95"/>
      <c r="FO955" s="95"/>
      <c r="FP955" s="95"/>
      <c r="FQ955" s="95"/>
      <c r="FR955" s="95"/>
      <c r="FS955" s="95"/>
      <c r="FT955" s="95"/>
      <c r="FU955" s="95"/>
      <c r="FV955" s="95"/>
      <c r="FW955" s="95"/>
      <c r="FX955" s="95"/>
      <c r="FY955" s="95"/>
      <c r="FZ955" s="95"/>
      <c r="GA955" s="95"/>
      <c r="GB955" s="95"/>
      <c r="GC955" s="95"/>
      <c r="GD955" s="95"/>
      <c r="GE955" s="95"/>
      <c r="GF955" s="95"/>
      <c r="GG955" s="95"/>
      <c r="GH955" s="95"/>
      <c r="GI955" s="95"/>
      <c r="GJ955" s="95"/>
      <c r="GK955" s="95"/>
      <c r="GL955" s="95"/>
      <c r="GM955" s="95"/>
      <c r="GN955" s="95"/>
      <c r="GO955" s="95"/>
      <c r="GP955" s="95"/>
      <c r="GQ955" s="95"/>
      <c r="GR955" s="95"/>
      <c r="GS955" s="95"/>
      <c r="GT955" s="95"/>
      <c r="GU955" s="95"/>
      <c r="GV955" s="95"/>
      <c r="GW955" s="95"/>
      <c r="GX955" s="95"/>
      <c r="GY955" s="95"/>
      <c r="GZ955" s="95"/>
      <c r="HA955" s="95"/>
      <c r="HB955" s="95"/>
      <c r="HC955" s="95"/>
      <c r="HD955" s="95"/>
      <c r="HE955" s="95"/>
      <c r="HF955" s="95"/>
    </row>
    <row r="956" spans="1:214" s="184" customFormat="1" x14ac:dyDescent="0.2">
      <c r="A956" s="98"/>
      <c r="B956" s="548">
        <v>23</v>
      </c>
      <c r="C956" s="549"/>
      <c r="D956" s="550"/>
      <c r="E956" s="225"/>
      <c r="F956" s="225"/>
      <c r="G956" s="546"/>
      <c r="H956" s="552">
        <f t="shared" si="519"/>
        <v>23</v>
      </c>
      <c r="I956" s="119">
        <f t="shared" si="520"/>
        <v>0</v>
      </c>
      <c r="J956" s="267"/>
      <c r="K956" s="267"/>
      <c r="L956" s="267"/>
      <c r="M956" s="267"/>
      <c r="N956" s="267"/>
      <c r="O956" s="267"/>
      <c r="P956" s="267"/>
      <c r="Q956" s="547">
        <f t="shared" si="522"/>
        <v>0</v>
      </c>
      <c r="S956" s="144"/>
      <c r="T956" s="144"/>
      <c r="U956" s="144"/>
      <c r="V956" s="144"/>
      <c r="W956" s="144"/>
      <c r="X956" s="144"/>
      <c r="Y956" s="144"/>
      <c r="Z956" s="144"/>
      <c r="AA956" s="144"/>
      <c r="AB956" s="144"/>
      <c r="AC956" s="144"/>
      <c r="AD956" s="144"/>
      <c r="AE956" s="144"/>
      <c r="AF956" s="144"/>
      <c r="AG956" s="144"/>
      <c r="AH956" s="144"/>
      <c r="AI956" s="144"/>
      <c r="AJ956" s="144"/>
      <c r="AK956" s="144"/>
      <c r="AL956" s="144"/>
      <c r="AM956" s="144"/>
      <c r="AN956" s="144"/>
      <c r="AO956" s="144"/>
      <c r="AP956" s="144"/>
      <c r="AQ956" s="144"/>
      <c r="AR956" s="144"/>
      <c r="AS956" s="144"/>
      <c r="AT956" s="144"/>
      <c r="AU956" s="144"/>
      <c r="AV956" s="144"/>
      <c r="AW956" s="144"/>
      <c r="AX956" s="144"/>
      <c r="AY956" s="144"/>
      <c r="AZ956" s="144"/>
      <c r="BA956" s="144"/>
      <c r="BB956" s="144"/>
      <c r="BC956" s="144"/>
      <c r="BD956" s="144"/>
      <c r="BE956" s="144"/>
      <c r="BF956" s="144"/>
      <c r="BG956" s="144"/>
      <c r="BH956" s="144"/>
      <c r="BI956" s="144"/>
      <c r="BJ956" s="144"/>
      <c r="BK956" s="144"/>
      <c r="BL956" s="144"/>
      <c r="BM956" s="144"/>
      <c r="BN956" s="144"/>
      <c r="BO956" s="144"/>
      <c r="BP956" s="144"/>
      <c r="BQ956" s="144"/>
      <c r="BR956" s="144"/>
      <c r="BS956" s="144"/>
      <c r="BT956" s="144"/>
      <c r="BU956" s="144"/>
      <c r="BV956" s="144"/>
      <c r="BW956" s="144"/>
      <c r="BX956" s="144"/>
      <c r="BY956" s="144"/>
      <c r="BZ956" s="144"/>
      <c r="CA956" s="144"/>
      <c r="CB956" s="144"/>
      <c r="CC956" s="144"/>
      <c r="CD956" s="144"/>
      <c r="CE956" s="144"/>
      <c r="CF956" s="144"/>
      <c r="CG956" s="144"/>
      <c r="CH956" s="144"/>
      <c r="CI956" s="144"/>
      <c r="CJ956" s="144"/>
      <c r="CK956" s="144"/>
      <c r="CL956" s="144"/>
      <c r="CM956" s="144"/>
      <c r="CN956" s="144"/>
      <c r="CO956" s="144"/>
      <c r="CP956" s="144"/>
      <c r="CQ956" s="144"/>
      <c r="CR956" s="144"/>
      <c r="CS956" s="144"/>
      <c r="CT956" s="144"/>
      <c r="CU956" s="144"/>
      <c r="CV956" s="144"/>
      <c r="CW956" s="144"/>
      <c r="CX956" s="144"/>
      <c r="CY956" s="144"/>
      <c r="CZ956" s="144"/>
      <c r="DA956" s="144"/>
      <c r="DB956" s="144"/>
      <c r="DC956" s="144"/>
      <c r="DD956" s="144"/>
      <c r="DE956" s="144"/>
      <c r="DF956" s="144"/>
      <c r="DG956" s="144"/>
      <c r="DH956" s="144"/>
      <c r="DI956" s="144"/>
      <c r="DJ956" s="144"/>
      <c r="DK956" s="144"/>
      <c r="DL956" s="144"/>
      <c r="DM956" s="144"/>
      <c r="DN956" s="144"/>
      <c r="DO956" s="144"/>
      <c r="DP956" s="144"/>
      <c r="DQ956" s="144"/>
      <c r="DR956" s="144"/>
      <c r="DS956" s="144"/>
      <c r="DT956" s="144"/>
      <c r="DU956" s="144"/>
      <c r="DV956" s="144"/>
      <c r="DW956" s="144"/>
      <c r="DX956" s="144"/>
      <c r="DY956" s="144"/>
      <c r="DZ956" s="144"/>
      <c r="EA956" s="144"/>
      <c r="EB956" s="144"/>
      <c r="EC956" s="144"/>
      <c r="ED956" s="144"/>
      <c r="EE956" s="144"/>
      <c r="EF956" s="144"/>
      <c r="EG956" s="144"/>
      <c r="EH956" s="144"/>
      <c r="EI956" s="144"/>
      <c r="EJ956" s="144"/>
      <c r="EK956" s="144"/>
      <c r="EL956" s="144"/>
      <c r="EM956" s="144"/>
      <c r="EN956" s="144"/>
      <c r="EO956" s="144"/>
      <c r="EP956" s="144"/>
      <c r="EQ956" s="144"/>
      <c r="ER956" s="144"/>
      <c r="ES956" s="144"/>
      <c r="ET956" s="144"/>
      <c r="EU956" s="144"/>
      <c r="EV956" s="144"/>
      <c r="EW956" s="144"/>
      <c r="EX956" s="144"/>
      <c r="EY956" s="144"/>
      <c r="EZ956" s="144"/>
      <c r="FA956" s="144"/>
      <c r="FB956" s="144"/>
      <c r="FC956" s="144"/>
      <c r="FD956" s="144"/>
      <c r="FE956" s="144"/>
      <c r="FF956" s="144"/>
      <c r="FG956" s="144"/>
      <c r="FH956" s="144"/>
      <c r="FI956" s="144"/>
      <c r="FJ956" s="144"/>
      <c r="FK956" s="144"/>
      <c r="FL956" s="144"/>
      <c r="FM956" s="144"/>
      <c r="FN956" s="144"/>
      <c r="FO956" s="144"/>
      <c r="FP956" s="144"/>
      <c r="FQ956" s="144"/>
      <c r="FR956" s="144"/>
      <c r="FS956" s="144"/>
      <c r="FT956" s="144"/>
      <c r="FU956" s="144"/>
      <c r="FV956" s="144"/>
      <c r="FW956" s="144"/>
      <c r="FX956" s="144"/>
      <c r="FY956" s="144"/>
      <c r="FZ956" s="144"/>
      <c r="GA956" s="144"/>
      <c r="GB956" s="144"/>
      <c r="GC956" s="144"/>
      <c r="GD956" s="144"/>
      <c r="GE956" s="144"/>
      <c r="GF956" s="144"/>
      <c r="GG956" s="144"/>
      <c r="GH956" s="144"/>
      <c r="GI956" s="144"/>
      <c r="GJ956" s="144"/>
      <c r="GK956" s="144"/>
      <c r="GL956" s="144"/>
      <c r="GM956" s="144"/>
      <c r="GN956" s="144"/>
      <c r="GO956" s="144"/>
      <c r="GP956" s="144"/>
      <c r="GQ956" s="144"/>
      <c r="GR956" s="144"/>
      <c r="GS956" s="144"/>
      <c r="GT956" s="144"/>
      <c r="GU956" s="144"/>
      <c r="GV956" s="144"/>
      <c r="GW956" s="144"/>
      <c r="GX956" s="144"/>
      <c r="GY956" s="144"/>
      <c r="GZ956" s="144"/>
      <c r="HA956" s="144"/>
      <c r="HB956" s="144"/>
      <c r="HC956" s="144"/>
      <c r="HD956" s="144"/>
      <c r="HE956" s="144"/>
      <c r="HF956" s="144"/>
    </row>
    <row r="957" spans="1:214" s="181" customFormat="1" x14ac:dyDescent="0.2">
      <c r="A957" s="98"/>
      <c r="B957" s="548">
        <v>24</v>
      </c>
      <c r="C957" s="549" t="s">
        <v>598</v>
      </c>
      <c r="D957" s="550" t="s">
        <v>599</v>
      </c>
      <c r="E957" s="543"/>
      <c r="F957" s="543"/>
      <c r="G957" s="544"/>
      <c r="H957" s="552">
        <f t="shared" si="519"/>
        <v>24</v>
      </c>
      <c r="I957" s="105" t="str">
        <f t="shared" si="520"/>
        <v>A360-2</v>
      </c>
      <c r="J957" s="267">
        <f t="shared" ref="J957:P957" si="523">J110+J111+J112+J113+J256+J257+J258+J259</f>
        <v>0</v>
      </c>
      <c r="K957" s="267">
        <f t="shared" si="523"/>
        <v>0</v>
      </c>
      <c r="L957" s="267">
        <f t="shared" si="523"/>
        <v>0</v>
      </c>
      <c r="M957" s="267">
        <f t="shared" si="523"/>
        <v>0</v>
      </c>
      <c r="N957" s="267">
        <f t="shared" si="523"/>
        <v>0</v>
      </c>
      <c r="O957" s="267">
        <f t="shared" si="523"/>
        <v>0</v>
      </c>
      <c r="P957" s="267">
        <f t="shared" si="523"/>
        <v>0</v>
      </c>
      <c r="Q957" s="547">
        <f t="shared" si="522"/>
        <v>0</v>
      </c>
      <c r="S957" s="95"/>
      <c r="T957" s="95"/>
      <c r="U957" s="95"/>
      <c r="V957" s="95"/>
      <c r="W957" s="95"/>
      <c r="X957" s="95"/>
      <c r="Y957" s="95"/>
      <c r="Z957" s="95"/>
      <c r="AA957" s="95"/>
      <c r="AB957" s="95"/>
      <c r="AC957" s="95"/>
      <c r="AD957" s="95"/>
      <c r="AE957" s="95"/>
      <c r="AF957" s="95"/>
      <c r="AG957" s="95"/>
      <c r="AH957" s="95"/>
      <c r="AI957" s="95"/>
      <c r="AJ957" s="95"/>
      <c r="AK957" s="95"/>
      <c r="AL957" s="95"/>
      <c r="AM957" s="95"/>
      <c r="AN957" s="95"/>
      <c r="AO957" s="95"/>
      <c r="AP957" s="95"/>
      <c r="AQ957" s="95"/>
      <c r="AR957" s="95"/>
      <c r="AS957" s="95"/>
      <c r="AT957" s="95"/>
      <c r="AU957" s="95"/>
      <c r="AV957" s="95"/>
      <c r="AW957" s="95"/>
      <c r="AX957" s="95"/>
      <c r="AY957" s="95"/>
      <c r="AZ957" s="95"/>
      <c r="BA957" s="95"/>
      <c r="BB957" s="95"/>
      <c r="BC957" s="95"/>
      <c r="BD957" s="95"/>
      <c r="BE957" s="95"/>
      <c r="BF957" s="95"/>
      <c r="BG957" s="95"/>
      <c r="BH957" s="95"/>
      <c r="BI957" s="95"/>
      <c r="BJ957" s="95"/>
      <c r="BK957" s="95"/>
      <c r="BL957" s="95"/>
      <c r="BM957" s="95"/>
      <c r="BN957" s="95"/>
      <c r="BO957" s="95"/>
      <c r="BP957" s="95"/>
      <c r="BQ957" s="95"/>
      <c r="BR957" s="95"/>
      <c r="BS957" s="95"/>
      <c r="BT957" s="95"/>
      <c r="BU957" s="95"/>
      <c r="BV957" s="95"/>
      <c r="BW957" s="95"/>
      <c r="BX957" s="95"/>
      <c r="BY957" s="95"/>
      <c r="BZ957" s="95"/>
      <c r="CA957" s="95"/>
      <c r="CB957" s="95"/>
      <c r="CC957" s="95"/>
      <c r="CD957" s="95"/>
      <c r="CE957" s="95"/>
      <c r="CF957" s="95"/>
      <c r="CG957" s="95"/>
      <c r="CH957" s="95"/>
      <c r="CI957" s="95"/>
      <c r="CJ957" s="95"/>
      <c r="CK957" s="95"/>
      <c r="CL957" s="95"/>
      <c r="CM957" s="95"/>
      <c r="CN957" s="95"/>
      <c r="CO957" s="95"/>
      <c r="CP957" s="95"/>
      <c r="CQ957" s="95"/>
      <c r="CR957" s="95"/>
      <c r="CS957" s="95"/>
      <c r="CT957" s="95"/>
      <c r="CU957" s="95"/>
      <c r="CV957" s="95"/>
      <c r="CW957" s="95"/>
      <c r="CX957" s="95"/>
      <c r="CY957" s="95"/>
      <c r="CZ957" s="95"/>
      <c r="DA957" s="95"/>
      <c r="DB957" s="95"/>
      <c r="DC957" s="95"/>
      <c r="DD957" s="95"/>
      <c r="DE957" s="95"/>
      <c r="DF957" s="95"/>
      <c r="DG957" s="95"/>
      <c r="DH957" s="95"/>
      <c r="DI957" s="95"/>
      <c r="DJ957" s="95"/>
      <c r="DK957" s="95"/>
      <c r="DL957" s="95"/>
      <c r="DM957" s="95"/>
      <c r="DN957" s="95"/>
      <c r="DO957" s="95"/>
      <c r="DP957" s="95"/>
      <c r="DQ957" s="95"/>
      <c r="DR957" s="95"/>
      <c r="DS957" s="95"/>
      <c r="DT957" s="95"/>
      <c r="DU957" s="95"/>
      <c r="DV957" s="95"/>
      <c r="DW957" s="95"/>
      <c r="DX957" s="95"/>
      <c r="DY957" s="95"/>
      <c r="DZ957" s="95"/>
      <c r="EA957" s="95"/>
      <c r="EB957" s="95"/>
      <c r="EC957" s="95"/>
      <c r="ED957" s="95"/>
      <c r="EE957" s="95"/>
      <c r="EF957" s="95"/>
      <c r="EG957" s="95"/>
      <c r="EH957" s="95"/>
      <c r="EI957" s="95"/>
      <c r="EJ957" s="95"/>
      <c r="EK957" s="95"/>
      <c r="EL957" s="95"/>
      <c r="EM957" s="95"/>
      <c r="EN957" s="95"/>
      <c r="EO957" s="95"/>
      <c r="EP957" s="95"/>
      <c r="EQ957" s="95"/>
      <c r="ER957" s="95"/>
      <c r="ES957" s="95"/>
      <c r="ET957" s="95"/>
      <c r="EU957" s="95"/>
      <c r="EV957" s="95"/>
      <c r="EW957" s="95"/>
      <c r="EX957" s="95"/>
      <c r="EY957" s="95"/>
      <c r="EZ957" s="95"/>
      <c r="FA957" s="95"/>
      <c r="FB957" s="95"/>
      <c r="FC957" s="95"/>
      <c r="FD957" s="95"/>
      <c r="FE957" s="95"/>
      <c r="FF957" s="95"/>
      <c r="FG957" s="95"/>
      <c r="FH957" s="95"/>
      <c r="FI957" s="95"/>
      <c r="FJ957" s="95"/>
      <c r="FK957" s="95"/>
      <c r="FL957" s="95"/>
      <c r="FM957" s="95"/>
      <c r="FN957" s="95"/>
      <c r="FO957" s="95"/>
      <c r="FP957" s="95"/>
      <c r="FQ957" s="95"/>
      <c r="FR957" s="95"/>
      <c r="FS957" s="95"/>
      <c r="FT957" s="95"/>
      <c r="FU957" s="95"/>
      <c r="FV957" s="95"/>
      <c r="FW957" s="95"/>
      <c r="FX957" s="95"/>
      <c r="FY957" s="95"/>
      <c r="FZ957" s="95"/>
      <c r="GA957" s="95"/>
      <c r="GB957" s="95"/>
      <c r="GC957" s="95"/>
      <c r="GD957" s="95"/>
      <c r="GE957" s="95"/>
      <c r="GF957" s="95"/>
      <c r="GG957" s="95"/>
      <c r="GH957" s="95"/>
      <c r="GI957" s="95"/>
      <c r="GJ957" s="95"/>
      <c r="GK957" s="95"/>
      <c r="GL957" s="95"/>
      <c r="GM957" s="95"/>
      <c r="GN957" s="95"/>
      <c r="GO957" s="95"/>
      <c r="GP957" s="95"/>
      <c r="GQ957" s="95"/>
      <c r="GR957" s="95"/>
      <c r="GS957" s="95"/>
      <c r="GT957" s="95"/>
      <c r="GU957" s="95"/>
      <c r="GV957" s="95"/>
      <c r="GW957" s="95"/>
      <c r="GX957" s="95"/>
      <c r="GY957" s="95"/>
      <c r="GZ957" s="95"/>
      <c r="HA957" s="95"/>
      <c r="HB957" s="95"/>
      <c r="HC957" s="95"/>
      <c r="HD957" s="95"/>
      <c r="HE957" s="95"/>
      <c r="HF957" s="95"/>
    </row>
    <row r="958" spans="1:214" s="181" customFormat="1" x14ac:dyDescent="0.2">
      <c r="A958" s="98"/>
      <c r="B958" s="548">
        <v>25</v>
      </c>
      <c r="C958" s="549" t="s">
        <v>600</v>
      </c>
      <c r="D958" s="550" t="s">
        <v>601</v>
      </c>
      <c r="E958" s="543"/>
      <c r="F958" s="543"/>
      <c r="G958" s="544"/>
      <c r="H958" s="552">
        <f t="shared" si="519"/>
        <v>25</v>
      </c>
      <c r="I958" s="105" t="str">
        <f t="shared" si="520"/>
        <v>A364</v>
      </c>
      <c r="J958" s="267">
        <f t="shared" ref="J958:P958" si="524">J115+J116+J117+J261+J262</f>
        <v>0</v>
      </c>
      <c r="K958" s="267">
        <f t="shared" si="524"/>
        <v>0</v>
      </c>
      <c r="L958" s="267">
        <f t="shared" si="524"/>
        <v>0</v>
      </c>
      <c r="M958" s="267">
        <f t="shared" si="524"/>
        <v>0</v>
      </c>
      <c r="N958" s="267">
        <f t="shared" si="524"/>
        <v>0</v>
      </c>
      <c r="O958" s="267">
        <f t="shared" si="524"/>
        <v>0</v>
      </c>
      <c r="P958" s="267">
        <f t="shared" si="524"/>
        <v>0</v>
      </c>
      <c r="Q958" s="547">
        <f t="shared" si="522"/>
        <v>0</v>
      </c>
      <c r="S958" s="95"/>
      <c r="T958" s="95"/>
      <c r="U958" s="95"/>
      <c r="V958" s="95"/>
      <c r="W958" s="95"/>
      <c r="X958" s="95"/>
      <c r="Y958" s="95"/>
      <c r="Z958" s="95"/>
      <c r="AA958" s="95"/>
      <c r="AB958" s="95"/>
      <c r="AC958" s="95"/>
      <c r="AD958" s="95"/>
      <c r="AE958" s="95"/>
      <c r="AF958" s="95"/>
      <c r="AG958" s="95"/>
      <c r="AH958" s="95"/>
      <c r="AI958" s="95"/>
      <c r="AJ958" s="95"/>
      <c r="AK958" s="95"/>
      <c r="AL958" s="95"/>
      <c r="AM958" s="95"/>
      <c r="AN958" s="95"/>
      <c r="AO958" s="95"/>
      <c r="AP958" s="95"/>
      <c r="AQ958" s="95"/>
      <c r="AR958" s="95"/>
      <c r="AS958" s="95"/>
      <c r="AT958" s="95"/>
      <c r="AU958" s="95"/>
      <c r="AV958" s="95"/>
      <c r="AW958" s="95"/>
      <c r="AX958" s="95"/>
      <c r="AY958" s="95"/>
      <c r="AZ958" s="95"/>
      <c r="BA958" s="95"/>
      <c r="BB958" s="95"/>
      <c r="BC958" s="95"/>
      <c r="BD958" s="95"/>
      <c r="BE958" s="95"/>
      <c r="BF958" s="95"/>
      <c r="BG958" s="95"/>
      <c r="BH958" s="95"/>
      <c r="BI958" s="95"/>
      <c r="BJ958" s="95"/>
      <c r="BK958" s="95"/>
      <c r="BL958" s="95"/>
      <c r="BM958" s="95"/>
      <c r="BN958" s="95"/>
      <c r="BO958" s="95"/>
      <c r="BP958" s="95"/>
      <c r="BQ958" s="95"/>
      <c r="BR958" s="95"/>
      <c r="BS958" s="95"/>
      <c r="BT958" s="95"/>
      <c r="BU958" s="95"/>
      <c r="BV958" s="95"/>
      <c r="BW958" s="95"/>
      <c r="BX958" s="95"/>
      <c r="BY958" s="95"/>
      <c r="BZ958" s="95"/>
      <c r="CA958" s="95"/>
      <c r="CB958" s="95"/>
      <c r="CC958" s="95"/>
      <c r="CD958" s="95"/>
      <c r="CE958" s="95"/>
      <c r="CF958" s="95"/>
      <c r="CG958" s="95"/>
      <c r="CH958" s="95"/>
      <c r="CI958" s="95"/>
      <c r="CJ958" s="95"/>
      <c r="CK958" s="95"/>
      <c r="CL958" s="95"/>
      <c r="CM958" s="95"/>
      <c r="CN958" s="95"/>
      <c r="CO958" s="95"/>
      <c r="CP958" s="95"/>
      <c r="CQ958" s="95"/>
      <c r="CR958" s="95"/>
      <c r="CS958" s="95"/>
      <c r="CT958" s="95"/>
      <c r="CU958" s="95"/>
      <c r="CV958" s="95"/>
      <c r="CW958" s="95"/>
      <c r="CX958" s="95"/>
      <c r="CY958" s="95"/>
      <c r="CZ958" s="95"/>
      <c r="DA958" s="95"/>
      <c r="DB958" s="95"/>
      <c r="DC958" s="95"/>
      <c r="DD958" s="95"/>
      <c r="DE958" s="95"/>
      <c r="DF958" s="95"/>
      <c r="DG958" s="95"/>
      <c r="DH958" s="95"/>
      <c r="DI958" s="95"/>
      <c r="DJ958" s="95"/>
      <c r="DK958" s="95"/>
      <c r="DL958" s="95"/>
      <c r="DM958" s="95"/>
      <c r="DN958" s="95"/>
      <c r="DO958" s="95"/>
      <c r="DP958" s="95"/>
      <c r="DQ958" s="95"/>
      <c r="DR958" s="95"/>
      <c r="DS958" s="95"/>
      <c r="DT958" s="95"/>
      <c r="DU958" s="95"/>
      <c r="DV958" s="95"/>
      <c r="DW958" s="95"/>
      <c r="DX958" s="95"/>
      <c r="DY958" s="95"/>
      <c r="DZ958" s="95"/>
      <c r="EA958" s="95"/>
      <c r="EB958" s="95"/>
      <c r="EC958" s="95"/>
      <c r="ED958" s="95"/>
      <c r="EE958" s="95"/>
      <c r="EF958" s="95"/>
      <c r="EG958" s="95"/>
      <c r="EH958" s="95"/>
      <c r="EI958" s="95"/>
      <c r="EJ958" s="95"/>
      <c r="EK958" s="95"/>
      <c r="EL958" s="95"/>
      <c r="EM958" s="95"/>
      <c r="EN958" s="95"/>
      <c r="EO958" s="95"/>
      <c r="EP958" s="95"/>
      <c r="EQ958" s="95"/>
      <c r="ER958" s="95"/>
      <c r="ES958" s="95"/>
      <c r="ET958" s="95"/>
      <c r="EU958" s="95"/>
      <c r="EV958" s="95"/>
      <c r="EW958" s="95"/>
      <c r="EX958" s="95"/>
      <c r="EY958" s="95"/>
      <c r="EZ958" s="95"/>
      <c r="FA958" s="95"/>
      <c r="FB958" s="95"/>
      <c r="FC958" s="95"/>
      <c r="FD958" s="95"/>
      <c r="FE958" s="95"/>
      <c r="FF958" s="95"/>
      <c r="FG958" s="95"/>
      <c r="FH958" s="95"/>
      <c r="FI958" s="95"/>
      <c r="FJ958" s="95"/>
      <c r="FK958" s="95"/>
      <c r="FL958" s="95"/>
      <c r="FM958" s="95"/>
      <c r="FN958" s="95"/>
      <c r="FO958" s="95"/>
      <c r="FP958" s="95"/>
      <c r="FQ958" s="95"/>
      <c r="FR958" s="95"/>
      <c r="FS958" s="95"/>
      <c r="FT958" s="95"/>
      <c r="FU958" s="95"/>
      <c r="FV958" s="95"/>
      <c r="FW958" s="95"/>
      <c r="FX958" s="95"/>
      <c r="FY958" s="95"/>
      <c r="FZ958" s="95"/>
      <c r="GA958" s="95"/>
      <c r="GB958" s="95"/>
      <c r="GC958" s="95"/>
      <c r="GD958" s="95"/>
      <c r="GE958" s="95"/>
      <c r="GF958" s="95"/>
      <c r="GG958" s="95"/>
      <c r="GH958" s="95"/>
      <c r="GI958" s="95"/>
      <c r="GJ958" s="95"/>
      <c r="GK958" s="95"/>
      <c r="GL958" s="95"/>
      <c r="GM958" s="95"/>
      <c r="GN958" s="95"/>
      <c r="GO958" s="95"/>
      <c r="GP958" s="95"/>
      <c r="GQ958" s="95"/>
      <c r="GR958" s="95"/>
      <c r="GS958" s="95"/>
      <c r="GT958" s="95"/>
      <c r="GU958" s="95"/>
      <c r="GV958" s="95"/>
      <c r="GW958" s="95"/>
      <c r="GX958" s="95"/>
      <c r="GY958" s="95"/>
      <c r="GZ958" s="95"/>
      <c r="HA958" s="95"/>
      <c r="HB958" s="95"/>
      <c r="HC958" s="95"/>
      <c r="HD958" s="95"/>
      <c r="HE958" s="95"/>
      <c r="HF958" s="95"/>
    </row>
    <row r="959" spans="1:214" s="181" customFormat="1" x14ac:dyDescent="0.2">
      <c r="A959" s="98"/>
      <c r="B959" s="548">
        <v>26</v>
      </c>
      <c r="C959" s="549" t="s">
        <v>602</v>
      </c>
      <c r="D959" s="550" t="s">
        <v>603</v>
      </c>
      <c r="E959" s="543"/>
      <c r="F959" s="543"/>
      <c r="G959" s="544"/>
      <c r="H959" s="552">
        <f t="shared" si="519"/>
        <v>26</v>
      </c>
      <c r="I959" s="105" t="str">
        <f t="shared" si="520"/>
        <v>A365</v>
      </c>
      <c r="J959" s="267">
        <f t="shared" ref="J959:P959" si="525">J118+J119+J264+J265</f>
        <v>0</v>
      </c>
      <c r="K959" s="267">
        <f t="shared" si="525"/>
        <v>0</v>
      </c>
      <c r="L959" s="267">
        <f t="shared" si="525"/>
        <v>0</v>
      </c>
      <c r="M959" s="267">
        <f t="shared" si="525"/>
        <v>0</v>
      </c>
      <c r="N959" s="267">
        <f t="shared" si="525"/>
        <v>0</v>
      </c>
      <c r="O959" s="267">
        <f t="shared" si="525"/>
        <v>0</v>
      </c>
      <c r="P959" s="267">
        <f t="shared" si="525"/>
        <v>0</v>
      </c>
      <c r="Q959" s="547">
        <f t="shared" si="522"/>
        <v>0</v>
      </c>
      <c r="S959" s="95"/>
      <c r="T959" s="95"/>
      <c r="U959" s="95"/>
      <c r="V959" s="95"/>
      <c r="W959" s="95"/>
      <c r="X959" s="95"/>
      <c r="Y959" s="95"/>
      <c r="Z959" s="95"/>
      <c r="AA959" s="95"/>
      <c r="AB959" s="95"/>
      <c r="AC959" s="95"/>
      <c r="AD959" s="95"/>
      <c r="AE959" s="95"/>
      <c r="AF959" s="95"/>
      <c r="AG959" s="95"/>
      <c r="AH959" s="95"/>
      <c r="AI959" s="95"/>
      <c r="AJ959" s="95"/>
      <c r="AK959" s="95"/>
      <c r="AL959" s="95"/>
      <c r="AM959" s="95"/>
      <c r="AN959" s="95"/>
      <c r="AO959" s="95"/>
      <c r="AP959" s="95"/>
      <c r="AQ959" s="95"/>
      <c r="AR959" s="95"/>
      <c r="AS959" s="95"/>
      <c r="AT959" s="95"/>
      <c r="AU959" s="95"/>
      <c r="AV959" s="95"/>
      <c r="AW959" s="95"/>
      <c r="AX959" s="95"/>
      <c r="AY959" s="95"/>
      <c r="AZ959" s="95"/>
      <c r="BA959" s="95"/>
      <c r="BB959" s="95"/>
      <c r="BC959" s="95"/>
      <c r="BD959" s="95"/>
      <c r="BE959" s="95"/>
      <c r="BF959" s="95"/>
      <c r="BG959" s="95"/>
      <c r="BH959" s="95"/>
      <c r="BI959" s="95"/>
      <c r="BJ959" s="95"/>
      <c r="BK959" s="95"/>
      <c r="BL959" s="95"/>
      <c r="BM959" s="95"/>
      <c r="BN959" s="95"/>
      <c r="BO959" s="95"/>
      <c r="BP959" s="95"/>
      <c r="BQ959" s="95"/>
      <c r="BR959" s="95"/>
      <c r="BS959" s="95"/>
      <c r="BT959" s="95"/>
      <c r="BU959" s="95"/>
      <c r="BV959" s="95"/>
      <c r="BW959" s="95"/>
      <c r="BX959" s="95"/>
      <c r="BY959" s="95"/>
      <c r="BZ959" s="95"/>
      <c r="CA959" s="95"/>
      <c r="CB959" s="95"/>
      <c r="CC959" s="95"/>
      <c r="CD959" s="95"/>
      <c r="CE959" s="95"/>
      <c r="CF959" s="95"/>
      <c r="CG959" s="95"/>
      <c r="CH959" s="95"/>
      <c r="CI959" s="95"/>
      <c r="CJ959" s="95"/>
      <c r="CK959" s="95"/>
      <c r="CL959" s="95"/>
      <c r="CM959" s="95"/>
      <c r="CN959" s="95"/>
      <c r="CO959" s="95"/>
      <c r="CP959" s="95"/>
      <c r="CQ959" s="95"/>
      <c r="CR959" s="95"/>
      <c r="CS959" s="95"/>
      <c r="CT959" s="95"/>
      <c r="CU959" s="95"/>
      <c r="CV959" s="95"/>
      <c r="CW959" s="95"/>
      <c r="CX959" s="95"/>
      <c r="CY959" s="95"/>
      <c r="CZ959" s="95"/>
      <c r="DA959" s="95"/>
      <c r="DB959" s="95"/>
      <c r="DC959" s="95"/>
      <c r="DD959" s="95"/>
      <c r="DE959" s="95"/>
      <c r="DF959" s="95"/>
      <c r="DG959" s="95"/>
      <c r="DH959" s="95"/>
      <c r="DI959" s="95"/>
      <c r="DJ959" s="95"/>
      <c r="DK959" s="95"/>
      <c r="DL959" s="95"/>
      <c r="DM959" s="95"/>
      <c r="DN959" s="95"/>
      <c r="DO959" s="95"/>
      <c r="DP959" s="95"/>
      <c r="DQ959" s="95"/>
      <c r="DR959" s="95"/>
      <c r="DS959" s="95"/>
      <c r="DT959" s="95"/>
      <c r="DU959" s="95"/>
      <c r="DV959" s="95"/>
      <c r="DW959" s="95"/>
      <c r="DX959" s="95"/>
      <c r="DY959" s="95"/>
      <c r="DZ959" s="95"/>
      <c r="EA959" s="95"/>
      <c r="EB959" s="95"/>
      <c r="EC959" s="95"/>
      <c r="ED959" s="95"/>
      <c r="EE959" s="95"/>
      <c r="EF959" s="95"/>
      <c r="EG959" s="95"/>
      <c r="EH959" s="95"/>
      <c r="EI959" s="95"/>
      <c r="EJ959" s="95"/>
      <c r="EK959" s="95"/>
      <c r="EL959" s="95"/>
      <c r="EM959" s="95"/>
      <c r="EN959" s="95"/>
      <c r="EO959" s="95"/>
      <c r="EP959" s="95"/>
      <c r="EQ959" s="95"/>
      <c r="ER959" s="95"/>
      <c r="ES959" s="95"/>
      <c r="ET959" s="95"/>
      <c r="EU959" s="95"/>
      <c r="EV959" s="95"/>
      <c r="EW959" s="95"/>
      <c r="EX959" s="95"/>
      <c r="EY959" s="95"/>
      <c r="EZ959" s="95"/>
      <c r="FA959" s="95"/>
      <c r="FB959" s="95"/>
      <c r="FC959" s="95"/>
      <c r="FD959" s="95"/>
      <c r="FE959" s="95"/>
      <c r="FF959" s="95"/>
      <c r="FG959" s="95"/>
      <c r="FH959" s="95"/>
      <c r="FI959" s="95"/>
      <c r="FJ959" s="95"/>
      <c r="FK959" s="95"/>
      <c r="FL959" s="95"/>
      <c r="FM959" s="95"/>
      <c r="FN959" s="95"/>
      <c r="FO959" s="95"/>
      <c r="FP959" s="95"/>
      <c r="FQ959" s="95"/>
      <c r="FR959" s="95"/>
      <c r="FS959" s="95"/>
      <c r="FT959" s="95"/>
      <c r="FU959" s="95"/>
      <c r="FV959" s="95"/>
      <c r="FW959" s="95"/>
      <c r="FX959" s="95"/>
      <c r="FY959" s="95"/>
      <c r="FZ959" s="95"/>
      <c r="GA959" s="95"/>
      <c r="GB959" s="95"/>
      <c r="GC959" s="95"/>
      <c r="GD959" s="95"/>
      <c r="GE959" s="95"/>
      <c r="GF959" s="95"/>
      <c r="GG959" s="95"/>
      <c r="GH959" s="95"/>
      <c r="GI959" s="95"/>
      <c r="GJ959" s="95"/>
      <c r="GK959" s="95"/>
      <c r="GL959" s="95"/>
      <c r="GM959" s="95"/>
      <c r="GN959" s="95"/>
      <c r="GO959" s="95"/>
      <c r="GP959" s="95"/>
      <c r="GQ959" s="95"/>
      <c r="GR959" s="95"/>
      <c r="GS959" s="95"/>
      <c r="GT959" s="95"/>
      <c r="GU959" s="95"/>
      <c r="GV959" s="95"/>
      <c r="GW959" s="95"/>
      <c r="GX959" s="95"/>
      <c r="GY959" s="95"/>
      <c r="GZ959" s="95"/>
      <c r="HA959" s="95"/>
      <c r="HB959" s="95"/>
      <c r="HC959" s="95"/>
      <c r="HD959" s="95"/>
      <c r="HE959" s="95"/>
      <c r="HF959" s="95"/>
    </row>
    <row r="960" spans="1:214" s="181" customFormat="1" x14ac:dyDescent="0.2">
      <c r="A960" s="98"/>
      <c r="B960" s="548">
        <v>27</v>
      </c>
      <c r="C960" s="549" t="s">
        <v>604</v>
      </c>
      <c r="D960" s="550" t="s">
        <v>605</v>
      </c>
      <c r="E960" s="543"/>
      <c r="F960" s="543"/>
      <c r="G960" s="544"/>
      <c r="H960" s="552">
        <f t="shared" si="519"/>
        <v>27</v>
      </c>
      <c r="I960" s="105" t="str">
        <f t="shared" si="520"/>
        <v>A364-5</v>
      </c>
      <c r="J960" s="267">
        <f>J959+J958</f>
        <v>0</v>
      </c>
      <c r="K960" s="267">
        <f t="shared" ref="K960:P960" si="526">K959+K958</f>
        <v>0</v>
      </c>
      <c r="L960" s="267">
        <f t="shared" si="526"/>
        <v>0</v>
      </c>
      <c r="M960" s="267">
        <f t="shared" si="526"/>
        <v>0</v>
      </c>
      <c r="N960" s="267">
        <f t="shared" si="526"/>
        <v>0</v>
      </c>
      <c r="O960" s="267">
        <f t="shared" si="526"/>
        <v>0</v>
      </c>
      <c r="P960" s="267">
        <f t="shared" si="526"/>
        <v>0</v>
      </c>
      <c r="Q960" s="547">
        <f t="shared" si="522"/>
        <v>0</v>
      </c>
      <c r="S960" s="95"/>
      <c r="T960" s="95"/>
      <c r="U960" s="95"/>
      <c r="V960" s="95"/>
      <c r="W960" s="95"/>
      <c r="X960" s="95"/>
      <c r="Y960" s="95"/>
      <c r="Z960" s="95"/>
      <c r="AA960" s="95"/>
      <c r="AB960" s="95"/>
      <c r="AC960" s="95"/>
      <c r="AD960" s="95"/>
      <c r="AE960" s="95"/>
      <c r="AF960" s="95"/>
      <c r="AG960" s="95"/>
      <c r="AH960" s="95"/>
      <c r="AI960" s="95"/>
      <c r="AJ960" s="95"/>
      <c r="AK960" s="95"/>
      <c r="AL960" s="95"/>
      <c r="AM960" s="95"/>
      <c r="AN960" s="95"/>
      <c r="AO960" s="95"/>
      <c r="AP960" s="95"/>
      <c r="AQ960" s="95"/>
      <c r="AR960" s="95"/>
      <c r="AS960" s="95"/>
      <c r="AT960" s="95"/>
      <c r="AU960" s="95"/>
      <c r="AV960" s="95"/>
      <c r="AW960" s="95"/>
      <c r="AX960" s="95"/>
      <c r="AY960" s="95"/>
      <c r="AZ960" s="95"/>
      <c r="BA960" s="95"/>
      <c r="BB960" s="95"/>
      <c r="BC960" s="95"/>
      <c r="BD960" s="95"/>
      <c r="BE960" s="95"/>
      <c r="BF960" s="95"/>
      <c r="BG960" s="95"/>
      <c r="BH960" s="95"/>
      <c r="BI960" s="95"/>
      <c r="BJ960" s="95"/>
      <c r="BK960" s="95"/>
      <c r="BL960" s="95"/>
      <c r="BM960" s="95"/>
      <c r="BN960" s="95"/>
      <c r="BO960" s="95"/>
      <c r="BP960" s="95"/>
      <c r="BQ960" s="95"/>
      <c r="BR960" s="95"/>
      <c r="BS960" s="95"/>
      <c r="BT960" s="95"/>
      <c r="BU960" s="95"/>
      <c r="BV960" s="95"/>
      <c r="BW960" s="95"/>
      <c r="BX960" s="95"/>
      <c r="BY960" s="95"/>
      <c r="BZ960" s="95"/>
      <c r="CA960" s="95"/>
      <c r="CB960" s="95"/>
      <c r="CC960" s="95"/>
      <c r="CD960" s="95"/>
      <c r="CE960" s="95"/>
      <c r="CF960" s="95"/>
      <c r="CG960" s="95"/>
      <c r="CH960" s="95"/>
      <c r="CI960" s="95"/>
      <c r="CJ960" s="95"/>
      <c r="CK960" s="95"/>
      <c r="CL960" s="95"/>
      <c r="CM960" s="95"/>
      <c r="CN960" s="95"/>
      <c r="CO960" s="95"/>
      <c r="CP960" s="95"/>
      <c r="CQ960" s="95"/>
      <c r="CR960" s="95"/>
      <c r="CS960" s="95"/>
      <c r="CT960" s="95"/>
      <c r="CU960" s="95"/>
      <c r="CV960" s="95"/>
      <c r="CW960" s="95"/>
      <c r="CX960" s="95"/>
      <c r="CY960" s="95"/>
      <c r="CZ960" s="95"/>
      <c r="DA960" s="95"/>
      <c r="DB960" s="95"/>
      <c r="DC960" s="95"/>
      <c r="DD960" s="95"/>
      <c r="DE960" s="95"/>
      <c r="DF960" s="95"/>
      <c r="DG960" s="95"/>
      <c r="DH960" s="95"/>
      <c r="DI960" s="95"/>
      <c r="DJ960" s="95"/>
      <c r="DK960" s="95"/>
      <c r="DL960" s="95"/>
      <c r="DM960" s="95"/>
      <c r="DN960" s="95"/>
      <c r="DO960" s="95"/>
      <c r="DP960" s="95"/>
      <c r="DQ960" s="95"/>
      <c r="DR960" s="95"/>
      <c r="DS960" s="95"/>
      <c r="DT960" s="95"/>
      <c r="DU960" s="95"/>
      <c r="DV960" s="95"/>
      <c r="DW960" s="95"/>
      <c r="DX960" s="95"/>
      <c r="DY960" s="95"/>
      <c r="DZ960" s="95"/>
      <c r="EA960" s="95"/>
      <c r="EB960" s="95"/>
      <c r="EC960" s="95"/>
      <c r="ED960" s="95"/>
      <c r="EE960" s="95"/>
      <c r="EF960" s="95"/>
      <c r="EG960" s="95"/>
      <c r="EH960" s="95"/>
      <c r="EI960" s="95"/>
      <c r="EJ960" s="95"/>
      <c r="EK960" s="95"/>
      <c r="EL960" s="95"/>
      <c r="EM960" s="95"/>
      <c r="EN960" s="95"/>
      <c r="EO960" s="95"/>
      <c r="EP960" s="95"/>
      <c r="EQ960" s="95"/>
      <c r="ER960" s="95"/>
      <c r="ES960" s="95"/>
      <c r="ET960" s="95"/>
      <c r="EU960" s="95"/>
      <c r="EV960" s="95"/>
      <c r="EW960" s="95"/>
      <c r="EX960" s="95"/>
      <c r="EY960" s="95"/>
      <c r="EZ960" s="95"/>
      <c r="FA960" s="95"/>
      <c r="FB960" s="95"/>
      <c r="FC960" s="95"/>
      <c r="FD960" s="95"/>
      <c r="FE960" s="95"/>
      <c r="FF960" s="95"/>
      <c r="FG960" s="95"/>
      <c r="FH960" s="95"/>
      <c r="FI960" s="95"/>
      <c r="FJ960" s="95"/>
      <c r="FK960" s="95"/>
      <c r="FL960" s="95"/>
      <c r="FM960" s="95"/>
      <c r="FN960" s="95"/>
      <c r="FO960" s="95"/>
      <c r="FP960" s="95"/>
      <c r="FQ960" s="95"/>
      <c r="FR960" s="95"/>
      <c r="FS960" s="95"/>
      <c r="FT960" s="95"/>
      <c r="FU960" s="95"/>
      <c r="FV960" s="95"/>
      <c r="FW960" s="95"/>
      <c r="FX960" s="95"/>
      <c r="FY960" s="95"/>
      <c r="FZ960" s="95"/>
      <c r="GA960" s="95"/>
      <c r="GB960" s="95"/>
      <c r="GC960" s="95"/>
      <c r="GD960" s="95"/>
      <c r="GE960" s="95"/>
      <c r="GF960" s="95"/>
      <c r="GG960" s="95"/>
      <c r="GH960" s="95"/>
      <c r="GI960" s="95"/>
      <c r="GJ960" s="95"/>
      <c r="GK960" s="95"/>
      <c r="GL960" s="95"/>
      <c r="GM960" s="95"/>
      <c r="GN960" s="95"/>
      <c r="GO960" s="95"/>
      <c r="GP960" s="95"/>
      <c r="GQ960" s="95"/>
      <c r="GR960" s="95"/>
      <c r="GS960" s="95"/>
      <c r="GT960" s="95"/>
      <c r="GU960" s="95"/>
      <c r="GV960" s="95"/>
      <c r="GW960" s="95"/>
      <c r="GX960" s="95"/>
      <c r="GY960" s="95"/>
      <c r="GZ960" s="95"/>
      <c r="HA960" s="95"/>
      <c r="HB960" s="95"/>
      <c r="HC960" s="95"/>
      <c r="HD960" s="95"/>
      <c r="HE960" s="95"/>
      <c r="HF960" s="95"/>
    </row>
    <row r="961" spans="1:214" s="181" customFormat="1" x14ac:dyDescent="0.2">
      <c r="A961" s="98"/>
      <c r="B961" s="548">
        <v>28</v>
      </c>
      <c r="C961" s="549" t="s">
        <v>606</v>
      </c>
      <c r="D961" s="550" t="s">
        <v>607</v>
      </c>
      <c r="E961" s="543"/>
      <c r="F961" s="543"/>
      <c r="G961" s="544"/>
      <c r="H961" s="552">
        <f t="shared" si="519"/>
        <v>28</v>
      </c>
      <c r="I961" s="105" t="str">
        <f t="shared" si="520"/>
        <v>A364,5,9</v>
      </c>
      <c r="J961" s="267">
        <f>J960+J966</f>
        <v>0</v>
      </c>
      <c r="K961" s="267">
        <f t="shared" ref="K961:P961" si="527">K960+K966</f>
        <v>0</v>
      </c>
      <c r="L961" s="267">
        <f t="shared" si="527"/>
        <v>0</v>
      </c>
      <c r="M961" s="267">
        <f t="shared" si="527"/>
        <v>0</v>
      </c>
      <c r="N961" s="267">
        <f t="shared" si="527"/>
        <v>0</v>
      </c>
      <c r="O961" s="267">
        <f t="shared" si="527"/>
        <v>0</v>
      </c>
      <c r="P961" s="267">
        <f t="shared" si="527"/>
        <v>0</v>
      </c>
      <c r="Q961" s="547">
        <f t="shared" si="522"/>
        <v>0</v>
      </c>
      <c r="S961" s="95"/>
      <c r="T961" s="95"/>
      <c r="U961" s="95"/>
      <c r="V961" s="95"/>
      <c r="W961" s="95"/>
      <c r="X961" s="95"/>
      <c r="Y961" s="95"/>
      <c r="Z961" s="95"/>
      <c r="AA961" s="95"/>
      <c r="AB961" s="95"/>
      <c r="AC961" s="95"/>
      <c r="AD961" s="95"/>
      <c r="AE961" s="95"/>
      <c r="AF961" s="95"/>
      <c r="AG961" s="95"/>
      <c r="AH961" s="95"/>
      <c r="AI961" s="95"/>
      <c r="AJ961" s="95"/>
      <c r="AK961" s="95"/>
      <c r="AL961" s="95"/>
      <c r="AM961" s="95"/>
      <c r="AN961" s="95"/>
      <c r="AO961" s="95"/>
      <c r="AP961" s="95"/>
      <c r="AQ961" s="95"/>
      <c r="AR961" s="95"/>
      <c r="AS961" s="95"/>
      <c r="AT961" s="95"/>
      <c r="AU961" s="95"/>
      <c r="AV961" s="95"/>
      <c r="AW961" s="95"/>
      <c r="AX961" s="95"/>
      <c r="AY961" s="95"/>
      <c r="AZ961" s="95"/>
      <c r="BA961" s="95"/>
      <c r="BB961" s="95"/>
      <c r="BC961" s="95"/>
      <c r="BD961" s="95"/>
      <c r="BE961" s="95"/>
      <c r="BF961" s="95"/>
      <c r="BG961" s="95"/>
      <c r="BH961" s="95"/>
      <c r="BI961" s="95"/>
      <c r="BJ961" s="95"/>
      <c r="BK961" s="95"/>
      <c r="BL961" s="95"/>
      <c r="BM961" s="95"/>
      <c r="BN961" s="95"/>
      <c r="BO961" s="95"/>
      <c r="BP961" s="95"/>
      <c r="BQ961" s="95"/>
      <c r="BR961" s="95"/>
      <c r="BS961" s="95"/>
      <c r="BT961" s="95"/>
      <c r="BU961" s="95"/>
      <c r="BV961" s="95"/>
      <c r="BW961" s="95"/>
      <c r="BX961" s="95"/>
      <c r="BY961" s="95"/>
      <c r="BZ961" s="95"/>
      <c r="CA961" s="95"/>
      <c r="CB961" s="95"/>
      <c r="CC961" s="95"/>
      <c r="CD961" s="95"/>
      <c r="CE961" s="95"/>
      <c r="CF961" s="95"/>
      <c r="CG961" s="95"/>
      <c r="CH961" s="95"/>
      <c r="CI961" s="95"/>
      <c r="CJ961" s="95"/>
      <c r="CK961" s="95"/>
      <c r="CL961" s="95"/>
      <c r="CM961" s="95"/>
      <c r="CN961" s="95"/>
      <c r="CO961" s="95"/>
      <c r="CP961" s="95"/>
      <c r="CQ961" s="95"/>
      <c r="CR961" s="95"/>
      <c r="CS961" s="95"/>
      <c r="CT961" s="95"/>
      <c r="CU961" s="95"/>
      <c r="CV961" s="95"/>
      <c r="CW961" s="95"/>
      <c r="CX961" s="95"/>
      <c r="CY961" s="95"/>
      <c r="CZ961" s="95"/>
      <c r="DA961" s="95"/>
      <c r="DB961" s="95"/>
      <c r="DC961" s="95"/>
      <c r="DD961" s="95"/>
      <c r="DE961" s="95"/>
      <c r="DF961" s="95"/>
      <c r="DG961" s="95"/>
      <c r="DH961" s="95"/>
      <c r="DI961" s="95"/>
      <c r="DJ961" s="95"/>
      <c r="DK961" s="95"/>
      <c r="DL961" s="95"/>
      <c r="DM961" s="95"/>
      <c r="DN961" s="95"/>
      <c r="DO961" s="95"/>
      <c r="DP961" s="95"/>
      <c r="DQ961" s="95"/>
      <c r="DR961" s="95"/>
      <c r="DS961" s="95"/>
      <c r="DT961" s="95"/>
      <c r="DU961" s="95"/>
      <c r="DV961" s="95"/>
      <c r="DW961" s="95"/>
      <c r="DX961" s="95"/>
      <c r="DY961" s="95"/>
      <c r="DZ961" s="95"/>
      <c r="EA961" s="95"/>
      <c r="EB961" s="95"/>
      <c r="EC961" s="95"/>
      <c r="ED961" s="95"/>
      <c r="EE961" s="95"/>
      <c r="EF961" s="95"/>
      <c r="EG961" s="95"/>
      <c r="EH961" s="95"/>
      <c r="EI961" s="95"/>
      <c r="EJ961" s="95"/>
      <c r="EK961" s="95"/>
      <c r="EL961" s="95"/>
      <c r="EM961" s="95"/>
      <c r="EN961" s="95"/>
      <c r="EO961" s="95"/>
      <c r="EP961" s="95"/>
      <c r="EQ961" s="95"/>
      <c r="ER961" s="95"/>
      <c r="ES961" s="95"/>
      <c r="ET961" s="95"/>
      <c r="EU961" s="95"/>
      <c r="EV961" s="95"/>
      <c r="EW961" s="95"/>
      <c r="EX961" s="95"/>
      <c r="EY961" s="95"/>
      <c r="EZ961" s="95"/>
      <c r="FA961" s="95"/>
      <c r="FB961" s="95"/>
      <c r="FC961" s="95"/>
      <c r="FD961" s="95"/>
      <c r="FE961" s="95"/>
      <c r="FF961" s="95"/>
      <c r="FG961" s="95"/>
      <c r="FH961" s="95"/>
      <c r="FI961" s="95"/>
      <c r="FJ961" s="95"/>
      <c r="FK961" s="95"/>
      <c r="FL961" s="95"/>
      <c r="FM961" s="95"/>
      <c r="FN961" s="95"/>
      <c r="FO961" s="95"/>
      <c r="FP961" s="95"/>
      <c r="FQ961" s="95"/>
      <c r="FR961" s="95"/>
      <c r="FS961" s="95"/>
      <c r="FT961" s="95"/>
      <c r="FU961" s="95"/>
      <c r="FV961" s="95"/>
      <c r="FW961" s="95"/>
      <c r="FX961" s="95"/>
      <c r="FY961" s="95"/>
      <c r="FZ961" s="95"/>
      <c r="GA961" s="95"/>
      <c r="GB961" s="95"/>
      <c r="GC961" s="95"/>
      <c r="GD961" s="95"/>
      <c r="GE961" s="95"/>
      <c r="GF961" s="95"/>
      <c r="GG961" s="95"/>
      <c r="GH961" s="95"/>
      <c r="GI961" s="95"/>
      <c r="GJ961" s="95"/>
      <c r="GK961" s="95"/>
      <c r="GL961" s="95"/>
      <c r="GM961" s="95"/>
      <c r="GN961" s="95"/>
      <c r="GO961" s="95"/>
      <c r="GP961" s="95"/>
      <c r="GQ961" s="95"/>
      <c r="GR961" s="95"/>
      <c r="GS961" s="95"/>
      <c r="GT961" s="95"/>
      <c r="GU961" s="95"/>
      <c r="GV961" s="95"/>
      <c r="GW961" s="95"/>
      <c r="GX961" s="95"/>
      <c r="GY961" s="95"/>
      <c r="GZ961" s="95"/>
      <c r="HA961" s="95"/>
      <c r="HB961" s="95"/>
      <c r="HC961" s="95"/>
      <c r="HD961" s="95"/>
      <c r="HE961" s="95"/>
      <c r="HF961" s="95"/>
    </row>
    <row r="962" spans="1:214" s="181" customFormat="1" x14ac:dyDescent="0.2">
      <c r="A962" s="98"/>
      <c r="B962" s="548">
        <v>29</v>
      </c>
      <c r="C962" s="549" t="s">
        <v>608</v>
      </c>
      <c r="D962" s="550" t="s">
        <v>609</v>
      </c>
      <c r="E962" s="543"/>
      <c r="F962" s="543"/>
      <c r="G962" s="544"/>
      <c r="H962" s="552">
        <f t="shared" si="519"/>
        <v>29</v>
      </c>
      <c r="I962" s="105" t="str">
        <f t="shared" si="520"/>
        <v>A366</v>
      </c>
      <c r="J962" s="267">
        <v>284213.96038720937</v>
      </c>
      <c r="K962" s="267">
        <v>1511.9674198039677</v>
      </c>
      <c r="L962" s="267">
        <v>80863.045455290427</v>
      </c>
      <c r="M962" s="267">
        <v>7409.0267376962502</v>
      </c>
      <c r="N962" s="267">
        <v>0</v>
      </c>
      <c r="O962" s="267">
        <v>0</v>
      </c>
      <c r="P962" s="267">
        <v>0</v>
      </c>
      <c r="Q962" s="547">
        <f t="shared" si="522"/>
        <v>373998</v>
      </c>
      <c r="S962" s="95"/>
      <c r="T962" s="95"/>
      <c r="U962" s="95"/>
      <c r="V962" s="95"/>
      <c r="W962" s="95"/>
      <c r="X962" s="95"/>
      <c r="Y962" s="95"/>
      <c r="Z962" s="95"/>
      <c r="AA962" s="95"/>
      <c r="AB962" s="95"/>
      <c r="AC962" s="95"/>
      <c r="AD962" s="95"/>
      <c r="AE962" s="95"/>
      <c r="AF962" s="95"/>
      <c r="AG962" s="95"/>
      <c r="AH962" s="95"/>
      <c r="AI962" s="95"/>
      <c r="AJ962" s="95"/>
      <c r="AK962" s="95"/>
      <c r="AL962" s="95"/>
      <c r="AM962" s="95"/>
      <c r="AN962" s="95"/>
      <c r="AO962" s="95"/>
      <c r="AP962" s="95"/>
      <c r="AQ962" s="95"/>
      <c r="AR962" s="95"/>
      <c r="AS962" s="95"/>
      <c r="AT962" s="95"/>
      <c r="AU962" s="95"/>
      <c r="AV962" s="95"/>
      <c r="AW962" s="95"/>
      <c r="AX962" s="95"/>
      <c r="AY962" s="95"/>
      <c r="AZ962" s="95"/>
      <c r="BA962" s="95"/>
      <c r="BB962" s="95"/>
      <c r="BC962" s="95"/>
      <c r="BD962" s="95"/>
      <c r="BE962" s="95"/>
      <c r="BF962" s="95"/>
      <c r="BG962" s="95"/>
      <c r="BH962" s="95"/>
      <c r="BI962" s="95"/>
      <c r="BJ962" s="95"/>
      <c r="BK962" s="95"/>
      <c r="BL962" s="95"/>
      <c r="BM962" s="95"/>
      <c r="BN962" s="95"/>
      <c r="BO962" s="95"/>
      <c r="BP962" s="95"/>
      <c r="BQ962" s="95"/>
      <c r="BR962" s="95"/>
      <c r="BS962" s="95"/>
      <c r="BT962" s="95"/>
      <c r="BU962" s="95"/>
      <c r="BV962" s="95"/>
      <c r="BW962" s="95"/>
      <c r="BX962" s="95"/>
      <c r="BY962" s="95"/>
      <c r="BZ962" s="95"/>
      <c r="CA962" s="95"/>
      <c r="CB962" s="95"/>
      <c r="CC962" s="95"/>
      <c r="CD962" s="95"/>
      <c r="CE962" s="95"/>
      <c r="CF962" s="95"/>
      <c r="CG962" s="95"/>
      <c r="CH962" s="95"/>
      <c r="CI962" s="95"/>
      <c r="CJ962" s="95"/>
      <c r="CK962" s="95"/>
      <c r="CL962" s="95"/>
      <c r="CM962" s="95"/>
      <c r="CN962" s="95"/>
      <c r="CO962" s="95"/>
      <c r="CP962" s="95"/>
      <c r="CQ962" s="95"/>
      <c r="CR962" s="95"/>
      <c r="CS962" s="95"/>
      <c r="CT962" s="95"/>
      <c r="CU962" s="95"/>
      <c r="CV962" s="95"/>
      <c r="CW962" s="95"/>
      <c r="CX962" s="95"/>
      <c r="CY962" s="95"/>
      <c r="CZ962" s="95"/>
      <c r="DA962" s="95"/>
      <c r="DB962" s="95"/>
      <c r="DC962" s="95"/>
      <c r="DD962" s="95"/>
      <c r="DE962" s="95"/>
      <c r="DF962" s="95"/>
      <c r="DG962" s="95"/>
      <c r="DH962" s="95"/>
      <c r="DI962" s="95"/>
      <c r="DJ962" s="95"/>
      <c r="DK962" s="95"/>
      <c r="DL962" s="95"/>
      <c r="DM962" s="95"/>
      <c r="DN962" s="95"/>
      <c r="DO962" s="95"/>
      <c r="DP962" s="95"/>
      <c r="DQ962" s="95"/>
      <c r="DR962" s="95"/>
      <c r="DS962" s="95"/>
      <c r="DT962" s="95"/>
      <c r="DU962" s="95"/>
      <c r="DV962" s="95"/>
      <c r="DW962" s="95"/>
      <c r="DX962" s="95"/>
      <c r="DY962" s="95"/>
      <c r="DZ962" s="95"/>
      <c r="EA962" s="95"/>
      <c r="EB962" s="95"/>
      <c r="EC962" s="95"/>
      <c r="ED962" s="95"/>
      <c r="EE962" s="95"/>
      <c r="EF962" s="95"/>
      <c r="EG962" s="95"/>
      <c r="EH962" s="95"/>
      <c r="EI962" s="95"/>
      <c r="EJ962" s="95"/>
      <c r="EK962" s="95"/>
      <c r="EL962" s="95"/>
      <c r="EM962" s="95"/>
      <c r="EN962" s="95"/>
      <c r="EO962" s="95"/>
      <c r="EP962" s="95"/>
      <c r="EQ962" s="95"/>
      <c r="ER962" s="95"/>
      <c r="ES962" s="95"/>
      <c r="ET962" s="95"/>
      <c r="EU962" s="95"/>
      <c r="EV962" s="95"/>
      <c r="EW962" s="95"/>
      <c r="EX962" s="95"/>
      <c r="EY962" s="95"/>
      <c r="EZ962" s="95"/>
      <c r="FA962" s="95"/>
      <c r="FB962" s="95"/>
      <c r="FC962" s="95"/>
      <c r="FD962" s="95"/>
      <c r="FE962" s="95"/>
      <c r="FF962" s="95"/>
      <c r="FG962" s="95"/>
      <c r="FH962" s="95"/>
      <c r="FI962" s="95"/>
      <c r="FJ962" s="95"/>
      <c r="FK962" s="95"/>
      <c r="FL962" s="95"/>
      <c r="FM962" s="95"/>
      <c r="FN962" s="95"/>
      <c r="FO962" s="95"/>
      <c r="FP962" s="95"/>
      <c r="FQ962" s="95"/>
      <c r="FR962" s="95"/>
      <c r="FS962" s="95"/>
      <c r="FT962" s="95"/>
      <c r="FU962" s="95"/>
      <c r="FV962" s="95"/>
      <c r="FW962" s="95"/>
      <c r="FX962" s="95"/>
      <c r="FY962" s="95"/>
      <c r="FZ962" s="95"/>
      <c r="GA962" s="95"/>
      <c r="GB962" s="95"/>
      <c r="GC962" s="95"/>
      <c r="GD962" s="95"/>
      <c r="GE962" s="95"/>
      <c r="GF962" s="95"/>
      <c r="GG962" s="95"/>
      <c r="GH962" s="95"/>
      <c r="GI962" s="95"/>
      <c r="GJ962" s="95"/>
      <c r="GK962" s="95"/>
      <c r="GL962" s="95"/>
      <c r="GM962" s="95"/>
      <c r="GN962" s="95"/>
      <c r="GO962" s="95"/>
      <c r="GP962" s="95"/>
      <c r="GQ962" s="95"/>
      <c r="GR962" s="95"/>
      <c r="GS962" s="95"/>
      <c r="GT962" s="95"/>
      <c r="GU962" s="95"/>
      <c r="GV962" s="95"/>
      <c r="GW962" s="95"/>
      <c r="GX962" s="95"/>
      <c r="GY962" s="95"/>
      <c r="GZ962" s="95"/>
      <c r="HA962" s="95"/>
      <c r="HB962" s="95"/>
      <c r="HC962" s="95"/>
      <c r="HD962" s="95"/>
      <c r="HE962" s="95"/>
      <c r="HF962" s="95"/>
    </row>
    <row r="963" spans="1:214" s="181" customFormat="1" x14ac:dyDescent="0.2">
      <c r="A963" s="98"/>
      <c r="B963" s="548">
        <v>30</v>
      </c>
      <c r="C963" s="549" t="s">
        <v>610</v>
      </c>
      <c r="D963" s="550" t="s">
        <v>611</v>
      </c>
      <c r="E963" s="543"/>
      <c r="F963" s="543"/>
      <c r="G963" s="544"/>
      <c r="H963" s="552">
        <f t="shared" si="519"/>
        <v>30</v>
      </c>
      <c r="I963" s="105" t="str">
        <f t="shared" si="520"/>
        <v>A367</v>
      </c>
      <c r="J963" s="267">
        <v>528278.26437046728</v>
      </c>
      <c r="K963" s="267">
        <v>2567.5629340043897</v>
      </c>
      <c r="L963" s="267">
        <v>154052.0073941334</v>
      </c>
      <c r="M963" s="267">
        <v>13644.165301394762</v>
      </c>
      <c r="N963" s="267">
        <v>0</v>
      </c>
      <c r="O963" s="267">
        <v>0</v>
      </c>
      <c r="P963" s="267">
        <v>0</v>
      </c>
      <c r="Q963" s="547">
        <f t="shared" si="522"/>
        <v>698541.99999999977</v>
      </c>
      <c r="S963" s="95"/>
      <c r="T963" s="95"/>
      <c r="U963" s="95"/>
      <c r="V963" s="95"/>
      <c r="W963" s="95"/>
      <c r="X963" s="95"/>
      <c r="Y963" s="95"/>
      <c r="Z963" s="95"/>
      <c r="AA963" s="95"/>
      <c r="AB963" s="95"/>
      <c r="AC963" s="95"/>
      <c r="AD963" s="95"/>
      <c r="AE963" s="95"/>
      <c r="AF963" s="95"/>
      <c r="AG963" s="95"/>
      <c r="AH963" s="95"/>
      <c r="AI963" s="95"/>
      <c r="AJ963" s="95"/>
      <c r="AK963" s="95"/>
      <c r="AL963" s="95"/>
      <c r="AM963" s="95"/>
      <c r="AN963" s="95"/>
      <c r="AO963" s="95"/>
      <c r="AP963" s="95"/>
      <c r="AQ963" s="95"/>
      <c r="AR963" s="95"/>
      <c r="AS963" s="95"/>
      <c r="AT963" s="95"/>
      <c r="AU963" s="95"/>
      <c r="AV963" s="95"/>
      <c r="AW963" s="95"/>
      <c r="AX963" s="95"/>
      <c r="AY963" s="95"/>
      <c r="AZ963" s="95"/>
      <c r="BA963" s="95"/>
      <c r="BB963" s="95"/>
      <c r="BC963" s="95"/>
      <c r="BD963" s="95"/>
      <c r="BE963" s="95"/>
      <c r="BF963" s="95"/>
      <c r="BG963" s="95"/>
      <c r="BH963" s="95"/>
      <c r="BI963" s="95"/>
      <c r="BJ963" s="95"/>
      <c r="BK963" s="95"/>
      <c r="BL963" s="95"/>
      <c r="BM963" s="95"/>
      <c r="BN963" s="95"/>
      <c r="BO963" s="95"/>
      <c r="BP963" s="95"/>
      <c r="BQ963" s="95"/>
      <c r="BR963" s="95"/>
      <c r="BS963" s="95"/>
      <c r="BT963" s="95"/>
      <c r="BU963" s="95"/>
      <c r="BV963" s="95"/>
      <c r="BW963" s="95"/>
      <c r="BX963" s="95"/>
      <c r="BY963" s="95"/>
      <c r="BZ963" s="95"/>
      <c r="CA963" s="95"/>
      <c r="CB963" s="95"/>
      <c r="CC963" s="95"/>
      <c r="CD963" s="95"/>
      <c r="CE963" s="95"/>
      <c r="CF963" s="95"/>
      <c r="CG963" s="95"/>
      <c r="CH963" s="95"/>
      <c r="CI963" s="95"/>
      <c r="CJ963" s="95"/>
      <c r="CK963" s="95"/>
      <c r="CL963" s="95"/>
      <c r="CM963" s="95"/>
      <c r="CN963" s="95"/>
      <c r="CO963" s="95"/>
      <c r="CP963" s="95"/>
      <c r="CQ963" s="95"/>
      <c r="CR963" s="95"/>
      <c r="CS963" s="95"/>
      <c r="CT963" s="95"/>
      <c r="CU963" s="95"/>
      <c r="CV963" s="95"/>
      <c r="CW963" s="95"/>
      <c r="CX963" s="95"/>
      <c r="CY963" s="95"/>
      <c r="CZ963" s="95"/>
      <c r="DA963" s="95"/>
      <c r="DB963" s="95"/>
      <c r="DC963" s="95"/>
      <c r="DD963" s="95"/>
      <c r="DE963" s="95"/>
      <c r="DF963" s="95"/>
      <c r="DG963" s="95"/>
      <c r="DH963" s="95"/>
      <c r="DI963" s="95"/>
      <c r="DJ963" s="95"/>
      <c r="DK963" s="95"/>
      <c r="DL963" s="95"/>
      <c r="DM963" s="95"/>
      <c r="DN963" s="95"/>
      <c r="DO963" s="95"/>
      <c r="DP963" s="95"/>
      <c r="DQ963" s="95"/>
      <c r="DR963" s="95"/>
      <c r="DS963" s="95"/>
      <c r="DT963" s="95"/>
      <c r="DU963" s="95"/>
      <c r="DV963" s="95"/>
      <c r="DW963" s="95"/>
      <c r="DX963" s="95"/>
      <c r="DY963" s="95"/>
      <c r="DZ963" s="95"/>
      <c r="EA963" s="95"/>
      <c r="EB963" s="95"/>
      <c r="EC963" s="95"/>
      <c r="ED963" s="95"/>
      <c r="EE963" s="95"/>
      <c r="EF963" s="95"/>
      <c r="EG963" s="95"/>
      <c r="EH963" s="95"/>
      <c r="EI963" s="95"/>
      <c r="EJ963" s="95"/>
      <c r="EK963" s="95"/>
      <c r="EL963" s="95"/>
      <c r="EM963" s="95"/>
      <c r="EN963" s="95"/>
      <c r="EO963" s="95"/>
      <c r="EP963" s="95"/>
      <c r="EQ963" s="95"/>
      <c r="ER963" s="95"/>
      <c r="ES963" s="95"/>
      <c r="ET963" s="95"/>
      <c r="EU963" s="95"/>
      <c r="EV963" s="95"/>
      <c r="EW963" s="95"/>
      <c r="EX963" s="95"/>
      <c r="EY963" s="95"/>
      <c r="EZ963" s="95"/>
      <c r="FA963" s="95"/>
      <c r="FB963" s="95"/>
      <c r="FC963" s="95"/>
      <c r="FD963" s="95"/>
      <c r="FE963" s="95"/>
      <c r="FF963" s="95"/>
      <c r="FG963" s="95"/>
      <c r="FH963" s="95"/>
      <c r="FI963" s="95"/>
      <c r="FJ963" s="95"/>
      <c r="FK963" s="95"/>
      <c r="FL963" s="95"/>
      <c r="FM963" s="95"/>
      <c r="FN963" s="95"/>
      <c r="FO963" s="95"/>
      <c r="FP963" s="95"/>
      <c r="FQ963" s="95"/>
      <c r="FR963" s="95"/>
      <c r="FS963" s="95"/>
      <c r="FT963" s="95"/>
      <c r="FU963" s="95"/>
      <c r="FV963" s="95"/>
      <c r="FW963" s="95"/>
      <c r="FX963" s="95"/>
      <c r="FY963" s="95"/>
      <c r="FZ963" s="95"/>
      <c r="GA963" s="95"/>
      <c r="GB963" s="95"/>
      <c r="GC963" s="95"/>
      <c r="GD963" s="95"/>
      <c r="GE963" s="95"/>
      <c r="GF963" s="95"/>
      <c r="GG963" s="95"/>
      <c r="GH963" s="95"/>
      <c r="GI963" s="95"/>
      <c r="GJ963" s="95"/>
      <c r="GK963" s="95"/>
      <c r="GL963" s="95"/>
      <c r="GM963" s="95"/>
      <c r="GN963" s="95"/>
      <c r="GO963" s="95"/>
      <c r="GP963" s="95"/>
      <c r="GQ963" s="95"/>
      <c r="GR963" s="95"/>
      <c r="GS963" s="95"/>
      <c r="GT963" s="95"/>
      <c r="GU963" s="95"/>
      <c r="GV963" s="95"/>
      <c r="GW963" s="95"/>
      <c r="GX963" s="95"/>
      <c r="GY963" s="95"/>
      <c r="GZ963" s="95"/>
      <c r="HA963" s="95"/>
      <c r="HB963" s="95"/>
      <c r="HC963" s="95"/>
      <c r="HD963" s="95"/>
      <c r="HE963" s="95"/>
      <c r="HF963" s="95"/>
    </row>
    <row r="964" spans="1:214" s="181" customFormat="1" x14ac:dyDescent="0.2">
      <c r="A964" s="98"/>
      <c r="B964" s="548">
        <v>31</v>
      </c>
      <c r="C964" s="549" t="s">
        <v>612</v>
      </c>
      <c r="D964" s="550" t="s">
        <v>613</v>
      </c>
      <c r="E964" s="543"/>
      <c r="F964" s="543"/>
      <c r="G964" s="544"/>
      <c r="H964" s="552">
        <f t="shared" si="519"/>
        <v>31</v>
      </c>
      <c r="I964" s="105" t="str">
        <f t="shared" si="520"/>
        <v>A366-7</v>
      </c>
      <c r="J964" s="267">
        <f>J963+J962</f>
        <v>812492.22475767671</v>
      </c>
      <c r="K964" s="267">
        <f t="shared" ref="K964:P964" si="528">K963+K962</f>
        <v>4079.5303538083572</v>
      </c>
      <c r="L964" s="267">
        <f t="shared" si="528"/>
        <v>234915.05284942384</v>
      </c>
      <c r="M964" s="267">
        <f t="shared" si="528"/>
        <v>21053.192039091013</v>
      </c>
      <c r="N964" s="267">
        <f t="shared" si="528"/>
        <v>0</v>
      </c>
      <c r="O964" s="267">
        <f t="shared" si="528"/>
        <v>0</v>
      </c>
      <c r="P964" s="267">
        <f t="shared" si="528"/>
        <v>0</v>
      </c>
      <c r="Q964" s="547">
        <f t="shared" si="522"/>
        <v>1072539.9999999998</v>
      </c>
      <c r="S964" s="95"/>
      <c r="T964" s="95"/>
      <c r="U964" s="95"/>
      <c r="V964" s="95"/>
      <c r="W964" s="95"/>
      <c r="X964" s="95"/>
      <c r="Y964" s="95"/>
      <c r="Z964" s="95"/>
      <c r="AA964" s="95"/>
      <c r="AB964" s="95"/>
      <c r="AC964" s="95"/>
      <c r="AD964" s="95"/>
      <c r="AE964" s="95"/>
      <c r="AF964" s="95"/>
      <c r="AG964" s="95"/>
      <c r="AH964" s="95"/>
      <c r="AI964" s="95"/>
      <c r="AJ964" s="95"/>
      <c r="AK964" s="95"/>
      <c r="AL964" s="95"/>
      <c r="AM964" s="95"/>
      <c r="AN964" s="95"/>
      <c r="AO964" s="95"/>
      <c r="AP964" s="95"/>
      <c r="AQ964" s="95"/>
      <c r="AR964" s="95"/>
      <c r="AS964" s="95"/>
      <c r="AT964" s="95"/>
      <c r="AU964" s="95"/>
      <c r="AV964" s="95"/>
      <c r="AW964" s="95"/>
      <c r="AX964" s="95"/>
      <c r="AY964" s="95"/>
      <c r="AZ964" s="95"/>
      <c r="BA964" s="95"/>
      <c r="BB964" s="95"/>
      <c r="BC964" s="95"/>
      <c r="BD964" s="95"/>
      <c r="BE964" s="95"/>
      <c r="BF964" s="95"/>
      <c r="BG964" s="95"/>
      <c r="BH964" s="95"/>
      <c r="BI964" s="95"/>
      <c r="BJ964" s="95"/>
      <c r="BK964" s="95"/>
      <c r="BL964" s="95"/>
      <c r="BM964" s="95"/>
      <c r="BN964" s="95"/>
      <c r="BO964" s="95"/>
      <c r="BP964" s="95"/>
      <c r="BQ964" s="95"/>
      <c r="BR964" s="95"/>
      <c r="BS964" s="95"/>
      <c r="BT964" s="95"/>
      <c r="BU964" s="95"/>
      <c r="BV964" s="95"/>
      <c r="BW964" s="95"/>
      <c r="BX964" s="95"/>
      <c r="BY964" s="95"/>
      <c r="BZ964" s="95"/>
      <c r="CA964" s="95"/>
      <c r="CB964" s="95"/>
      <c r="CC964" s="95"/>
      <c r="CD964" s="95"/>
      <c r="CE964" s="95"/>
      <c r="CF964" s="95"/>
      <c r="CG964" s="95"/>
      <c r="CH964" s="95"/>
      <c r="CI964" s="95"/>
      <c r="CJ964" s="95"/>
      <c r="CK964" s="95"/>
      <c r="CL964" s="95"/>
      <c r="CM964" s="95"/>
      <c r="CN964" s="95"/>
      <c r="CO964" s="95"/>
      <c r="CP964" s="95"/>
      <c r="CQ964" s="95"/>
      <c r="CR964" s="95"/>
      <c r="CS964" s="95"/>
      <c r="CT964" s="95"/>
      <c r="CU964" s="95"/>
      <c r="CV964" s="95"/>
      <c r="CW964" s="95"/>
      <c r="CX964" s="95"/>
      <c r="CY964" s="95"/>
      <c r="CZ964" s="95"/>
      <c r="DA964" s="95"/>
      <c r="DB964" s="95"/>
      <c r="DC964" s="95"/>
      <c r="DD964" s="95"/>
      <c r="DE964" s="95"/>
      <c r="DF964" s="95"/>
      <c r="DG964" s="95"/>
      <c r="DH964" s="95"/>
      <c r="DI964" s="95"/>
      <c r="DJ964" s="95"/>
      <c r="DK964" s="95"/>
      <c r="DL964" s="95"/>
      <c r="DM964" s="95"/>
      <c r="DN964" s="95"/>
      <c r="DO964" s="95"/>
      <c r="DP964" s="95"/>
      <c r="DQ964" s="95"/>
      <c r="DR964" s="95"/>
      <c r="DS964" s="95"/>
      <c r="DT964" s="95"/>
      <c r="DU964" s="95"/>
      <c r="DV964" s="95"/>
      <c r="DW964" s="95"/>
      <c r="DX964" s="95"/>
      <c r="DY964" s="95"/>
      <c r="DZ964" s="95"/>
      <c r="EA964" s="95"/>
      <c r="EB964" s="95"/>
      <c r="EC964" s="95"/>
      <c r="ED964" s="95"/>
      <c r="EE964" s="95"/>
      <c r="EF964" s="95"/>
      <c r="EG964" s="95"/>
      <c r="EH964" s="95"/>
      <c r="EI964" s="95"/>
      <c r="EJ964" s="95"/>
      <c r="EK964" s="95"/>
      <c r="EL964" s="95"/>
      <c r="EM964" s="95"/>
      <c r="EN964" s="95"/>
      <c r="EO964" s="95"/>
      <c r="EP964" s="95"/>
      <c r="EQ964" s="95"/>
      <c r="ER964" s="95"/>
      <c r="ES964" s="95"/>
      <c r="ET964" s="95"/>
      <c r="EU964" s="95"/>
      <c r="EV964" s="95"/>
      <c r="EW964" s="95"/>
      <c r="EX964" s="95"/>
      <c r="EY964" s="95"/>
      <c r="EZ964" s="95"/>
      <c r="FA964" s="95"/>
      <c r="FB964" s="95"/>
      <c r="FC964" s="95"/>
      <c r="FD964" s="95"/>
      <c r="FE964" s="95"/>
      <c r="FF964" s="95"/>
      <c r="FG964" s="95"/>
      <c r="FH964" s="95"/>
      <c r="FI964" s="95"/>
      <c r="FJ964" s="95"/>
      <c r="FK964" s="95"/>
      <c r="FL964" s="95"/>
      <c r="FM964" s="95"/>
      <c r="FN964" s="95"/>
      <c r="FO964" s="95"/>
      <c r="FP964" s="95"/>
      <c r="FQ964" s="95"/>
      <c r="FR964" s="95"/>
      <c r="FS964" s="95"/>
      <c r="FT964" s="95"/>
      <c r="FU964" s="95"/>
      <c r="FV964" s="95"/>
      <c r="FW964" s="95"/>
      <c r="FX964" s="95"/>
      <c r="FY964" s="95"/>
      <c r="FZ964" s="95"/>
      <c r="GA964" s="95"/>
      <c r="GB964" s="95"/>
      <c r="GC964" s="95"/>
      <c r="GD964" s="95"/>
      <c r="GE964" s="95"/>
      <c r="GF964" s="95"/>
      <c r="GG964" s="95"/>
      <c r="GH964" s="95"/>
      <c r="GI964" s="95"/>
      <c r="GJ964" s="95"/>
      <c r="GK964" s="95"/>
      <c r="GL964" s="95"/>
      <c r="GM964" s="95"/>
      <c r="GN964" s="95"/>
      <c r="GO964" s="95"/>
      <c r="GP964" s="95"/>
      <c r="GQ964" s="95"/>
      <c r="GR964" s="95"/>
      <c r="GS964" s="95"/>
      <c r="GT964" s="95"/>
      <c r="GU964" s="95"/>
      <c r="GV964" s="95"/>
      <c r="GW964" s="95"/>
      <c r="GX964" s="95"/>
      <c r="GY964" s="95"/>
      <c r="GZ964" s="95"/>
      <c r="HA964" s="95"/>
      <c r="HB964" s="95"/>
      <c r="HC964" s="95"/>
      <c r="HD964" s="95"/>
      <c r="HE964" s="95"/>
      <c r="HF964" s="95"/>
    </row>
    <row r="965" spans="1:214" s="181" customFormat="1" x14ac:dyDescent="0.2">
      <c r="A965" s="98"/>
      <c r="B965" s="548">
        <v>32</v>
      </c>
      <c r="C965" s="549" t="s">
        <v>614</v>
      </c>
      <c r="D965" s="550" t="s">
        <v>615</v>
      </c>
      <c r="E965" s="543"/>
      <c r="F965" s="543"/>
      <c r="G965" s="544"/>
      <c r="H965" s="552">
        <f t="shared" si="519"/>
        <v>32</v>
      </c>
      <c r="I965" s="105" t="str">
        <f t="shared" si="520"/>
        <v>A368</v>
      </c>
      <c r="J965" s="267">
        <f t="shared" ref="J965:P965" si="529">J123+J269+J270</f>
        <v>0</v>
      </c>
      <c r="K965" s="267">
        <f t="shared" si="529"/>
        <v>0</v>
      </c>
      <c r="L965" s="267">
        <f t="shared" si="529"/>
        <v>0</v>
      </c>
      <c r="M965" s="267">
        <f t="shared" si="529"/>
        <v>0</v>
      </c>
      <c r="N965" s="267">
        <f t="shared" si="529"/>
        <v>0</v>
      </c>
      <c r="O965" s="267">
        <f t="shared" si="529"/>
        <v>0</v>
      </c>
      <c r="P965" s="267">
        <f t="shared" si="529"/>
        <v>0</v>
      </c>
      <c r="Q965" s="547">
        <f t="shared" si="522"/>
        <v>0</v>
      </c>
      <c r="S965" s="95"/>
      <c r="T965" s="95"/>
      <c r="U965" s="95"/>
      <c r="V965" s="95"/>
      <c r="W965" s="95"/>
      <c r="X965" s="95"/>
      <c r="Y965" s="95"/>
      <c r="Z965" s="95"/>
      <c r="AA965" s="95"/>
      <c r="AB965" s="95"/>
      <c r="AC965" s="95"/>
      <c r="AD965" s="95"/>
      <c r="AE965" s="95"/>
      <c r="AF965" s="95"/>
      <c r="AG965" s="95"/>
      <c r="AH965" s="95"/>
      <c r="AI965" s="95"/>
      <c r="AJ965" s="95"/>
      <c r="AK965" s="95"/>
      <c r="AL965" s="95"/>
      <c r="AM965" s="95"/>
      <c r="AN965" s="95"/>
      <c r="AO965" s="95"/>
      <c r="AP965" s="95"/>
      <c r="AQ965" s="95"/>
      <c r="AR965" s="95"/>
      <c r="AS965" s="95"/>
      <c r="AT965" s="95"/>
      <c r="AU965" s="95"/>
      <c r="AV965" s="95"/>
      <c r="AW965" s="95"/>
      <c r="AX965" s="95"/>
      <c r="AY965" s="95"/>
      <c r="AZ965" s="95"/>
      <c r="BA965" s="95"/>
      <c r="BB965" s="95"/>
      <c r="BC965" s="95"/>
      <c r="BD965" s="95"/>
      <c r="BE965" s="95"/>
      <c r="BF965" s="95"/>
      <c r="BG965" s="95"/>
      <c r="BH965" s="95"/>
      <c r="BI965" s="95"/>
      <c r="BJ965" s="95"/>
      <c r="BK965" s="95"/>
      <c r="BL965" s="95"/>
      <c r="BM965" s="95"/>
      <c r="BN965" s="95"/>
      <c r="BO965" s="95"/>
      <c r="BP965" s="95"/>
      <c r="BQ965" s="95"/>
      <c r="BR965" s="95"/>
      <c r="BS965" s="95"/>
      <c r="BT965" s="95"/>
      <c r="BU965" s="95"/>
      <c r="BV965" s="95"/>
      <c r="BW965" s="95"/>
      <c r="BX965" s="95"/>
      <c r="BY965" s="95"/>
      <c r="BZ965" s="95"/>
      <c r="CA965" s="95"/>
      <c r="CB965" s="95"/>
      <c r="CC965" s="95"/>
      <c r="CD965" s="95"/>
      <c r="CE965" s="95"/>
      <c r="CF965" s="95"/>
      <c r="CG965" s="95"/>
      <c r="CH965" s="95"/>
      <c r="CI965" s="95"/>
      <c r="CJ965" s="95"/>
      <c r="CK965" s="95"/>
      <c r="CL965" s="95"/>
      <c r="CM965" s="95"/>
      <c r="CN965" s="95"/>
      <c r="CO965" s="95"/>
      <c r="CP965" s="95"/>
      <c r="CQ965" s="95"/>
      <c r="CR965" s="95"/>
      <c r="CS965" s="95"/>
      <c r="CT965" s="95"/>
      <c r="CU965" s="95"/>
      <c r="CV965" s="95"/>
      <c r="CW965" s="95"/>
      <c r="CX965" s="95"/>
      <c r="CY965" s="95"/>
      <c r="CZ965" s="95"/>
      <c r="DA965" s="95"/>
      <c r="DB965" s="95"/>
      <c r="DC965" s="95"/>
      <c r="DD965" s="95"/>
      <c r="DE965" s="95"/>
      <c r="DF965" s="95"/>
      <c r="DG965" s="95"/>
      <c r="DH965" s="95"/>
      <c r="DI965" s="95"/>
      <c r="DJ965" s="95"/>
      <c r="DK965" s="95"/>
      <c r="DL965" s="95"/>
      <c r="DM965" s="95"/>
      <c r="DN965" s="95"/>
      <c r="DO965" s="95"/>
      <c r="DP965" s="95"/>
      <c r="DQ965" s="95"/>
      <c r="DR965" s="95"/>
      <c r="DS965" s="95"/>
      <c r="DT965" s="95"/>
      <c r="DU965" s="95"/>
      <c r="DV965" s="95"/>
      <c r="DW965" s="95"/>
      <c r="DX965" s="95"/>
      <c r="DY965" s="95"/>
      <c r="DZ965" s="95"/>
      <c r="EA965" s="95"/>
      <c r="EB965" s="95"/>
      <c r="EC965" s="95"/>
      <c r="ED965" s="95"/>
      <c r="EE965" s="95"/>
      <c r="EF965" s="95"/>
      <c r="EG965" s="95"/>
      <c r="EH965" s="95"/>
      <c r="EI965" s="95"/>
      <c r="EJ965" s="95"/>
      <c r="EK965" s="95"/>
      <c r="EL965" s="95"/>
      <c r="EM965" s="95"/>
      <c r="EN965" s="95"/>
      <c r="EO965" s="95"/>
      <c r="EP965" s="95"/>
      <c r="EQ965" s="95"/>
      <c r="ER965" s="95"/>
      <c r="ES965" s="95"/>
      <c r="ET965" s="95"/>
      <c r="EU965" s="95"/>
      <c r="EV965" s="95"/>
      <c r="EW965" s="95"/>
      <c r="EX965" s="95"/>
      <c r="EY965" s="95"/>
      <c r="EZ965" s="95"/>
      <c r="FA965" s="95"/>
      <c r="FB965" s="95"/>
      <c r="FC965" s="95"/>
      <c r="FD965" s="95"/>
      <c r="FE965" s="95"/>
      <c r="FF965" s="95"/>
      <c r="FG965" s="95"/>
      <c r="FH965" s="95"/>
      <c r="FI965" s="95"/>
      <c r="FJ965" s="95"/>
      <c r="FK965" s="95"/>
      <c r="FL965" s="95"/>
      <c r="FM965" s="95"/>
      <c r="FN965" s="95"/>
      <c r="FO965" s="95"/>
      <c r="FP965" s="95"/>
      <c r="FQ965" s="95"/>
      <c r="FR965" s="95"/>
      <c r="FS965" s="95"/>
      <c r="FT965" s="95"/>
      <c r="FU965" s="95"/>
      <c r="FV965" s="95"/>
      <c r="FW965" s="95"/>
      <c r="FX965" s="95"/>
      <c r="FY965" s="95"/>
      <c r="FZ965" s="95"/>
      <c r="GA965" s="95"/>
      <c r="GB965" s="95"/>
      <c r="GC965" s="95"/>
      <c r="GD965" s="95"/>
      <c r="GE965" s="95"/>
      <c r="GF965" s="95"/>
      <c r="GG965" s="95"/>
      <c r="GH965" s="95"/>
      <c r="GI965" s="95"/>
      <c r="GJ965" s="95"/>
      <c r="GK965" s="95"/>
      <c r="GL965" s="95"/>
      <c r="GM965" s="95"/>
      <c r="GN965" s="95"/>
      <c r="GO965" s="95"/>
      <c r="GP965" s="95"/>
      <c r="GQ965" s="95"/>
      <c r="GR965" s="95"/>
      <c r="GS965" s="95"/>
      <c r="GT965" s="95"/>
      <c r="GU965" s="95"/>
      <c r="GV965" s="95"/>
      <c r="GW965" s="95"/>
      <c r="GX965" s="95"/>
      <c r="GY965" s="95"/>
      <c r="GZ965" s="95"/>
      <c r="HA965" s="95"/>
      <c r="HB965" s="95"/>
      <c r="HC965" s="95"/>
      <c r="HD965" s="95"/>
      <c r="HE965" s="95"/>
      <c r="HF965" s="95"/>
    </row>
    <row r="966" spans="1:214" s="181" customFormat="1" x14ac:dyDescent="0.2">
      <c r="A966" s="98"/>
      <c r="B966" s="548">
        <v>33</v>
      </c>
      <c r="C966" s="549" t="s">
        <v>616</v>
      </c>
      <c r="D966" s="550" t="s">
        <v>617</v>
      </c>
      <c r="E966" s="543"/>
      <c r="F966" s="543"/>
      <c r="G966" s="544"/>
      <c r="H966" s="552">
        <f t="shared" si="519"/>
        <v>33</v>
      </c>
      <c r="I966" s="105" t="str">
        <f t="shared" si="520"/>
        <v>A369</v>
      </c>
      <c r="J966" s="267">
        <f t="shared" ref="J966:P966" si="530">J125+J271</f>
        <v>0</v>
      </c>
      <c r="K966" s="267">
        <f t="shared" si="530"/>
        <v>0</v>
      </c>
      <c r="L966" s="267">
        <f t="shared" si="530"/>
        <v>0</v>
      </c>
      <c r="M966" s="267">
        <f t="shared" si="530"/>
        <v>0</v>
      </c>
      <c r="N966" s="267">
        <f t="shared" si="530"/>
        <v>0</v>
      </c>
      <c r="O966" s="267">
        <f t="shared" si="530"/>
        <v>0</v>
      </c>
      <c r="P966" s="267">
        <f t="shared" si="530"/>
        <v>0</v>
      </c>
      <c r="Q966" s="547">
        <f t="shared" si="522"/>
        <v>0</v>
      </c>
      <c r="S966" s="95"/>
      <c r="T966" s="95"/>
      <c r="U966" s="95"/>
      <c r="V966" s="95"/>
      <c r="W966" s="95"/>
      <c r="X966" s="95"/>
      <c r="Y966" s="95"/>
      <c r="Z966" s="95"/>
      <c r="AA966" s="95"/>
      <c r="AB966" s="95"/>
      <c r="AC966" s="95"/>
      <c r="AD966" s="95"/>
      <c r="AE966" s="95"/>
      <c r="AF966" s="95"/>
      <c r="AG966" s="95"/>
      <c r="AH966" s="95"/>
      <c r="AI966" s="95"/>
      <c r="AJ966" s="95"/>
      <c r="AK966" s="95"/>
      <c r="AL966" s="95"/>
      <c r="AM966" s="95"/>
      <c r="AN966" s="95"/>
      <c r="AO966" s="95"/>
      <c r="AP966" s="95"/>
      <c r="AQ966" s="95"/>
      <c r="AR966" s="95"/>
      <c r="AS966" s="95"/>
      <c r="AT966" s="95"/>
      <c r="AU966" s="95"/>
      <c r="AV966" s="95"/>
      <c r="AW966" s="95"/>
      <c r="AX966" s="95"/>
      <c r="AY966" s="95"/>
      <c r="AZ966" s="95"/>
      <c r="BA966" s="95"/>
      <c r="BB966" s="95"/>
      <c r="BC966" s="95"/>
      <c r="BD966" s="95"/>
      <c r="BE966" s="95"/>
      <c r="BF966" s="95"/>
      <c r="BG966" s="95"/>
      <c r="BH966" s="95"/>
      <c r="BI966" s="95"/>
      <c r="BJ966" s="95"/>
      <c r="BK966" s="95"/>
      <c r="BL966" s="95"/>
      <c r="BM966" s="95"/>
      <c r="BN966" s="95"/>
      <c r="BO966" s="95"/>
      <c r="BP966" s="95"/>
      <c r="BQ966" s="95"/>
      <c r="BR966" s="95"/>
      <c r="BS966" s="95"/>
      <c r="BT966" s="95"/>
      <c r="BU966" s="95"/>
      <c r="BV966" s="95"/>
      <c r="BW966" s="95"/>
      <c r="BX966" s="95"/>
      <c r="BY966" s="95"/>
      <c r="BZ966" s="95"/>
      <c r="CA966" s="95"/>
      <c r="CB966" s="95"/>
      <c r="CC966" s="95"/>
      <c r="CD966" s="95"/>
      <c r="CE966" s="95"/>
      <c r="CF966" s="95"/>
      <c r="CG966" s="95"/>
      <c r="CH966" s="95"/>
      <c r="CI966" s="95"/>
      <c r="CJ966" s="95"/>
      <c r="CK966" s="95"/>
      <c r="CL966" s="95"/>
      <c r="CM966" s="95"/>
      <c r="CN966" s="95"/>
      <c r="CO966" s="95"/>
      <c r="CP966" s="95"/>
      <c r="CQ966" s="95"/>
      <c r="CR966" s="95"/>
      <c r="CS966" s="95"/>
      <c r="CT966" s="95"/>
      <c r="CU966" s="95"/>
      <c r="CV966" s="95"/>
      <c r="CW966" s="95"/>
      <c r="CX966" s="95"/>
      <c r="CY966" s="95"/>
      <c r="CZ966" s="95"/>
      <c r="DA966" s="95"/>
      <c r="DB966" s="95"/>
      <c r="DC966" s="95"/>
      <c r="DD966" s="95"/>
      <c r="DE966" s="95"/>
      <c r="DF966" s="95"/>
      <c r="DG966" s="95"/>
      <c r="DH966" s="95"/>
      <c r="DI966" s="95"/>
      <c r="DJ966" s="95"/>
      <c r="DK966" s="95"/>
      <c r="DL966" s="95"/>
      <c r="DM966" s="95"/>
      <c r="DN966" s="95"/>
      <c r="DO966" s="95"/>
      <c r="DP966" s="95"/>
      <c r="DQ966" s="95"/>
      <c r="DR966" s="95"/>
      <c r="DS966" s="95"/>
      <c r="DT966" s="95"/>
      <c r="DU966" s="95"/>
      <c r="DV966" s="95"/>
      <c r="DW966" s="95"/>
      <c r="DX966" s="95"/>
      <c r="DY966" s="95"/>
      <c r="DZ966" s="95"/>
      <c r="EA966" s="95"/>
      <c r="EB966" s="95"/>
      <c r="EC966" s="95"/>
      <c r="ED966" s="95"/>
      <c r="EE966" s="95"/>
      <c r="EF966" s="95"/>
      <c r="EG966" s="95"/>
      <c r="EH966" s="95"/>
      <c r="EI966" s="95"/>
      <c r="EJ966" s="95"/>
      <c r="EK966" s="95"/>
      <c r="EL966" s="95"/>
      <c r="EM966" s="95"/>
      <c r="EN966" s="95"/>
      <c r="EO966" s="95"/>
      <c r="EP966" s="95"/>
      <c r="EQ966" s="95"/>
      <c r="ER966" s="95"/>
      <c r="ES966" s="95"/>
      <c r="ET966" s="95"/>
      <c r="EU966" s="95"/>
      <c r="EV966" s="95"/>
      <c r="EW966" s="95"/>
      <c r="EX966" s="95"/>
      <c r="EY966" s="95"/>
      <c r="EZ966" s="95"/>
      <c r="FA966" s="95"/>
      <c r="FB966" s="95"/>
      <c r="FC966" s="95"/>
      <c r="FD966" s="95"/>
      <c r="FE966" s="95"/>
      <c r="FF966" s="95"/>
      <c r="FG966" s="95"/>
      <c r="FH966" s="95"/>
      <c r="FI966" s="95"/>
      <c r="FJ966" s="95"/>
      <c r="FK966" s="95"/>
      <c r="FL966" s="95"/>
      <c r="FM966" s="95"/>
      <c r="FN966" s="95"/>
      <c r="FO966" s="95"/>
      <c r="FP966" s="95"/>
      <c r="FQ966" s="95"/>
      <c r="FR966" s="95"/>
      <c r="FS966" s="95"/>
      <c r="FT966" s="95"/>
      <c r="FU966" s="95"/>
      <c r="FV966" s="95"/>
      <c r="FW966" s="95"/>
      <c r="FX966" s="95"/>
      <c r="FY966" s="95"/>
      <c r="FZ966" s="95"/>
      <c r="GA966" s="95"/>
      <c r="GB966" s="95"/>
      <c r="GC966" s="95"/>
      <c r="GD966" s="95"/>
      <c r="GE966" s="95"/>
      <c r="GF966" s="95"/>
      <c r="GG966" s="95"/>
      <c r="GH966" s="95"/>
      <c r="GI966" s="95"/>
      <c r="GJ966" s="95"/>
      <c r="GK966" s="95"/>
      <c r="GL966" s="95"/>
      <c r="GM966" s="95"/>
      <c r="GN966" s="95"/>
      <c r="GO966" s="95"/>
      <c r="GP966" s="95"/>
      <c r="GQ966" s="95"/>
      <c r="GR966" s="95"/>
      <c r="GS966" s="95"/>
      <c r="GT966" s="95"/>
      <c r="GU966" s="95"/>
      <c r="GV966" s="95"/>
      <c r="GW966" s="95"/>
      <c r="GX966" s="95"/>
      <c r="GY966" s="95"/>
      <c r="GZ966" s="95"/>
      <c r="HA966" s="95"/>
      <c r="HB966" s="95"/>
      <c r="HC966" s="95"/>
      <c r="HD966" s="95"/>
      <c r="HE966" s="95"/>
      <c r="HF966" s="95"/>
    </row>
    <row r="967" spans="1:214" s="181" customFormat="1" x14ac:dyDescent="0.2">
      <c r="A967" s="98"/>
      <c r="B967" s="548">
        <v>34</v>
      </c>
      <c r="C967" s="549" t="s">
        <v>618</v>
      </c>
      <c r="D967" s="550" t="s">
        <v>619</v>
      </c>
      <c r="E967" s="543"/>
      <c r="F967" s="543"/>
      <c r="G967" s="544"/>
      <c r="H967" s="552">
        <f t="shared" si="519"/>
        <v>34</v>
      </c>
      <c r="I967" s="105" t="str">
        <f t="shared" si="520"/>
        <v>A369Wt</v>
      </c>
      <c r="J967" s="267">
        <v>2198225</v>
      </c>
      <c r="K967" s="267">
        <v>375588.3502013433</v>
      </c>
      <c r="L967" s="267">
        <v>349570.02717645193</v>
      </c>
      <c r="M967" s="267">
        <v>0</v>
      </c>
      <c r="N967" s="267">
        <v>0</v>
      </c>
      <c r="O967" s="267">
        <v>0</v>
      </c>
      <c r="P967" s="267">
        <v>0</v>
      </c>
      <c r="Q967" s="547">
        <f t="shared" si="522"/>
        <v>2923383.3773777951</v>
      </c>
      <c r="S967" s="95"/>
      <c r="T967" s="95"/>
      <c r="U967" s="95"/>
      <c r="V967" s="95"/>
      <c r="W967" s="95"/>
      <c r="X967" s="95"/>
      <c r="Y967" s="95"/>
      <c r="Z967" s="95"/>
      <c r="AA967" s="95"/>
      <c r="AB967" s="95"/>
      <c r="AC967" s="95"/>
      <c r="AD967" s="95"/>
      <c r="AE967" s="95"/>
      <c r="AF967" s="95"/>
      <c r="AG967" s="95"/>
      <c r="AH967" s="95"/>
      <c r="AI967" s="95"/>
      <c r="AJ967" s="95"/>
      <c r="AK967" s="95"/>
      <c r="AL967" s="95"/>
      <c r="AM967" s="95"/>
      <c r="AN967" s="95"/>
      <c r="AO967" s="95"/>
      <c r="AP967" s="95"/>
      <c r="AQ967" s="95"/>
      <c r="AR967" s="95"/>
      <c r="AS967" s="95"/>
      <c r="AT967" s="95"/>
      <c r="AU967" s="95"/>
      <c r="AV967" s="95"/>
      <c r="AW967" s="95"/>
      <c r="AX967" s="95"/>
      <c r="AY967" s="95"/>
      <c r="AZ967" s="95"/>
      <c r="BA967" s="95"/>
      <c r="BB967" s="95"/>
      <c r="BC967" s="95"/>
      <c r="BD967" s="95"/>
      <c r="BE967" s="95"/>
      <c r="BF967" s="95"/>
      <c r="BG967" s="95"/>
      <c r="BH967" s="95"/>
      <c r="BI967" s="95"/>
      <c r="BJ967" s="95"/>
      <c r="BK967" s="95"/>
      <c r="BL967" s="95"/>
      <c r="BM967" s="95"/>
      <c r="BN967" s="95"/>
      <c r="BO967" s="95"/>
      <c r="BP967" s="95"/>
      <c r="BQ967" s="95"/>
      <c r="BR967" s="95"/>
      <c r="BS967" s="95"/>
      <c r="BT967" s="95"/>
      <c r="BU967" s="95"/>
      <c r="BV967" s="95"/>
      <c r="BW967" s="95"/>
      <c r="BX967" s="95"/>
      <c r="BY967" s="95"/>
      <c r="BZ967" s="95"/>
      <c r="CA967" s="95"/>
      <c r="CB967" s="95"/>
      <c r="CC967" s="95"/>
      <c r="CD967" s="95"/>
      <c r="CE967" s="95"/>
      <c r="CF967" s="95"/>
      <c r="CG967" s="95"/>
      <c r="CH967" s="95"/>
      <c r="CI967" s="95"/>
      <c r="CJ967" s="95"/>
      <c r="CK967" s="95"/>
      <c r="CL967" s="95"/>
      <c r="CM967" s="95"/>
      <c r="CN967" s="95"/>
      <c r="CO967" s="95"/>
      <c r="CP967" s="95"/>
      <c r="CQ967" s="95"/>
      <c r="CR967" s="95"/>
      <c r="CS967" s="95"/>
      <c r="CT967" s="95"/>
      <c r="CU967" s="95"/>
      <c r="CV967" s="95"/>
      <c r="CW967" s="95"/>
      <c r="CX967" s="95"/>
      <c r="CY967" s="95"/>
      <c r="CZ967" s="95"/>
      <c r="DA967" s="95"/>
      <c r="DB967" s="95"/>
      <c r="DC967" s="95"/>
      <c r="DD967" s="95"/>
      <c r="DE967" s="95"/>
      <c r="DF967" s="95"/>
      <c r="DG967" s="95"/>
      <c r="DH967" s="95"/>
      <c r="DI967" s="95"/>
      <c r="DJ967" s="95"/>
      <c r="DK967" s="95"/>
      <c r="DL967" s="95"/>
      <c r="DM967" s="95"/>
      <c r="DN967" s="95"/>
      <c r="DO967" s="95"/>
      <c r="DP967" s="95"/>
      <c r="DQ967" s="95"/>
      <c r="DR967" s="95"/>
      <c r="DS967" s="95"/>
      <c r="DT967" s="95"/>
      <c r="DU967" s="95"/>
      <c r="DV967" s="95"/>
      <c r="DW967" s="95"/>
      <c r="DX967" s="95"/>
      <c r="DY967" s="95"/>
      <c r="DZ967" s="95"/>
      <c r="EA967" s="95"/>
      <c r="EB967" s="95"/>
      <c r="EC967" s="95"/>
      <c r="ED967" s="95"/>
      <c r="EE967" s="95"/>
      <c r="EF967" s="95"/>
      <c r="EG967" s="95"/>
      <c r="EH967" s="95"/>
      <c r="EI967" s="95"/>
      <c r="EJ967" s="95"/>
      <c r="EK967" s="95"/>
      <c r="EL967" s="95"/>
      <c r="EM967" s="95"/>
      <c r="EN967" s="95"/>
      <c r="EO967" s="95"/>
      <c r="EP967" s="95"/>
      <c r="EQ967" s="95"/>
      <c r="ER967" s="95"/>
      <c r="ES967" s="95"/>
      <c r="ET967" s="95"/>
      <c r="EU967" s="95"/>
      <c r="EV967" s="95"/>
      <c r="EW967" s="95"/>
      <c r="EX967" s="95"/>
      <c r="EY967" s="95"/>
      <c r="EZ967" s="95"/>
      <c r="FA967" s="95"/>
      <c r="FB967" s="95"/>
      <c r="FC967" s="95"/>
      <c r="FD967" s="95"/>
      <c r="FE967" s="95"/>
      <c r="FF967" s="95"/>
      <c r="FG967" s="95"/>
      <c r="FH967" s="95"/>
      <c r="FI967" s="95"/>
      <c r="FJ967" s="95"/>
      <c r="FK967" s="95"/>
      <c r="FL967" s="95"/>
      <c r="FM967" s="95"/>
      <c r="FN967" s="95"/>
      <c r="FO967" s="95"/>
      <c r="FP967" s="95"/>
      <c r="FQ967" s="95"/>
      <c r="FR967" s="95"/>
      <c r="FS967" s="95"/>
      <c r="FT967" s="95"/>
      <c r="FU967" s="95"/>
      <c r="FV967" s="95"/>
      <c r="FW967" s="95"/>
      <c r="FX967" s="95"/>
      <c r="FY967" s="95"/>
      <c r="FZ967" s="95"/>
      <c r="GA967" s="95"/>
      <c r="GB967" s="95"/>
      <c r="GC967" s="95"/>
      <c r="GD967" s="95"/>
      <c r="GE967" s="95"/>
      <c r="GF967" s="95"/>
      <c r="GG967" s="95"/>
      <c r="GH967" s="95"/>
      <c r="GI967" s="95"/>
      <c r="GJ967" s="95"/>
      <c r="GK967" s="95"/>
      <c r="GL967" s="95"/>
      <c r="GM967" s="95"/>
      <c r="GN967" s="95"/>
      <c r="GO967" s="95"/>
      <c r="GP967" s="95"/>
      <c r="GQ967" s="95"/>
      <c r="GR967" s="95"/>
      <c r="GS967" s="95"/>
      <c r="GT967" s="95"/>
      <c r="GU967" s="95"/>
      <c r="GV967" s="95"/>
      <c r="GW967" s="95"/>
      <c r="GX967" s="95"/>
      <c r="GY967" s="95"/>
      <c r="GZ967" s="95"/>
      <c r="HA967" s="95"/>
      <c r="HB967" s="95"/>
      <c r="HC967" s="95"/>
      <c r="HD967" s="95"/>
      <c r="HE967" s="95"/>
      <c r="HF967" s="95"/>
    </row>
    <row r="968" spans="1:214" s="181" customFormat="1" x14ac:dyDescent="0.2">
      <c r="A968" s="98"/>
      <c r="B968" s="548">
        <v>35</v>
      </c>
      <c r="C968" s="549" t="s">
        <v>620</v>
      </c>
      <c r="D968" s="550" t="s">
        <v>621</v>
      </c>
      <c r="E968" s="543"/>
      <c r="F968" s="543"/>
      <c r="G968" s="544"/>
      <c r="H968" s="552">
        <f t="shared" si="519"/>
        <v>35</v>
      </c>
      <c r="I968" s="105" t="str">
        <f t="shared" si="520"/>
        <v>A370M</v>
      </c>
      <c r="J968" s="267">
        <v>0</v>
      </c>
      <c r="K968" s="267">
        <v>16.000000000000004</v>
      </c>
      <c r="L968" s="267">
        <v>3742</v>
      </c>
      <c r="M968" s="267">
        <v>586</v>
      </c>
      <c r="N968" s="267">
        <v>204</v>
      </c>
      <c r="O968" s="267">
        <v>0</v>
      </c>
      <c r="P968" s="267">
        <v>0</v>
      </c>
      <c r="Q968" s="547">
        <f t="shared" si="522"/>
        <v>4548</v>
      </c>
      <c r="S968" s="95"/>
      <c r="T968" s="95"/>
      <c r="U968" s="95"/>
      <c r="V968" s="95"/>
      <c r="W968" s="95"/>
      <c r="X968" s="95"/>
      <c r="Y968" s="95"/>
      <c r="Z968" s="95"/>
      <c r="AA968" s="95"/>
      <c r="AB968" s="95"/>
      <c r="AC968" s="95"/>
      <c r="AD968" s="95"/>
      <c r="AE968" s="95"/>
      <c r="AF968" s="95"/>
      <c r="AG968" s="95"/>
      <c r="AH968" s="95"/>
      <c r="AI968" s="95"/>
      <c r="AJ968" s="95"/>
      <c r="AK968" s="95"/>
      <c r="AL968" s="95"/>
      <c r="AM968" s="95"/>
      <c r="AN968" s="95"/>
      <c r="AO968" s="95"/>
      <c r="AP968" s="95"/>
      <c r="AQ968" s="95"/>
      <c r="AR968" s="95"/>
      <c r="AS968" s="95"/>
      <c r="AT968" s="95"/>
      <c r="AU968" s="95"/>
      <c r="AV968" s="95"/>
      <c r="AW968" s="95"/>
      <c r="AX968" s="95"/>
      <c r="AY968" s="95"/>
      <c r="AZ968" s="95"/>
      <c r="BA968" s="95"/>
      <c r="BB968" s="95"/>
      <c r="BC968" s="95"/>
      <c r="BD968" s="95"/>
      <c r="BE968" s="95"/>
      <c r="BF968" s="95"/>
      <c r="BG968" s="95"/>
      <c r="BH968" s="95"/>
      <c r="BI968" s="95"/>
      <c r="BJ968" s="95"/>
      <c r="BK968" s="95"/>
      <c r="BL968" s="95"/>
      <c r="BM968" s="95"/>
      <c r="BN968" s="95"/>
      <c r="BO968" s="95"/>
      <c r="BP968" s="95"/>
      <c r="BQ968" s="95"/>
      <c r="BR968" s="95"/>
      <c r="BS968" s="95"/>
      <c r="BT968" s="95"/>
      <c r="BU968" s="95"/>
      <c r="BV968" s="95"/>
      <c r="BW968" s="95"/>
      <c r="BX968" s="95"/>
      <c r="BY968" s="95"/>
      <c r="BZ968" s="95"/>
      <c r="CA968" s="95"/>
      <c r="CB968" s="95"/>
      <c r="CC968" s="95"/>
      <c r="CD968" s="95"/>
      <c r="CE968" s="95"/>
      <c r="CF968" s="95"/>
      <c r="CG968" s="95"/>
      <c r="CH968" s="95"/>
      <c r="CI968" s="95"/>
      <c r="CJ968" s="95"/>
      <c r="CK968" s="95"/>
      <c r="CL968" s="95"/>
      <c r="CM968" s="95"/>
      <c r="CN968" s="95"/>
      <c r="CO968" s="95"/>
      <c r="CP968" s="95"/>
      <c r="CQ968" s="95"/>
      <c r="CR968" s="95"/>
      <c r="CS968" s="95"/>
      <c r="CT968" s="95"/>
      <c r="CU968" s="95"/>
      <c r="CV968" s="95"/>
      <c r="CW968" s="95"/>
      <c r="CX968" s="95"/>
      <c r="CY968" s="95"/>
      <c r="CZ968" s="95"/>
      <c r="DA968" s="95"/>
      <c r="DB968" s="95"/>
      <c r="DC968" s="95"/>
      <c r="DD968" s="95"/>
      <c r="DE968" s="95"/>
      <c r="DF968" s="95"/>
      <c r="DG968" s="95"/>
      <c r="DH968" s="95"/>
      <c r="DI968" s="95"/>
      <c r="DJ968" s="95"/>
      <c r="DK968" s="95"/>
      <c r="DL968" s="95"/>
      <c r="DM968" s="95"/>
      <c r="DN968" s="95"/>
      <c r="DO968" s="95"/>
      <c r="DP968" s="95"/>
      <c r="DQ968" s="95"/>
      <c r="DR968" s="95"/>
      <c r="DS968" s="95"/>
      <c r="DT968" s="95"/>
      <c r="DU968" s="95"/>
      <c r="DV968" s="95"/>
      <c r="DW968" s="95"/>
      <c r="DX968" s="95"/>
      <c r="DY968" s="95"/>
      <c r="DZ968" s="95"/>
      <c r="EA968" s="95"/>
      <c r="EB968" s="95"/>
      <c r="EC968" s="95"/>
      <c r="ED968" s="95"/>
      <c r="EE968" s="95"/>
      <c r="EF968" s="95"/>
      <c r="EG968" s="95"/>
      <c r="EH968" s="95"/>
      <c r="EI968" s="95"/>
      <c r="EJ968" s="95"/>
      <c r="EK968" s="95"/>
      <c r="EL968" s="95"/>
      <c r="EM968" s="95"/>
      <c r="EN968" s="95"/>
      <c r="EO968" s="95"/>
      <c r="EP968" s="95"/>
      <c r="EQ968" s="95"/>
      <c r="ER968" s="95"/>
      <c r="ES968" s="95"/>
      <c r="ET968" s="95"/>
      <c r="EU968" s="95"/>
      <c r="EV968" s="95"/>
      <c r="EW968" s="95"/>
      <c r="EX968" s="95"/>
      <c r="EY968" s="95"/>
      <c r="EZ968" s="95"/>
      <c r="FA968" s="95"/>
      <c r="FB968" s="95"/>
      <c r="FC968" s="95"/>
      <c r="FD968" s="95"/>
      <c r="FE968" s="95"/>
      <c r="FF968" s="95"/>
      <c r="FG968" s="95"/>
      <c r="FH968" s="95"/>
      <c r="FI968" s="95"/>
      <c r="FJ968" s="95"/>
      <c r="FK968" s="95"/>
      <c r="FL968" s="95"/>
      <c r="FM968" s="95"/>
      <c r="FN968" s="95"/>
      <c r="FO968" s="95"/>
      <c r="FP968" s="95"/>
      <c r="FQ968" s="95"/>
      <c r="FR968" s="95"/>
      <c r="FS968" s="95"/>
      <c r="FT968" s="95"/>
      <c r="FU968" s="95"/>
      <c r="FV968" s="95"/>
      <c r="FW968" s="95"/>
      <c r="FX968" s="95"/>
      <c r="FY968" s="95"/>
      <c r="FZ968" s="95"/>
      <c r="GA968" s="95"/>
      <c r="GB968" s="95"/>
      <c r="GC968" s="95"/>
      <c r="GD968" s="95"/>
      <c r="GE968" s="95"/>
      <c r="GF968" s="95"/>
      <c r="GG968" s="95"/>
      <c r="GH968" s="95"/>
      <c r="GI968" s="95"/>
      <c r="GJ968" s="95"/>
      <c r="GK968" s="95"/>
      <c r="GL968" s="95"/>
      <c r="GM968" s="95"/>
      <c r="GN968" s="95"/>
      <c r="GO968" s="95"/>
      <c r="GP968" s="95"/>
      <c r="GQ968" s="95"/>
      <c r="GR968" s="95"/>
      <c r="GS968" s="95"/>
      <c r="GT968" s="95"/>
      <c r="GU968" s="95"/>
      <c r="GV968" s="95"/>
      <c r="GW968" s="95"/>
      <c r="GX968" s="95"/>
      <c r="GY968" s="95"/>
      <c r="GZ968" s="95"/>
      <c r="HA968" s="95"/>
      <c r="HB968" s="95"/>
      <c r="HC968" s="95"/>
      <c r="HD968" s="95"/>
      <c r="HE968" s="95"/>
      <c r="HF968" s="95"/>
    </row>
    <row r="969" spans="1:214" s="181" customFormat="1" x14ac:dyDescent="0.2">
      <c r="A969" s="98"/>
      <c r="B969" s="548">
        <v>36</v>
      </c>
      <c r="C969" s="549" t="s">
        <v>622</v>
      </c>
      <c r="D969" s="550" t="s">
        <v>623</v>
      </c>
      <c r="E969" s="543"/>
      <c r="F969" s="543"/>
      <c r="G969" s="544"/>
      <c r="H969" s="552">
        <f t="shared" si="519"/>
        <v>36</v>
      </c>
      <c r="I969" s="105" t="str">
        <f t="shared" si="520"/>
        <v>A370T</v>
      </c>
      <c r="J969" s="267">
        <v>0</v>
      </c>
      <c r="K969" s="267">
        <v>0</v>
      </c>
      <c r="L969" s="267">
        <v>3742</v>
      </c>
      <c r="M969" s="267">
        <v>8668.3924114391484</v>
      </c>
      <c r="N969" s="267">
        <v>22054.110251397542</v>
      </c>
      <c r="O969" s="267">
        <v>0</v>
      </c>
      <c r="P969" s="267">
        <v>0</v>
      </c>
      <c r="Q969" s="547">
        <f t="shared" si="522"/>
        <v>34464.50266283669</v>
      </c>
      <c r="S969" s="95"/>
      <c r="T969" s="95"/>
      <c r="U969" s="95"/>
      <c r="V969" s="95"/>
      <c r="W969" s="95"/>
      <c r="X969" s="95"/>
      <c r="Y969" s="95"/>
      <c r="Z969" s="95"/>
      <c r="AA969" s="95"/>
      <c r="AB969" s="95"/>
      <c r="AC969" s="95"/>
      <c r="AD969" s="95"/>
      <c r="AE969" s="95"/>
      <c r="AF969" s="95"/>
      <c r="AG969" s="95"/>
      <c r="AH969" s="95"/>
      <c r="AI969" s="95"/>
      <c r="AJ969" s="95"/>
      <c r="AK969" s="95"/>
      <c r="AL969" s="95"/>
      <c r="AM969" s="95"/>
      <c r="AN969" s="95"/>
      <c r="AO969" s="95"/>
      <c r="AP969" s="95"/>
      <c r="AQ969" s="95"/>
      <c r="AR969" s="95"/>
      <c r="AS969" s="95"/>
      <c r="AT969" s="95"/>
      <c r="AU969" s="95"/>
      <c r="AV969" s="95"/>
      <c r="AW969" s="95"/>
      <c r="AX969" s="95"/>
      <c r="AY969" s="95"/>
      <c r="AZ969" s="95"/>
      <c r="BA969" s="95"/>
      <c r="BB969" s="95"/>
      <c r="BC969" s="95"/>
      <c r="BD969" s="95"/>
      <c r="BE969" s="95"/>
      <c r="BF969" s="95"/>
      <c r="BG969" s="95"/>
      <c r="BH969" s="95"/>
      <c r="BI969" s="95"/>
      <c r="BJ969" s="95"/>
      <c r="BK969" s="95"/>
      <c r="BL969" s="95"/>
      <c r="BM969" s="95"/>
      <c r="BN969" s="95"/>
      <c r="BO969" s="95"/>
      <c r="BP969" s="95"/>
      <c r="BQ969" s="95"/>
      <c r="BR969" s="95"/>
      <c r="BS969" s="95"/>
      <c r="BT969" s="95"/>
      <c r="BU969" s="95"/>
      <c r="BV969" s="95"/>
      <c r="BW969" s="95"/>
      <c r="BX969" s="95"/>
      <c r="BY969" s="95"/>
      <c r="BZ969" s="95"/>
      <c r="CA969" s="95"/>
      <c r="CB969" s="95"/>
      <c r="CC969" s="95"/>
      <c r="CD969" s="95"/>
      <c r="CE969" s="95"/>
      <c r="CF969" s="95"/>
      <c r="CG969" s="95"/>
      <c r="CH969" s="95"/>
      <c r="CI969" s="95"/>
      <c r="CJ969" s="95"/>
      <c r="CK969" s="95"/>
      <c r="CL969" s="95"/>
      <c r="CM969" s="95"/>
      <c r="CN969" s="95"/>
      <c r="CO969" s="95"/>
      <c r="CP969" s="95"/>
      <c r="CQ969" s="95"/>
      <c r="CR969" s="95"/>
      <c r="CS969" s="95"/>
      <c r="CT969" s="95"/>
      <c r="CU969" s="95"/>
      <c r="CV969" s="95"/>
      <c r="CW969" s="95"/>
      <c r="CX969" s="95"/>
      <c r="CY969" s="95"/>
      <c r="CZ969" s="95"/>
      <c r="DA969" s="95"/>
      <c r="DB969" s="95"/>
      <c r="DC969" s="95"/>
      <c r="DD969" s="95"/>
      <c r="DE969" s="95"/>
      <c r="DF969" s="95"/>
      <c r="DG969" s="95"/>
      <c r="DH969" s="95"/>
      <c r="DI969" s="95"/>
      <c r="DJ969" s="95"/>
      <c r="DK969" s="95"/>
      <c r="DL969" s="95"/>
      <c r="DM969" s="95"/>
      <c r="DN969" s="95"/>
      <c r="DO969" s="95"/>
      <c r="DP969" s="95"/>
      <c r="DQ969" s="95"/>
      <c r="DR969" s="95"/>
      <c r="DS969" s="95"/>
      <c r="DT969" s="95"/>
      <c r="DU969" s="95"/>
      <c r="DV969" s="95"/>
      <c r="DW969" s="95"/>
      <c r="DX969" s="95"/>
      <c r="DY969" s="95"/>
      <c r="DZ969" s="95"/>
      <c r="EA969" s="95"/>
      <c r="EB969" s="95"/>
      <c r="EC969" s="95"/>
      <c r="ED969" s="95"/>
      <c r="EE969" s="95"/>
      <c r="EF969" s="95"/>
      <c r="EG969" s="95"/>
      <c r="EH969" s="95"/>
      <c r="EI969" s="95"/>
      <c r="EJ969" s="95"/>
      <c r="EK969" s="95"/>
      <c r="EL969" s="95"/>
      <c r="EM969" s="95"/>
      <c r="EN969" s="95"/>
      <c r="EO969" s="95"/>
      <c r="EP969" s="95"/>
      <c r="EQ969" s="95"/>
      <c r="ER969" s="95"/>
      <c r="ES969" s="95"/>
      <c r="ET969" s="95"/>
      <c r="EU969" s="95"/>
      <c r="EV969" s="95"/>
      <c r="EW969" s="95"/>
      <c r="EX969" s="95"/>
      <c r="EY969" s="95"/>
      <c r="EZ969" s="95"/>
      <c r="FA969" s="95"/>
      <c r="FB969" s="95"/>
      <c r="FC969" s="95"/>
      <c r="FD969" s="95"/>
      <c r="FE969" s="95"/>
      <c r="FF969" s="95"/>
      <c r="FG969" s="95"/>
      <c r="FH969" s="95"/>
      <c r="FI969" s="95"/>
      <c r="FJ969" s="95"/>
      <c r="FK969" s="95"/>
      <c r="FL969" s="95"/>
      <c r="FM969" s="95"/>
      <c r="FN969" s="95"/>
      <c r="FO969" s="95"/>
      <c r="FP969" s="95"/>
      <c r="FQ969" s="95"/>
      <c r="FR969" s="95"/>
      <c r="FS969" s="95"/>
      <c r="FT969" s="95"/>
      <c r="FU969" s="95"/>
      <c r="FV969" s="95"/>
      <c r="FW969" s="95"/>
      <c r="FX969" s="95"/>
      <c r="FY969" s="95"/>
      <c r="FZ969" s="95"/>
      <c r="GA969" s="95"/>
      <c r="GB969" s="95"/>
      <c r="GC969" s="95"/>
      <c r="GD969" s="95"/>
      <c r="GE969" s="95"/>
      <c r="GF969" s="95"/>
      <c r="GG969" s="95"/>
      <c r="GH969" s="95"/>
      <c r="GI969" s="95"/>
      <c r="GJ969" s="95"/>
      <c r="GK969" s="95"/>
      <c r="GL969" s="95"/>
      <c r="GM969" s="95"/>
      <c r="GN969" s="95"/>
      <c r="GO969" s="95"/>
      <c r="GP969" s="95"/>
      <c r="GQ969" s="95"/>
      <c r="GR969" s="95"/>
      <c r="GS969" s="95"/>
      <c r="GT969" s="95"/>
      <c r="GU969" s="95"/>
      <c r="GV969" s="95"/>
      <c r="GW969" s="95"/>
      <c r="GX969" s="95"/>
      <c r="GY969" s="95"/>
      <c r="GZ969" s="95"/>
      <c r="HA969" s="95"/>
      <c r="HB969" s="95"/>
      <c r="HC969" s="95"/>
      <c r="HD969" s="95"/>
      <c r="HE969" s="95"/>
      <c r="HF969" s="95"/>
    </row>
    <row r="970" spans="1:214" s="181" customFormat="1" x14ac:dyDescent="0.2">
      <c r="A970" s="98"/>
      <c r="B970" s="548">
        <v>37</v>
      </c>
      <c r="C970" s="549" t="s">
        <v>624</v>
      </c>
      <c r="D970" s="550" t="s">
        <v>625</v>
      </c>
      <c r="E970" s="543"/>
      <c r="F970" s="543"/>
      <c r="G970" s="544"/>
      <c r="H970" s="552">
        <f t="shared" si="519"/>
        <v>37</v>
      </c>
      <c r="I970" s="105" t="str">
        <f t="shared" si="520"/>
        <v>A370M A</v>
      </c>
      <c r="J970" s="267">
        <v>2198225</v>
      </c>
      <c r="K970" s="267">
        <v>148107</v>
      </c>
      <c r="L970" s="267">
        <v>134120</v>
      </c>
      <c r="M970" s="267">
        <v>413</v>
      </c>
      <c r="N970" s="267">
        <v>0</v>
      </c>
      <c r="O970" s="267">
        <v>0</v>
      </c>
      <c r="P970" s="267">
        <v>0</v>
      </c>
      <c r="Q970" s="547">
        <f t="shared" si="522"/>
        <v>2480865</v>
      </c>
      <c r="S970" s="95"/>
      <c r="T970" s="95"/>
      <c r="U970" s="95"/>
      <c r="V970" s="95"/>
      <c r="W970" s="95"/>
      <c r="X970" s="95"/>
      <c r="Y970" s="95"/>
      <c r="Z970" s="95"/>
      <c r="AA970" s="95"/>
      <c r="AB970" s="95"/>
      <c r="AC970" s="95"/>
      <c r="AD970" s="95"/>
      <c r="AE970" s="95"/>
      <c r="AF970" s="95"/>
      <c r="AG970" s="95"/>
      <c r="AH970" s="95"/>
      <c r="AI970" s="95"/>
      <c r="AJ970" s="95"/>
      <c r="AK970" s="95"/>
      <c r="AL970" s="95"/>
      <c r="AM970" s="95"/>
      <c r="AN970" s="95"/>
      <c r="AO970" s="95"/>
      <c r="AP970" s="95"/>
      <c r="AQ970" s="95"/>
      <c r="AR970" s="95"/>
      <c r="AS970" s="95"/>
      <c r="AT970" s="95"/>
      <c r="AU970" s="95"/>
      <c r="AV970" s="95"/>
      <c r="AW970" s="95"/>
      <c r="AX970" s="95"/>
      <c r="AY970" s="95"/>
      <c r="AZ970" s="95"/>
      <c r="BA970" s="95"/>
      <c r="BB970" s="95"/>
      <c r="BC970" s="95"/>
      <c r="BD970" s="95"/>
      <c r="BE970" s="95"/>
      <c r="BF970" s="95"/>
      <c r="BG970" s="95"/>
      <c r="BH970" s="95"/>
      <c r="BI970" s="95"/>
      <c r="BJ970" s="95"/>
      <c r="BK970" s="95"/>
      <c r="BL970" s="95"/>
      <c r="BM970" s="95"/>
      <c r="BN970" s="95"/>
      <c r="BO970" s="95"/>
      <c r="BP970" s="95"/>
      <c r="BQ970" s="95"/>
      <c r="BR970" s="95"/>
      <c r="BS970" s="95"/>
      <c r="BT970" s="95"/>
      <c r="BU970" s="95"/>
      <c r="BV970" s="95"/>
      <c r="BW970" s="95"/>
      <c r="BX970" s="95"/>
      <c r="BY970" s="95"/>
      <c r="BZ970" s="95"/>
      <c r="CA970" s="95"/>
      <c r="CB970" s="95"/>
      <c r="CC970" s="95"/>
      <c r="CD970" s="95"/>
      <c r="CE970" s="95"/>
      <c r="CF970" s="95"/>
      <c r="CG970" s="95"/>
      <c r="CH970" s="95"/>
      <c r="CI970" s="95"/>
      <c r="CJ970" s="95"/>
      <c r="CK970" s="95"/>
      <c r="CL970" s="95"/>
      <c r="CM970" s="95"/>
      <c r="CN970" s="95"/>
      <c r="CO970" s="95"/>
      <c r="CP970" s="95"/>
      <c r="CQ970" s="95"/>
      <c r="CR970" s="95"/>
      <c r="CS970" s="95"/>
      <c r="CT970" s="95"/>
      <c r="CU970" s="95"/>
      <c r="CV970" s="95"/>
      <c r="CW970" s="95"/>
      <c r="CX970" s="95"/>
      <c r="CY970" s="95"/>
      <c r="CZ970" s="95"/>
      <c r="DA970" s="95"/>
      <c r="DB970" s="95"/>
      <c r="DC970" s="95"/>
      <c r="DD970" s="95"/>
      <c r="DE970" s="95"/>
      <c r="DF970" s="95"/>
      <c r="DG970" s="95"/>
      <c r="DH970" s="95"/>
      <c r="DI970" s="95"/>
      <c r="DJ970" s="95"/>
      <c r="DK970" s="95"/>
      <c r="DL970" s="95"/>
      <c r="DM970" s="95"/>
      <c r="DN970" s="95"/>
      <c r="DO970" s="95"/>
      <c r="DP970" s="95"/>
      <c r="DQ970" s="95"/>
      <c r="DR970" s="95"/>
      <c r="DS970" s="95"/>
      <c r="DT970" s="95"/>
      <c r="DU970" s="95"/>
      <c r="DV970" s="95"/>
      <c r="DW970" s="95"/>
      <c r="DX970" s="95"/>
      <c r="DY970" s="95"/>
      <c r="DZ970" s="95"/>
      <c r="EA970" s="95"/>
      <c r="EB970" s="95"/>
      <c r="EC970" s="95"/>
      <c r="ED970" s="95"/>
      <c r="EE970" s="95"/>
      <c r="EF970" s="95"/>
      <c r="EG970" s="95"/>
      <c r="EH970" s="95"/>
      <c r="EI970" s="95"/>
      <c r="EJ970" s="95"/>
      <c r="EK970" s="95"/>
      <c r="EL970" s="95"/>
      <c r="EM970" s="95"/>
      <c r="EN970" s="95"/>
      <c r="EO970" s="95"/>
      <c r="EP970" s="95"/>
      <c r="EQ970" s="95"/>
      <c r="ER970" s="95"/>
      <c r="ES970" s="95"/>
      <c r="ET970" s="95"/>
      <c r="EU970" s="95"/>
      <c r="EV970" s="95"/>
      <c r="EW970" s="95"/>
      <c r="EX970" s="95"/>
      <c r="EY970" s="95"/>
      <c r="EZ970" s="95"/>
      <c r="FA970" s="95"/>
      <c r="FB970" s="95"/>
      <c r="FC970" s="95"/>
      <c r="FD970" s="95"/>
      <c r="FE970" s="95"/>
      <c r="FF970" s="95"/>
      <c r="FG970" s="95"/>
      <c r="FH970" s="95"/>
      <c r="FI970" s="95"/>
      <c r="FJ970" s="95"/>
      <c r="FK970" s="95"/>
      <c r="FL970" s="95"/>
      <c r="FM970" s="95"/>
      <c r="FN970" s="95"/>
      <c r="FO970" s="95"/>
      <c r="FP970" s="95"/>
      <c r="FQ970" s="95"/>
      <c r="FR970" s="95"/>
      <c r="FS970" s="95"/>
      <c r="FT970" s="95"/>
      <c r="FU970" s="95"/>
      <c r="FV970" s="95"/>
      <c r="FW970" s="95"/>
      <c r="FX970" s="95"/>
      <c r="FY970" s="95"/>
      <c r="FZ970" s="95"/>
      <c r="GA970" s="95"/>
      <c r="GB970" s="95"/>
      <c r="GC970" s="95"/>
      <c r="GD970" s="95"/>
      <c r="GE970" s="95"/>
      <c r="GF970" s="95"/>
      <c r="GG970" s="95"/>
      <c r="GH970" s="95"/>
      <c r="GI970" s="95"/>
      <c r="GJ970" s="95"/>
      <c r="GK970" s="95"/>
      <c r="GL970" s="95"/>
      <c r="GM970" s="95"/>
      <c r="GN970" s="95"/>
      <c r="GO970" s="95"/>
      <c r="GP970" s="95"/>
      <c r="GQ970" s="95"/>
      <c r="GR970" s="95"/>
      <c r="GS970" s="95"/>
      <c r="GT970" s="95"/>
      <c r="GU970" s="95"/>
      <c r="GV970" s="95"/>
      <c r="GW970" s="95"/>
      <c r="GX970" s="95"/>
      <c r="GY970" s="95"/>
      <c r="GZ970" s="95"/>
      <c r="HA970" s="95"/>
      <c r="HB970" s="95"/>
      <c r="HC970" s="95"/>
      <c r="HD970" s="95"/>
      <c r="HE970" s="95"/>
      <c r="HF970" s="95"/>
    </row>
    <row r="971" spans="1:214" s="181" customFormat="1" x14ac:dyDescent="0.2">
      <c r="A971" s="98"/>
      <c r="B971" s="548">
        <v>38</v>
      </c>
      <c r="C971" s="549" t="s">
        <v>626</v>
      </c>
      <c r="D971" s="550" t="s">
        <v>627</v>
      </c>
      <c r="E971" s="543"/>
      <c r="F971" s="543"/>
      <c r="G971" s="544"/>
      <c r="H971" s="552">
        <f t="shared" si="519"/>
        <v>38</v>
      </c>
      <c r="I971" s="105" t="str">
        <f t="shared" si="520"/>
        <v>A370T A</v>
      </c>
      <c r="J971" s="267">
        <v>2198225</v>
      </c>
      <c r="K971" s="267">
        <v>8510077.5231124796</v>
      </c>
      <c r="L971" s="267">
        <v>45272765.649075501</v>
      </c>
      <c r="M971" s="267">
        <v>351411.16140215704</v>
      </c>
      <c r="N971" s="267">
        <v>0</v>
      </c>
      <c r="O971" s="267">
        <v>0</v>
      </c>
      <c r="P971" s="267">
        <v>0</v>
      </c>
      <c r="Q971" s="547">
        <f t="shared" si="522"/>
        <v>56332479.333590142</v>
      </c>
      <c r="S971" s="95"/>
      <c r="T971" s="95"/>
      <c r="U971" s="95"/>
      <c r="V971" s="95"/>
      <c r="W971" s="95"/>
      <c r="X971" s="95"/>
      <c r="Y971" s="95"/>
      <c r="Z971" s="95"/>
      <c r="AA971" s="95"/>
      <c r="AB971" s="95"/>
      <c r="AC971" s="95"/>
      <c r="AD971" s="95"/>
      <c r="AE971" s="95"/>
      <c r="AF971" s="95"/>
      <c r="AG971" s="95"/>
      <c r="AH971" s="95"/>
      <c r="AI971" s="95"/>
      <c r="AJ971" s="95"/>
      <c r="AK971" s="95"/>
      <c r="AL971" s="95"/>
      <c r="AM971" s="95"/>
      <c r="AN971" s="95"/>
      <c r="AO971" s="95"/>
      <c r="AP971" s="95"/>
      <c r="AQ971" s="95"/>
      <c r="AR971" s="95"/>
      <c r="AS971" s="95"/>
      <c r="AT971" s="95"/>
      <c r="AU971" s="95"/>
      <c r="AV971" s="95"/>
      <c r="AW971" s="95"/>
      <c r="AX971" s="95"/>
      <c r="AY971" s="95"/>
      <c r="AZ971" s="95"/>
      <c r="BA971" s="95"/>
      <c r="BB971" s="95"/>
      <c r="BC971" s="95"/>
      <c r="BD971" s="95"/>
      <c r="BE971" s="95"/>
      <c r="BF971" s="95"/>
      <c r="BG971" s="95"/>
      <c r="BH971" s="95"/>
      <c r="BI971" s="95"/>
      <c r="BJ971" s="95"/>
      <c r="BK971" s="95"/>
      <c r="BL971" s="95"/>
      <c r="BM971" s="95"/>
      <c r="BN971" s="95"/>
      <c r="BO971" s="95"/>
      <c r="BP971" s="95"/>
      <c r="BQ971" s="95"/>
      <c r="BR971" s="95"/>
      <c r="BS971" s="95"/>
      <c r="BT971" s="95"/>
      <c r="BU971" s="95"/>
      <c r="BV971" s="95"/>
      <c r="BW971" s="95"/>
      <c r="BX971" s="95"/>
      <c r="BY971" s="95"/>
      <c r="BZ971" s="95"/>
      <c r="CA971" s="95"/>
      <c r="CB971" s="95"/>
      <c r="CC971" s="95"/>
      <c r="CD971" s="95"/>
      <c r="CE971" s="95"/>
      <c r="CF971" s="95"/>
      <c r="CG971" s="95"/>
      <c r="CH971" s="95"/>
      <c r="CI971" s="95"/>
      <c r="CJ971" s="95"/>
      <c r="CK971" s="95"/>
      <c r="CL971" s="95"/>
      <c r="CM971" s="95"/>
      <c r="CN971" s="95"/>
      <c r="CO971" s="95"/>
      <c r="CP971" s="95"/>
      <c r="CQ971" s="95"/>
      <c r="CR971" s="95"/>
      <c r="CS971" s="95"/>
      <c r="CT971" s="95"/>
      <c r="CU971" s="95"/>
      <c r="CV971" s="95"/>
      <c r="CW971" s="95"/>
      <c r="CX971" s="95"/>
      <c r="CY971" s="95"/>
      <c r="CZ971" s="95"/>
      <c r="DA971" s="95"/>
      <c r="DB971" s="95"/>
      <c r="DC971" s="95"/>
      <c r="DD971" s="95"/>
      <c r="DE971" s="95"/>
      <c r="DF971" s="95"/>
      <c r="DG971" s="95"/>
      <c r="DH971" s="95"/>
      <c r="DI971" s="95"/>
      <c r="DJ971" s="95"/>
      <c r="DK971" s="95"/>
      <c r="DL971" s="95"/>
      <c r="DM971" s="95"/>
      <c r="DN971" s="95"/>
      <c r="DO971" s="95"/>
      <c r="DP971" s="95"/>
      <c r="DQ971" s="95"/>
      <c r="DR971" s="95"/>
      <c r="DS971" s="95"/>
      <c r="DT971" s="95"/>
      <c r="DU971" s="95"/>
      <c r="DV971" s="95"/>
      <c r="DW971" s="95"/>
      <c r="DX971" s="95"/>
      <c r="DY971" s="95"/>
      <c r="DZ971" s="95"/>
      <c r="EA971" s="95"/>
      <c r="EB971" s="95"/>
      <c r="EC971" s="95"/>
      <c r="ED971" s="95"/>
      <c r="EE971" s="95"/>
      <c r="EF971" s="95"/>
      <c r="EG971" s="95"/>
      <c r="EH971" s="95"/>
      <c r="EI971" s="95"/>
      <c r="EJ971" s="95"/>
      <c r="EK971" s="95"/>
      <c r="EL971" s="95"/>
      <c r="EM971" s="95"/>
      <c r="EN971" s="95"/>
      <c r="EO971" s="95"/>
      <c r="EP971" s="95"/>
      <c r="EQ971" s="95"/>
      <c r="ER971" s="95"/>
      <c r="ES971" s="95"/>
      <c r="ET971" s="95"/>
      <c r="EU971" s="95"/>
      <c r="EV971" s="95"/>
      <c r="EW971" s="95"/>
      <c r="EX971" s="95"/>
      <c r="EY971" s="95"/>
      <c r="EZ971" s="95"/>
      <c r="FA971" s="95"/>
      <c r="FB971" s="95"/>
      <c r="FC971" s="95"/>
      <c r="FD971" s="95"/>
      <c r="FE971" s="95"/>
      <c r="FF971" s="95"/>
      <c r="FG971" s="95"/>
      <c r="FH971" s="95"/>
      <c r="FI971" s="95"/>
      <c r="FJ971" s="95"/>
      <c r="FK971" s="95"/>
      <c r="FL971" s="95"/>
      <c r="FM971" s="95"/>
      <c r="FN971" s="95"/>
      <c r="FO971" s="95"/>
      <c r="FP971" s="95"/>
      <c r="FQ971" s="95"/>
      <c r="FR971" s="95"/>
      <c r="FS971" s="95"/>
      <c r="FT971" s="95"/>
      <c r="FU971" s="95"/>
      <c r="FV971" s="95"/>
      <c r="FW971" s="95"/>
      <c r="FX971" s="95"/>
      <c r="FY971" s="95"/>
      <c r="FZ971" s="95"/>
      <c r="GA971" s="95"/>
      <c r="GB971" s="95"/>
      <c r="GC971" s="95"/>
      <c r="GD971" s="95"/>
      <c r="GE971" s="95"/>
      <c r="GF971" s="95"/>
      <c r="GG971" s="95"/>
      <c r="GH971" s="95"/>
      <c r="GI971" s="95"/>
      <c r="GJ971" s="95"/>
      <c r="GK971" s="95"/>
      <c r="GL971" s="95"/>
      <c r="GM971" s="95"/>
      <c r="GN971" s="95"/>
      <c r="GO971" s="95"/>
      <c r="GP971" s="95"/>
      <c r="GQ971" s="95"/>
      <c r="GR971" s="95"/>
      <c r="GS971" s="95"/>
      <c r="GT971" s="95"/>
      <c r="GU971" s="95"/>
      <c r="GV971" s="95"/>
      <c r="GW971" s="95"/>
      <c r="GX971" s="95"/>
      <c r="GY971" s="95"/>
      <c r="GZ971" s="95"/>
      <c r="HA971" s="95"/>
      <c r="HB971" s="95"/>
      <c r="HC971" s="95"/>
      <c r="HD971" s="95"/>
      <c r="HE971" s="95"/>
      <c r="HF971" s="95"/>
    </row>
    <row r="972" spans="1:214" s="181" customFormat="1" x14ac:dyDescent="0.2">
      <c r="A972" s="98"/>
      <c r="B972" s="548">
        <v>39</v>
      </c>
      <c r="C972" s="549" t="s">
        <v>628</v>
      </c>
      <c r="D972" s="550" t="s">
        <v>629</v>
      </c>
      <c r="E972" s="543"/>
      <c r="F972" s="543"/>
      <c r="G972" s="544"/>
      <c r="H972" s="552">
        <f t="shared" si="519"/>
        <v>39</v>
      </c>
      <c r="I972" s="105" t="str">
        <f t="shared" si="520"/>
        <v>A373S</v>
      </c>
      <c r="J972" s="267">
        <v>0</v>
      </c>
      <c r="K972" s="267">
        <v>0</v>
      </c>
      <c r="L972" s="267">
        <v>0</v>
      </c>
      <c r="M972" s="267">
        <v>0</v>
      </c>
      <c r="N972" s="267">
        <v>0</v>
      </c>
      <c r="O972" s="267">
        <v>601890.25283084845</v>
      </c>
      <c r="P972" s="267">
        <v>2398.7471691515116</v>
      </c>
      <c r="Q972" s="547">
        <f t="shared" si="522"/>
        <v>604289</v>
      </c>
      <c r="S972" s="95"/>
      <c r="T972" s="95"/>
      <c r="U972" s="95"/>
      <c r="V972" s="95"/>
      <c r="W972" s="95"/>
      <c r="X972" s="95"/>
      <c r="Y972" s="95"/>
      <c r="Z972" s="95"/>
      <c r="AA972" s="95"/>
      <c r="AB972" s="95"/>
      <c r="AC972" s="95"/>
      <c r="AD972" s="95"/>
      <c r="AE972" s="95"/>
      <c r="AF972" s="95"/>
      <c r="AG972" s="95"/>
      <c r="AH972" s="95"/>
      <c r="AI972" s="95"/>
      <c r="AJ972" s="95"/>
      <c r="AK972" s="95"/>
      <c r="AL972" s="95"/>
      <c r="AM972" s="95"/>
      <c r="AN972" s="95"/>
      <c r="AO972" s="95"/>
      <c r="AP972" s="95"/>
      <c r="AQ972" s="95"/>
      <c r="AR972" s="95"/>
      <c r="AS972" s="95"/>
      <c r="AT972" s="95"/>
      <c r="AU972" s="95"/>
      <c r="AV972" s="95"/>
      <c r="AW972" s="95"/>
      <c r="AX972" s="95"/>
      <c r="AY972" s="95"/>
      <c r="AZ972" s="95"/>
      <c r="BA972" s="95"/>
      <c r="BB972" s="95"/>
      <c r="BC972" s="95"/>
      <c r="BD972" s="95"/>
      <c r="BE972" s="95"/>
      <c r="BF972" s="95"/>
      <c r="BG972" s="95"/>
      <c r="BH972" s="95"/>
      <c r="BI972" s="95"/>
      <c r="BJ972" s="95"/>
      <c r="BK972" s="95"/>
      <c r="BL972" s="95"/>
      <c r="BM972" s="95"/>
      <c r="BN972" s="95"/>
      <c r="BO972" s="95"/>
      <c r="BP972" s="95"/>
      <c r="BQ972" s="95"/>
      <c r="BR972" s="95"/>
      <c r="BS972" s="95"/>
      <c r="BT972" s="95"/>
      <c r="BU972" s="95"/>
      <c r="BV972" s="95"/>
      <c r="BW972" s="95"/>
      <c r="BX972" s="95"/>
      <c r="BY972" s="95"/>
      <c r="BZ972" s="95"/>
      <c r="CA972" s="95"/>
      <c r="CB972" s="95"/>
      <c r="CC972" s="95"/>
      <c r="CD972" s="95"/>
      <c r="CE972" s="95"/>
      <c r="CF972" s="95"/>
      <c r="CG972" s="95"/>
      <c r="CH972" s="95"/>
      <c r="CI972" s="95"/>
      <c r="CJ972" s="95"/>
      <c r="CK972" s="95"/>
      <c r="CL972" s="95"/>
      <c r="CM972" s="95"/>
      <c r="CN972" s="95"/>
      <c r="CO972" s="95"/>
      <c r="CP972" s="95"/>
      <c r="CQ972" s="95"/>
      <c r="CR972" s="95"/>
      <c r="CS972" s="95"/>
      <c r="CT972" s="95"/>
      <c r="CU972" s="95"/>
      <c r="CV972" s="95"/>
      <c r="CW972" s="95"/>
      <c r="CX972" s="95"/>
      <c r="CY972" s="95"/>
      <c r="CZ972" s="95"/>
      <c r="DA972" s="95"/>
      <c r="DB972" s="95"/>
      <c r="DC972" s="95"/>
      <c r="DD972" s="95"/>
      <c r="DE972" s="95"/>
      <c r="DF972" s="95"/>
      <c r="DG972" s="95"/>
      <c r="DH972" s="95"/>
      <c r="DI972" s="95"/>
      <c r="DJ972" s="95"/>
      <c r="DK972" s="95"/>
      <c r="DL972" s="95"/>
      <c r="DM972" s="95"/>
      <c r="DN972" s="95"/>
      <c r="DO972" s="95"/>
      <c r="DP972" s="95"/>
      <c r="DQ972" s="95"/>
      <c r="DR972" s="95"/>
      <c r="DS972" s="95"/>
      <c r="DT972" s="95"/>
      <c r="DU972" s="95"/>
      <c r="DV972" s="95"/>
      <c r="DW972" s="95"/>
      <c r="DX972" s="95"/>
      <c r="DY972" s="95"/>
      <c r="DZ972" s="95"/>
      <c r="EA972" s="95"/>
      <c r="EB972" s="95"/>
      <c r="EC972" s="95"/>
      <c r="ED972" s="95"/>
      <c r="EE972" s="95"/>
      <c r="EF972" s="95"/>
      <c r="EG972" s="95"/>
      <c r="EH972" s="95"/>
      <c r="EI972" s="95"/>
      <c r="EJ972" s="95"/>
      <c r="EK972" s="95"/>
      <c r="EL972" s="95"/>
      <c r="EM972" s="95"/>
      <c r="EN972" s="95"/>
      <c r="EO972" s="95"/>
      <c r="EP972" s="95"/>
      <c r="EQ972" s="95"/>
      <c r="ER972" s="95"/>
      <c r="ES972" s="95"/>
      <c r="ET972" s="95"/>
      <c r="EU972" s="95"/>
      <c r="EV972" s="95"/>
      <c r="EW972" s="95"/>
      <c r="EX972" s="95"/>
      <c r="EY972" s="95"/>
      <c r="EZ972" s="95"/>
      <c r="FA972" s="95"/>
      <c r="FB972" s="95"/>
      <c r="FC972" s="95"/>
      <c r="FD972" s="95"/>
      <c r="FE972" s="95"/>
      <c r="FF972" s="95"/>
      <c r="FG972" s="95"/>
      <c r="FH972" s="95"/>
      <c r="FI972" s="95"/>
      <c r="FJ972" s="95"/>
      <c r="FK972" s="95"/>
      <c r="FL972" s="95"/>
      <c r="FM972" s="95"/>
      <c r="FN972" s="95"/>
      <c r="FO972" s="95"/>
      <c r="FP972" s="95"/>
      <c r="FQ972" s="95"/>
      <c r="FR972" s="95"/>
      <c r="FS972" s="95"/>
      <c r="FT972" s="95"/>
      <c r="FU972" s="95"/>
      <c r="FV972" s="95"/>
      <c r="FW972" s="95"/>
      <c r="FX972" s="95"/>
      <c r="FY972" s="95"/>
      <c r="FZ972" s="95"/>
      <c r="GA972" s="95"/>
      <c r="GB972" s="95"/>
      <c r="GC972" s="95"/>
      <c r="GD972" s="95"/>
      <c r="GE972" s="95"/>
      <c r="GF972" s="95"/>
      <c r="GG972" s="95"/>
      <c r="GH972" s="95"/>
      <c r="GI972" s="95"/>
      <c r="GJ972" s="95"/>
      <c r="GK972" s="95"/>
      <c r="GL972" s="95"/>
      <c r="GM972" s="95"/>
      <c r="GN972" s="95"/>
      <c r="GO972" s="95"/>
      <c r="GP972" s="95"/>
      <c r="GQ972" s="95"/>
      <c r="GR972" s="95"/>
      <c r="GS972" s="95"/>
      <c r="GT972" s="95"/>
      <c r="GU972" s="95"/>
      <c r="GV972" s="95"/>
      <c r="GW972" s="95"/>
      <c r="GX972" s="95"/>
      <c r="GY972" s="95"/>
      <c r="GZ972" s="95"/>
      <c r="HA972" s="95"/>
      <c r="HB972" s="95"/>
      <c r="HC972" s="95"/>
      <c r="HD972" s="95"/>
      <c r="HE972" s="95"/>
      <c r="HF972" s="95"/>
    </row>
    <row r="973" spans="1:214" s="181" customFormat="1" x14ac:dyDescent="0.2">
      <c r="A973" s="98"/>
      <c r="B973" s="548">
        <v>40</v>
      </c>
      <c r="C973" s="549" t="s">
        <v>630</v>
      </c>
      <c r="D973" s="550" t="s">
        <v>631</v>
      </c>
      <c r="E973" s="543"/>
      <c r="F973" s="543"/>
      <c r="G973" s="544"/>
      <c r="H973" s="552">
        <f t="shared" si="519"/>
        <v>40</v>
      </c>
      <c r="I973" s="105" t="str">
        <f t="shared" si="520"/>
        <v>A373M</v>
      </c>
      <c r="J973" s="267">
        <v>0</v>
      </c>
      <c r="K973" s="267">
        <v>0</v>
      </c>
      <c r="L973" s="267">
        <v>0</v>
      </c>
      <c r="M973" s="267">
        <v>0</v>
      </c>
      <c r="N973" s="267">
        <v>0</v>
      </c>
      <c r="O973" s="267">
        <v>0</v>
      </c>
      <c r="P973" s="267">
        <v>13210</v>
      </c>
      <c r="Q973" s="547">
        <f t="shared" si="522"/>
        <v>13210</v>
      </c>
      <c r="S973" s="95"/>
      <c r="T973" s="95"/>
      <c r="U973" s="95"/>
      <c r="V973" s="95"/>
      <c r="W973" s="95"/>
      <c r="X973" s="95"/>
      <c r="Y973" s="95"/>
      <c r="Z973" s="95"/>
      <c r="AA973" s="95"/>
      <c r="AB973" s="95"/>
      <c r="AC973" s="95"/>
      <c r="AD973" s="95"/>
      <c r="AE973" s="95"/>
      <c r="AF973" s="95"/>
      <c r="AG973" s="95"/>
      <c r="AH973" s="95"/>
      <c r="AI973" s="95"/>
      <c r="AJ973" s="95"/>
      <c r="AK973" s="95"/>
      <c r="AL973" s="95"/>
      <c r="AM973" s="95"/>
      <c r="AN973" s="95"/>
      <c r="AO973" s="95"/>
      <c r="AP973" s="95"/>
      <c r="AQ973" s="95"/>
      <c r="AR973" s="95"/>
      <c r="AS973" s="95"/>
      <c r="AT973" s="95"/>
      <c r="AU973" s="95"/>
      <c r="AV973" s="95"/>
      <c r="AW973" s="95"/>
      <c r="AX973" s="95"/>
      <c r="AY973" s="95"/>
      <c r="AZ973" s="95"/>
      <c r="BA973" s="95"/>
      <c r="BB973" s="95"/>
      <c r="BC973" s="95"/>
      <c r="BD973" s="95"/>
      <c r="BE973" s="95"/>
      <c r="BF973" s="95"/>
      <c r="BG973" s="95"/>
      <c r="BH973" s="95"/>
      <c r="BI973" s="95"/>
      <c r="BJ973" s="95"/>
      <c r="BK973" s="95"/>
      <c r="BL973" s="95"/>
      <c r="BM973" s="95"/>
      <c r="BN973" s="95"/>
      <c r="BO973" s="95"/>
      <c r="BP973" s="95"/>
      <c r="BQ973" s="95"/>
      <c r="BR973" s="95"/>
      <c r="BS973" s="95"/>
      <c r="BT973" s="95"/>
      <c r="BU973" s="95"/>
      <c r="BV973" s="95"/>
      <c r="BW973" s="95"/>
      <c r="BX973" s="95"/>
      <c r="BY973" s="95"/>
      <c r="BZ973" s="95"/>
      <c r="CA973" s="95"/>
      <c r="CB973" s="95"/>
      <c r="CC973" s="95"/>
      <c r="CD973" s="95"/>
      <c r="CE973" s="95"/>
      <c r="CF973" s="95"/>
      <c r="CG973" s="95"/>
      <c r="CH973" s="95"/>
      <c r="CI973" s="95"/>
      <c r="CJ973" s="95"/>
      <c r="CK973" s="95"/>
      <c r="CL973" s="95"/>
      <c r="CM973" s="95"/>
      <c r="CN973" s="95"/>
      <c r="CO973" s="95"/>
      <c r="CP973" s="95"/>
      <c r="CQ973" s="95"/>
      <c r="CR973" s="95"/>
      <c r="CS973" s="95"/>
      <c r="CT973" s="95"/>
      <c r="CU973" s="95"/>
      <c r="CV973" s="95"/>
      <c r="CW973" s="95"/>
      <c r="CX973" s="95"/>
      <c r="CY973" s="95"/>
      <c r="CZ973" s="95"/>
      <c r="DA973" s="95"/>
      <c r="DB973" s="95"/>
      <c r="DC973" s="95"/>
      <c r="DD973" s="95"/>
      <c r="DE973" s="95"/>
      <c r="DF973" s="95"/>
      <c r="DG973" s="95"/>
      <c r="DH973" s="95"/>
      <c r="DI973" s="95"/>
      <c r="DJ973" s="95"/>
      <c r="DK973" s="95"/>
      <c r="DL973" s="95"/>
      <c r="DM973" s="95"/>
      <c r="DN973" s="95"/>
      <c r="DO973" s="95"/>
      <c r="DP973" s="95"/>
      <c r="DQ973" s="95"/>
      <c r="DR973" s="95"/>
      <c r="DS973" s="95"/>
      <c r="DT973" s="95"/>
      <c r="DU973" s="95"/>
      <c r="DV973" s="95"/>
      <c r="DW973" s="95"/>
      <c r="DX973" s="95"/>
      <c r="DY973" s="95"/>
      <c r="DZ973" s="95"/>
      <c r="EA973" s="95"/>
      <c r="EB973" s="95"/>
      <c r="EC973" s="95"/>
      <c r="ED973" s="95"/>
      <c r="EE973" s="95"/>
      <c r="EF973" s="95"/>
      <c r="EG973" s="95"/>
      <c r="EH973" s="95"/>
      <c r="EI973" s="95"/>
      <c r="EJ973" s="95"/>
      <c r="EK973" s="95"/>
      <c r="EL973" s="95"/>
      <c r="EM973" s="95"/>
      <c r="EN973" s="95"/>
      <c r="EO973" s="95"/>
      <c r="EP973" s="95"/>
      <c r="EQ973" s="95"/>
      <c r="ER973" s="95"/>
      <c r="ES973" s="95"/>
      <c r="ET973" s="95"/>
      <c r="EU973" s="95"/>
      <c r="EV973" s="95"/>
      <c r="EW973" s="95"/>
      <c r="EX973" s="95"/>
      <c r="EY973" s="95"/>
      <c r="EZ973" s="95"/>
      <c r="FA973" s="95"/>
      <c r="FB973" s="95"/>
      <c r="FC973" s="95"/>
      <c r="FD973" s="95"/>
      <c r="FE973" s="95"/>
      <c r="FF973" s="95"/>
      <c r="FG973" s="95"/>
      <c r="FH973" s="95"/>
      <c r="FI973" s="95"/>
      <c r="FJ973" s="95"/>
      <c r="FK973" s="95"/>
      <c r="FL973" s="95"/>
      <c r="FM973" s="95"/>
      <c r="FN973" s="95"/>
      <c r="FO973" s="95"/>
      <c r="FP973" s="95"/>
      <c r="FQ973" s="95"/>
      <c r="FR973" s="95"/>
      <c r="FS973" s="95"/>
      <c r="FT973" s="95"/>
      <c r="FU973" s="95"/>
      <c r="FV973" s="95"/>
      <c r="FW973" s="95"/>
      <c r="FX973" s="95"/>
      <c r="FY973" s="95"/>
      <c r="FZ973" s="95"/>
      <c r="GA973" s="95"/>
      <c r="GB973" s="95"/>
      <c r="GC973" s="95"/>
      <c r="GD973" s="95"/>
      <c r="GE973" s="95"/>
      <c r="GF973" s="95"/>
      <c r="GG973" s="95"/>
      <c r="GH973" s="95"/>
      <c r="GI973" s="95"/>
      <c r="GJ973" s="95"/>
      <c r="GK973" s="95"/>
      <c r="GL973" s="95"/>
      <c r="GM973" s="95"/>
      <c r="GN973" s="95"/>
      <c r="GO973" s="95"/>
      <c r="GP973" s="95"/>
      <c r="GQ973" s="95"/>
      <c r="GR973" s="95"/>
      <c r="GS973" s="95"/>
      <c r="GT973" s="95"/>
      <c r="GU973" s="95"/>
      <c r="GV973" s="95"/>
      <c r="GW973" s="95"/>
      <c r="GX973" s="95"/>
      <c r="GY973" s="95"/>
      <c r="GZ973" s="95"/>
      <c r="HA973" s="95"/>
      <c r="HB973" s="95"/>
      <c r="HC973" s="95"/>
      <c r="HD973" s="95"/>
      <c r="HE973" s="95"/>
      <c r="HF973" s="95"/>
    </row>
    <row r="974" spans="1:214" s="181" customFormat="1" x14ac:dyDescent="0.2">
      <c r="A974" s="98"/>
      <c r="B974" s="548">
        <v>41</v>
      </c>
      <c r="C974" s="549"/>
      <c r="D974" s="550"/>
      <c r="E974" s="543"/>
      <c r="F974" s="543"/>
      <c r="G974" s="544"/>
      <c r="H974" s="552">
        <f t="shared" si="519"/>
        <v>41</v>
      </c>
      <c r="I974" s="105">
        <f t="shared" si="520"/>
        <v>0</v>
      </c>
      <c r="J974" s="267"/>
      <c r="K974" s="267"/>
      <c r="L974" s="267"/>
      <c r="M974" s="267"/>
      <c r="N974" s="267"/>
      <c r="O974" s="267"/>
      <c r="P974" s="267"/>
      <c r="Q974" s="547">
        <f t="shared" si="522"/>
        <v>0</v>
      </c>
      <c r="S974" s="95"/>
      <c r="T974" s="95"/>
      <c r="U974" s="95"/>
      <c r="V974" s="95"/>
      <c r="W974" s="95"/>
      <c r="X974" s="95"/>
      <c r="Y974" s="95"/>
      <c r="Z974" s="95"/>
      <c r="AA974" s="95"/>
      <c r="AB974" s="95"/>
      <c r="AC974" s="95"/>
      <c r="AD974" s="95"/>
      <c r="AE974" s="95"/>
      <c r="AF974" s="95"/>
      <c r="AG974" s="95"/>
      <c r="AH974" s="95"/>
      <c r="AI974" s="95"/>
      <c r="AJ974" s="95"/>
      <c r="AK974" s="95"/>
      <c r="AL974" s="95"/>
      <c r="AM974" s="95"/>
      <c r="AN974" s="95"/>
      <c r="AO974" s="95"/>
      <c r="AP974" s="95"/>
      <c r="AQ974" s="95"/>
      <c r="AR974" s="95"/>
      <c r="AS974" s="95"/>
      <c r="AT974" s="95"/>
      <c r="AU974" s="95"/>
      <c r="AV974" s="95"/>
      <c r="AW974" s="95"/>
      <c r="AX974" s="95"/>
      <c r="AY974" s="95"/>
      <c r="AZ974" s="95"/>
      <c r="BA974" s="95"/>
      <c r="BB974" s="95"/>
      <c r="BC974" s="95"/>
      <c r="BD974" s="95"/>
      <c r="BE974" s="95"/>
      <c r="BF974" s="95"/>
      <c r="BG974" s="95"/>
      <c r="BH974" s="95"/>
      <c r="BI974" s="95"/>
      <c r="BJ974" s="95"/>
      <c r="BK974" s="95"/>
      <c r="BL974" s="95"/>
      <c r="BM974" s="95"/>
      <c r="BN974" s="95"/>
      <c r="BO974" s="95"/>
      <c r="BP974" s="95"/>
      <c r="BQ974" s="95"/>
      <c r="BR974" s="95"/>
      <c r="BS974" s="95"/>
      <c r="BT974" s="95"/>
      <c r="BU974" s="95"/>
      <c r="BV974" s="95"/>
      <c r="BW974" s="95"/>
      <c r="BX974" s="95"/>
      <c r="BY974" s="95"/>
      <c r="BZ974" s="95"/>
      <c r="CA974" s="95"/>
      <c r="CB974" s="95"/>
      <c r="CC974" s="95"/>
      <c r="CD974" s="95"/>
      <c r="CE974" s="95"/>
      <c r="CF974" s="95"/>
      <c r="CG974" s="95"/>
      <c r="CH974" s="95"/>
      <c r="CI974" s="95"/>
      <c r="CJ974" s="95"/>
      <c r="CK974" s="95"/>
      <c r="CL974" s="95"/>
      <c r="CM974" s="95"/>
      <c r="CN974" s="95"/>
      <c r="CO974" s="95"/>
      <c r="CP974" s="95"/>
      <c r="CQ974" s="95"/>
      <c r="CR974" s="95"/>
      <c r="CS974" s="95"/>
      <c r="CT974" s="95"/>
      <c r="CU974" s="95"/>
      <c r="CV974" s="95"/>
      <c r="CW974" s="95"/>
      <c r="CX974" s="95"/>
      <c r="CY974" s="95"/>
      <c r="CZ974" s="95"/>
      <c r="DA974" s="95"/>
      <c r="DB974" s="95"/>
      <c r="DC974" s="95"/>
      <c r="DD974" s="95"/>
      <c r="DE974" s="95"/>
      <c r="DF974" s="95"/>
      <c r="DG974" s="95"/>
      <c r="DH974" s="95"/>
      <c r="DI974" s="95"/>
      <c r="DJ974" s="95"/>
      <c r="DK974" s="95"/>
      <c r="DL974" s="95"/>
      <c r="DM974" s="95"/>
      <c r="DN974" s="95"/>
      <c r="DO974" s="95"/>
      <c r="DP974" s="95"/>
      <c r="DQ974" s="95"/>
      <c r="DR974" s="95"/>
      <c r="DS974" s="95"/>
      <c r="DT974" s="95"/>
      <c r="DU974" s="95"/>
      <c r="DV974" s="95"/>
      <c r="DW974" s="95"/>
      <c r="DX974" s="95"/>
      <c r="DY974" s="95"/>
      <c r="DZ974" s="95"/>
      <c r="EA974" s="95"/>
      <c r="EB974" s="95"/>
      <c r="EC974" s="95"/>
      <c r="ED974" s="95"/>
      <c r="EE974" s="95"/>
      <c r="EF974" s="95"/>
      <c r="EG974" s="95"/>
      <c r="EH974" s="95"/>
      <c r="EI974" s="95"/>
      <c r="EJ974" s="95"/>
      <c r="EK974" s="95"/>
      <c r="EL974" s="95"/>
      <c r="EM974" s="95"/>
      <c r="EN974" s="95"/>
      <c r="EO974" s="95"/>
      <c r="EP974" s="95"/>
      <c r="EQ974" s="95"/>
      <c r="ER974" s="95"/>
      <c r="ES974" s="95"/>
      <c r="ET974" s="95"/>
      <c r="EU974" s="95"/>
      <c r="EV974" s="95"/>
      <c r="EW974" s="95"/>
      <c r="EX974" s="95"/>
      <c r="EY974" s="95"/>
      <c r="EZ974" s="95"/>
      <c r="FA974" s="95"/>
      <c r="FB974" s="95"/>
      <c r="FC974" s="95"/>
      <c r="FD974" s="95"/>
      <c r="FE974" s="95"/>
      <c r="FF974" s="95"/>
      <c r="FG974" s="95"/>
      <c r="FH974" s="95"/>
      <c r="FI974" s="95"/>
      <c r="FJ974" s="95"/>
      <c r="FK974" s="95"/>
      <c r="FL974" s="95"/>
      <c r="FM974" s="95"/>
      <c r="FN974" s="95"/>
      <c r="FO974" s="95"/>
      <c r="FP974" s="95"/>
      <c r="FQ974" s="95"/>
      <c r="FR974" s="95"/>
      <c r="FS974" s="95"/>
      <c r="FT974" s="95"/>
      <c r="FU974" s="95"/>
      <c r="FV974" s="95"/>
      <c r="FW974" s="95"/>
      <c r="FX974" s="95"/>
      <c r="FY974" s="95"/>
      <c r="FZ974" s="95"/>
      <c r="GA974" s="95"/>
      <c r="GB974" s="95"/>
      <c r="GC974" s="95"/>
      <c r="GD974" s="95"/>
      <c r="GE974" s="95"/>
      <c r="GF974" s="95"/>
      <c r="GG974" s="95"/>
      <c r="GH974" s="95"/>
      <c r="GI974" s="95"/>
      <c r="GJ974" s="95"/>
      <c r="GK974" s="95"/>
      <c r="GL974" s="95"/>
      <c r="GM974" s="95"/>
      <c r="GN974" s="95"/>
      <c r="GO974" s="95"/>
      <c r="GP974" s="95"/>
      <c r="GQ974" s="95"/>
      <c r="GR974" s="95"/>
      <c r="GS974" s="95"/>
      <c r="GT974" s="95"/>
      <c r="GU974" s="95"/>
      <c r="GV974" s="95"/>
      <c r="GW974" s="95"/>
      <c r="GX974" s="95"/>
      <c r="GY974" s="95"/>
      <c r="GZ974" s="95"/>
      <c r="HA974" s="95"/>
      <c r="HB974" s="95"/>
      <c r="HC974" s="95"/>
      <c r="HD974" s="95"/>
      <c r="HE974" s="95"/>
      <c r="HF974" s="95"/>
    </row>
    <row r="975" spans="1:214" s="181" customFormat="1" x14ac:dyDescent="0.2">
      <c r="A975" s="98"/>
      <c r="B975" s="548">
        <v>42</v>
      </c>
      <c r="C975" s="549" t="s">
        <v>632</v>
      </c>
      <c r="D975" s="550" t="s">
        <v>633</v>
      </c>
      <c r="E975" s="543"/>
      <c r="F975" s="543"/>
      <c r="G975" s="544"/>
      <c r="H975" s="552">
        <f t="shared" si="519"/>
        <v>42</v>
      </c>
      <c r="I975" s="105" t="str">
        <f t="shared" si="520"/>
        <v>TRANPLT</v>
      </c>
      <c r="J975" s="267">
        <f>J325</f>
        <v>117092.97249508338</v>
      </c>
      <c r="K975" s="267">
        <f t="shared" ref="K975:P975" si="531">K325</f>
        <v>11407.54728488621</v>
      </c>
      <c r="L975" s="267">
        <f t="shared" si="531"/>
        <v>43398.340624037432</v>
      </c>
      <c r="M975" s="267">
        <f t="shared" si="531"/>
        <v>7026.3102830420248</v>
      </c>
      <c r="N975" s="267">
        <f t="shared" si="531"/>
        <v>11780.118111505015</v>
      </c>
      <c r="O975" s="267">
        <f t="shared" si="531"/>
        <v>0</v>
      </c>
      <c r="P975" s="267">
        <f t="shared" si="531"/>
        <v>0</v>
      </c>
      <c r="Q975" s="547">
        <f t="shared" si="522"/>
        <v>190705.28879855407</v>
      </c>
      <c r="S975" s="95"/>
      <c r="T975" s="95"/>
      <c r="U975" s="95"/>
      <c r="V975" s="95"/>
      <c r="W975" s="95"/>
      <c r="X975" s="95"/>
      <c r="Y975" s="95"/>
      <c r="Z975" s="95"/>
      <c r="AA975" s="95"/>
      <c r="AB975" s="95"/>
      <c r="AC975" s="95"/>
      <c r="AD975" s="95"/>
      <c r="AE975" s="95"/>
      <c r="AF975" s="95"/>
      <c r="AG975" s="95"/>
      <c r="AH975" s="95"/>
      <c r="AI975" s="95"/>
      <c r="AJ975" s="95"/>
      <c r="AK975" s="95"/>
      <c r="AL975" s="95"/>
      <c r="AM975" s="95"/>
      <c r="AN975" s="95"/>
      <c r="AO975" s="95"/>
      <c r="AP975" s="95"/>
      <c r="AQ975" s="95"/>
      <c r="AR975" s="95"/>
      <c r="AS975" s="95"/>
      <c r="AT975" s="95"/>
      <c r="AU975" s="95"/>
      <c r="AV975" s="95"/>
      <c r="AW975" s="95"/>
      <c r="AX975" s="95"/>
      <c r="AY975" s="95"/>
      <c r="AZ975" s="95"/>
      <c r="BA975" s="95"/>
      <c r="BB975" s="95"/>
      <c r="BC975" s="95"/>
      <c r="BD975" s="95"/>
      <c r="BE975" s="95"/>
      <c r="BF975" s="95"/>
      <c r="BG975" s="95"/>
      <c r="BH975" s="95"/>
      <c r="BI975" s="95"/>
      <c r="BJ975" s="95"/>
      <c r="BK975" s="95"/>
      <c r="BL975" s="95"/>
      <c r="BM975" s="95"/>
      <c r="BN975" s="95"/>
      <c r="BO975" s="95"/>
      <c r="BP975" s="95"/>
      <c r="BQ975" s="95"/>
      <c r="BR975" s="95"/>
      <c r="BS975" s="95"/>
      <c r="BT975" s="95"/>
      <c r="BU975" s="95"/>
      <c r="BV975" s="95"/>
      <c r="BW975" s="95"/>
      <c r="BX975" s="95"/>
      <c r="BY975" s="95"/>
      <c r="BZ975" s="95"/>
      <c r="CA975" s="95"/>
      <c r="CB975" s="95"/>
      <c r="CC975" s="95"/>
      <c r="CD975" s="95"/>
      <c r="CE975" s="95"/>
      <c r="CF975" s="95"/>
      <c r="CG975" s="95"/>
      <c r="CH975" s="95"/>
      <c r="CI975" s="95"/>
      <c r="CJ975" s="95"/>
      <c r="CK975" s="95"/>
      <c r="CL975" s="95"/>
      <c r="CM975" s="95"/>
      <c r="CN975" s="95"/>
      <c r="CO975" s="95"/>
      <c r="CP975" s="95"/>
      <c r="CQ975" s="95"/>
      <c r="CR975" s="95"/>
      <c r="CS975" s="95"/>
      <c r="CT975" s="95"/>
      <c r="CU975" s="95"/>
      <c r="CV975" s="95"/>
      <c r="CW975" s="95"/>
      <c r="CX975" s="95"/>
      <c r="CY975" s="95"/>
      <c r="CZ975" s="95"/>
      <c r="DA975" s="95"/>
      <c r="DB975" s="95"/>
      <c r="DC975" s="95"/>
      <c r="DD975" s="95"/>
      <c r="DE975" s="95"/>
      <c r="DF975" s="95"/>
      <c r="DG975" s="95"/>
      <c r="DH975" s="95"/>
      <c r="DI975" s="95"/>
      <c r="DJ975" s="95"/>
      <c r="DK975" s="95"/>
      <c r="DL975" s="95"/>
      <c r="DM975" s="95"/>
      <c r="DN975" s="95"/>
      <c r="DO975" s="95"/>
      <c r="DP975" s="95"/>
      <c r="DQ975" s="95"/>
      <c r="DR975" s="95"/>
      <c r="DS975" s="95"/>
      <c r="DT975" s="95"/>
      <c r="DU975" s="95"/>
      <c r="DV975" s="95"/>
      <c r="DW975" s="95"/>
      <c r="DX975" s="95"/>
      <c r="DY975" s="95"/>
      <c r="DZ975" s="95"/>
      <c r="EA975" s="95"/>
      <c r="EB975" s="95"/>
      <c r="EC975" s="95"/>
      <c r="ED975" s="95"/>
      <c r="EE975" s="95"/>
      <c r="EF975" s="95"/>
      <c r="EG975" s="95"/>
      <c r="EH975" s="95"/>
      <c r="EI975" s="95"/>
      <c r="EJ975" s="95"/>
      <c r="EK975" s="95"/>
      <c r="EL975" s="95"/>
      <c r="EM975" s="95"/>
      <c r="EN975" s="95"/>
      <c r="EO975" s="95"/>
      <c r="EP975" s="95"/>
      <c r="EQ975" s="95"/>
      <c r="ER975" s="95"/>
      <c r="ES975" s="95"/>
      <c r="ET975" s="95"/>
      <c r="EU975" s="95"/>
      <c r="EV975" s="95"/>
      <c r="EW975" s="95"/>
      <c r="EX975" s="95"/>
      <c r="EY975" s="95"/>
      <c r="EZ975" s="95"/>
      <c r="FA975" s="95"/>
      <c r="FB975" s="95"/>
      <c r="FC975" s="95"/>
      <c r="FD975" s="95"/>
      <c r="FE975" s="95"/>
      <c r="FF975" s="95"/>
      <c r="FG975" s="95"/>
      <c r="FH975" s="95"/>
      <c r="FI975" s="95"/>
      <c r="FJ975" s="95"/>
      <c r="FK975" s="95"/>
      <c r="FL975" s="95"/>
      <c r="FM975" s="95"/>
      <c r="FN975" s="95"/>
      <c r="FO975" s="95"/>
      <c r="FP975" s="95"/>
      <c r="FQ975" s="95"/>
      <c r="FR975" s="95"/>
      <c r="FS975" s="95"/>
      <c r="FT975" s="95"/>
      <c r="FU975" s="95"/>
      <c r="FV975" s="95"/>
      <c r="FW975" s="95"/>
      <c r="FX975" s="95"/>
      <c r="FY975" s="95"/>
      <c r="FZ975" s="95"/>
      <c r="GA975" s="95"/>
      <c r="GB975" s="95"/>
      <c r="GC975" s="95"/>
      <c r="GD975" s="95"/>
      <c r="GE975" s="95"/>
      <c r="GF975" s="95"/>
      <c r="GG975" s="95"/>
      <c r="GH975" s="95"/>
      <c r="GI975" s="95"/>
      <c r="GJ975" s="95"/>
      <c r="GK975" s="95"/>
      <c r="GL975" s="95"/>
      <c r="GM975" s="95"/>
      <c r="GN975" s="95"/>
      <c r="GO975" s="95"/>
      <c r="GP975" s="95"/>
      <c r="GQ975" s="95"/>
      <c r="GR975" s="95"/>
      <c r="GS975" s="95"/>
      <c r="GT975" s="95"/>
      <c r="GU975" s="95"/>
      <c r="GV975" s="95"/>
      <c r="GW975" s="95"/>
      <c r="GX975" s="95"/>
      <c r="GY975" s="95"/>
      <c r="GZ975" s="95"/>
      <c r="HA975" s="95"/>
      <c r="HB975" s="95"/>
      <c r="HC975" s="95"/>
      <c r="HD975" s="95"/>
      <c r="HE975" s="95"/>
      <c r="HF975" s="95"/>
    </row>
    <row r="976" spans="1:214" s="181" customFormat="1" x14ac:dyDescent="0.2">
      <c r="A976" s="98"/>
      <c r="B976" s="548">
        <v>43</v>
      </c>
      <c r="C976" s="549" t="s">
        <v>634</v>
      </c>
      <c r="D976" s="550" t="s">
        <v>635</v>
      </c>
      <c r="E976" s="543"/>
      <c r="F976" s="543"/>
      <c r="G976" s="544"/>
      <c r="H976" s="552">
        <f t="shared" si="519"/>
        <v>43</v>
      </c>
      <c r="I976" s="105" t="str">
        <f t="shared" si="520"/>
        <v>DISTPLT</v>
      </c>
      <c r="J976" s="267">
        <f>J975</f>
        <v>117092.97249508338</v>
      </c>
      <c r="K976" s="267">
        <f t="shared" ref="K976:P978" si="532">K975</f>
        <v>11407.54728488621</v>
      </c>
      <c r="L976" s="267">
        <f t="shared" si="532"/>
        <v>43398.340624037432</v>
      </c>
      <c r="M976" s="267">
        <f t="shared" si="532"/>
        <v>7026.3102830420248</v>
      </c>
      <c r="N976" s="267">
        <f t="shared" si="532"/>
        <v>11780.118111505015</v>
      </c>
      <c r="O976" s="267">
        <f t="shared" si="532"/>
        <v>0</v>
      </c>
      <c r="P976" s="267">
        <f t="shared" si="532"/>
        <v>0</v>
      </c>
      <c r="Q976" s="547">
        <f t="shared" si="522"/>
        <v>190705.28879855407</v>
      </c>
      <c r="S976" s="95"/>
      <c r="T976" s="95"/>
      <c r="U976" s="95"/>
      <c r="V976" s="95"/>
      <c r="W976" s="95"/>
      <c r="X976" s="95"/>
      <c r="Y976" s="95"/>
      <c r="Z976" s="95"/>
      <c r="AA976" s="95"/>
      <c r="AB976" s="95"/>
      <c r="AC976" s="95"/>
      <c r="AD976" s="95"/>
      <c r="AE976" s="95"/>
      <c r="AF976" s="95"/>
      <c r="AG976" s="95"/>
      <c r="AH976" s="95"/>
      <c r="AI976" s="95"/>
      <c r="AJ976" s="95"/>
      <c r="AK976" s="95"/>
      <c r="AL976" s="95"/>
      <c r="AM976" s="95"/>
      <c r="AN976" s="95"/>
      <c r="AO976" s="95"/>
      <c r="AP976" s="95"/>
      <c r="AQ976" s="95"/>
      <c r="AR976" s="95"/>
      <c r="AS976" s="95"/>
      <c r="AT976" s="95"/>
      <c r="AU976" s="95"/>
      <c r="AV976" s="95"/>
      <c r="AW976" s="95"/>
      <c r="AX976" s="95"/>
      <c r="AY976" s="95"/>
      <c r="AZ976" s="95"/>
      <c r="BA976" s="95"/>
      <c r="BB976" s="95"/>
      <c r="BC976" s="95"/>
      <c r="BD976" s="95"/>
      <c r="BE976" s="95"/>
      <c r="BF976" s="95"/>
      <c r="BG976" s="95"/>
      <c r="BH976" s="95"/>
      <c r="BI976" s="95"/>
      <c r="BJ976" s="95"/>
      <c r="BK976" s="95"/>
      <c r="BL976" s="95"/>
      <c r="BM976" s="95"/>
      <c r="BN976" s="95"/>
      <c r="BO976" s="95"/>
      <c r="BP976" s="95"/>
      <c r="BQ976" s="95"/>
      <c r="BR976" s="95"/>
      <c r="BS976" s="95"/>
      <c r="BT976" s="95"/>
      <c r="BU976" s="95"/>
      <c r="BV976" s="95"/>
      <c r="BW976" s="95"/>
      <c r="BX976" s="95"/>
      <c r="BY976" s="95"/>
      <c r="BZ976" s="95"/>
      <c r="CA976" s="95"/>
      <c r="CB976" s="95"/>
      <c r="CC976" s="95"/>
      <c r="CD976" s="95"/>
      <c r="CE976" s="95"/>
      <c r="CF976" s="95"/>
      <c r="CG976" s="95"/>
      <c r="CH976" s="95"/>
      <c r="CI976" s="95"/>
      <c r="CJ976" s="95"/>
      <c r="CK976" s="95"/>
      <c r="CL976" s="95"/>
      <c r="CM976" s="95"/>
      <c r="CN976" s="95"/>
      <c r="CO976" s="95"/>
      <c r="CP976" s="95"/>
      <c r="CQ976" s="95"/>
      <c r="CR976" s="95"/>
      <c r="CS976" s="95"/>
      <c r="CT976" s="95"/>
      <c r="CU976" s="95"/>
      <c r="CV976" s="95"/>
      <c r="CW976" s="95"/>
      <c r="CX976" s="95"/>
      <c r="CY976" s="95"/>
      <c r="CZ976" s="95"/>
      <c r="DA976" s="95"/>
      <c r="DB976" s="95"/>
      <c r="DC976" s="95"/>
      <c r="DD976" s="95"/>
      <c r="DE976" s="95"/>
      <c r="DF976" s="95"/>
      <c r="DG976" s="95"/>
      <c r="DH976" s="95"/>
      <c r="DI976" s="95"/>
      <c r="DJ976" s="95"/>
      <c r="DK976" s="95"/>
      <c r="DL976" s="95"/>
      <c r="DM976" s="95"/>
      <c r="DN976" s="95"/>
      <c r="DO976" s="95"/>
      <c r="DP976" s="95"/>
      <c r="DQ976" s="95"/>
      <c r="DR976" s="95"/>
      <c r="DS976" s="95"/>
      <c r="DT976" s="95"/>
      <c r="DU976" s="95"/>
      <c r="DV976" s="95"/>
      <c r="DW976" s="95"/>
      <c r="DX976" s="95"/>
      <c r="DY976" s="95"/>
      <c r="DZ976" s="95"/>
      <c r="EA976" s="95"/>
      <c r="EB976" s="95"/>
      <c r="EC976" s="95"/>
      <c r="ED976" s="95"/>
      <c r="EE976" s="95"/>
      <c r="EF976" s="95"/>
      <c r="EG976" s="95"/>
      <c r="EH976" s="95"/>
      <c r="EI976" s="95"/>
      <c r="EJ976" s="95"/>
      <c r="EK976" s="95"/>
      <c r="EL976" s="95"/>
      <c r="EM976" s="95"/>
      <c r="EN976" s="95"/>
      <c r="EO976" s="95"/>
      <c r="EP976" s="95"/>
      <c r="EQ976" s="95"/>
      <c r="ER976" s="95"/>
      <c r="ES976" s="95"/>
      <c r="ET976" s="95"/>
      <c r="EU976" s="95"/>
      <c r="EV976" s="95"/>
      <c r="EW976" s="95"/>
      <c r="EX976" s="95"/>
      <c r="EY976" s="95"/>
      <c r="EZ976" s="95"/>
      <c r="FA976" s="95"/>
      <c r="FB976" s="95"/>
      <c r="FC976" s="95"/>
      <c r="FD976" s="95"/>
      <c r="FE976" s="95"/>
      <c r="FF976" s="95"/>
      <c r="FG976" s="95"/>
      <c r="FH976" s="95"/>
      <c r="FI976" s="95"/>
      <c r="FJ976" s="95"/>
      <c r="FK976" s="95"/>
      <c r="FL976" s="95"/>
      <c r="FM976" s="95"/>
      <c r="FN976" s="95"/>
      <c r="FO976" s="95"/>
      <c r="FP976" s="95"/>
      <c r="FQ976" s="95"/>
      <c r="FR976" s="95"/>
      <c r="FS976" s="95"/>
      <c r="FT976" s="95"/>
      <c r="FU976" s="95"/>
      <c r="FV976" s="95"/>
      <c r="FW976" s="95"/>
      <c r="FX976" s="95"/>
      <c r="FY976" s="95"/>
      <c r="FZ976" s="95"/>
      <c r="GA976" s="95"/>
      <c r="GB976" s="95"/>
      <c r="GC976" s="95"/>
      <c r="GD976" s="95"/>
      <c r="GE976" s="95"/>
      <c r="GF976" s="95"/>
      <c r="GG976" s="95"/>
      <c r="GH976" s="95"/>
      <c r="GI976" s="95"/>
      <c r="GJ976" s="95"/>
      <c r="GK976" s="95"/>
      <c r="GL976" s="95"/>
      <c r="GM976" s="95"/>
      <c r="GN976" s="95"/>
      <c r="GO976" s="95"/>
      <c r="GP976" s="95"/>
      <c r="GQ976" s="95"/>
      <c r="GR976" s="95"/>
      <c r="GS976" s="95"/>
      <c r="GT976" s="95"/>
      <c r="GU976" s="95"/>
      <c r="GV976" s="95"/>
      <c r="GW976" s="95"/>
      <c r="GX976" s="95"/>
      <c r="GY976" s="95"/>
      <c r="GZ976" s="95"/>
      <c r="HA976" s="95"/>
      <c r="HB976" s="95"/>
      <c r="HC976" s="95"/>
      <c r="HD976" s="95"/>
      <c r="HE976" s="95"/>
      <c r="HF976" s="95"/>
    </row>
    <row r="977" spans="1:214" s="181" customFormat="1" x14ac:dyDescent="0.2">
      <c r="A977" s="98"/>
      <c r="B977" s="548">
        <v>44</v>
      </c>
      <c r="C977" s="549" t="s">
        <v>636</v>
      </c>
      <c r="D977" s="550" t="s">
        <v>637</v>
      </c>
      <c r="E977" s="543"/>
      <c r="F977" s="543"/>
      <c r="G977" s="544"/>
      <c r="H977" s="552">
        <f t="shared" si="519"/>
        <v>44</v>
      </c>
      <c r="I977" s="105" t="str">
        <f t="shared" si="520"/>
        <v>METPLT</v>
      </c>
      <c r="J977" s="267">
        <f t="shared" ref="J977:J978" si="533">J976</f>
        <v>117092.97249508338</v>
      </c>
      <c r="K977" s="267">
        <f t="shared" si="532"/>
        <v>11407.54728488621</v>
      </c>
      <c r="L977" s="267">
        <f t="shared" si="532"/>
        <v>43398.340624037432</v>
      </c>
      <c r="M977" s="267">
        <f t="shared" si="532"/>
        <v>7026.3102830420248</v>
      </c>
      <c r="N977" s="267">
        <f t="shared" si="532"/>
        <v>11780.118111505015</v>
      </c>
      <c r="O977" s="267">
        <f t="shared" si="532"/>
        <v>0</v>
      </c>
      <c r="P977" s="267">
        <f t="shared" si="532"/>
        <v>0</v>
      </c>
      <c r="Q977" s="547">
        <f t="shared" si="522"/>
        <v>190705.28879855407</v>
      </c>
      <c r="S977" s="95"/>
      <c r="T977" s="95"/>
      <c r="U977" s="95"/>
      <c r="V977" s="95"/>
      <c r="W977" s="95"/>
      <c r="X977" s="95"/>
      <c r="Y977" s="95"/>
      <c r="Z977" s="95"/>
      <c r="AA977" s="95"/>
      <c r="AB977" s="95"/>
      <c r="AC977" s="95"/>
      <c r="AD977" s="95"/>
      <c r="AE977" s="95"/>
      <c r="AF977" s="95"/>
      <c r="AG977" s="95"/>
      <c r="AH977" s="95"/>
      <c r="AI977" s="95"/>
      <c r="AJ977" s="95"/>
      <c r="AK977" s="95"/>
      <c r="AL977" s="95"/>
      <c r="AM977" s="95"/>
      <c r="AN977" s="95"/>
      <c r="AO977" s="95"/>
      <c r="AP977" s="95"/>
      <c r="AQ977" s="95"/>
      <c r="AR977" s="95"/>
      <c r="AS977" s="95"/>
      <c r="AT977" s="95"/>
      <c r="AU977" s="95"/>
      <c r="AV977" s="95"/>
      <c r="AW977" s="95"/>
      <c r="AX977" s="95"/>
      <c r="AY977" s="95"/>
      <c r="AZ977" s="95"/>
      <c r="BA977" s="95"/>
      <c r="BB977" s="95"/>
      <c r="BC977" s="95"/>
      <c r="BD977" s="95"/>
      <c r="BE977" s="95"/>
      <c r="BF977" s="95"/>
      <c r="BG977" s="95"/>
      <c r="BH977" s="95"/>
      <c r="BI977" s="95"/>
      <c r="BJ977" s="95"/>
      <c r="BK977" s="95"/>
      <c r="BL977" s="95"/>
      <c r="BM977" s="95"/>
      <c r="BN977" s="95"/>
      <c r="BO977" s="95"/>
      <c r="BP977" s="95"/>
      <c r="BQ977" s="95"/>
      <c r="BR977" s="95"/>
      <c r="BS977" s="95"/>
      <c r="BT977" s="95"/>
      <c r="BU977" s="95"/>
      <c r="BV977" s="95"/>
      <c r="BW977" s="95"/>
      <c r="BX977" s="95"/>
      <c r="BY977" s="95"/>
      <c r="BZ977" s="95"/>
      <c r="CA977" s="95"/>
      <c r="CB977" s="95"/>
      <c r="CC977" s="95"/>
      <c r="CD977" s="95"/>
      <c r="CE977" s="95"/>
      <c r="CF977" s="95"/>
      <c r="CG977" s="95"/>
      <c r="CH977" s="95"/>
      <c r="CI977" s="95"/>
      <c r="CJ977" s="95"/>
      <c r="CK977" s="95"/>
      <c r="CL977" s="95"/>
      <c r="CM977" s="95"/>
      <c r="CN977" s="95"/>
      <c r="CO977" s="95"/>
      <c r="CP977" s="95"/>
      <c r="CQ977" s="95"/>
      <c r="CR977" s="95"/>
      <c r="CS977" s="95"/>
      <c r="CT977" s="95"/>
      <c r="CU977" s="95"/>
      <c r="CV977" s="95"/>
      <c r="CW977" s="95"/>
      <c r="CX977" s="95"/>
      <c r="CY977" s="95"/>
      <c r="CZ977" s="95"/>
      <c r="DA977" s="95"/>
      <c r="DB977" s="95"/>
      <c r="DC977" s="95"/>
      <c r="DD977" s="95"/>
      <c r="DE977" s="95"/>
      <c r="DF977" s="95"/>
      <c r="DG977" s="95"/>
      <c r="DH977" s="95"/>
      <c r="DI977" s="95"/>
      <c r="DJ977" s="95"/>
      <c r="DK977" s="95"/>
      <c r="DL977" s="95"/>
      <c r="DM977" s="95"/>
      <c r="DN977" s="95"/>
      <c r="DO977" s="95"/>
      <c r="DP977" s="95"/>
      <c r="DQ977" s="95"/>
      <c r="DR977" s="95"/>
      <c r="DS977" s="95"/>
      <c r="DT977" s="95"/>
      <c r="DU977" s="95"/>
      <c r="DV977" s="95"/>
      <c r="DW977" s="95"/>
      <c r="DX977" s="95"/>
      <c r="DY977" s="95"/>
      <c r="DZ977" s="95"/>
      <c r="EA977" s="95"/>
      <c r="EB977" s="95"/>
      <c r="EC977" s="95"/>
      <c r="ED977" s="95"/>
      <c r="EE977" s="95"/>
      <c r="EF977" s="95"/>
      <c r="EG977" s="95"/>
      <c r="EH977" s="95"/>
      <c r="EI977" s="95"/>
      <c r="EJ977" s="95"/>
      <c r="EK977" s="95"/>
      <c r="EL977" s="95"/>
      <c r="EM977" s="95"/>
      <c r="EN977" s="95"/>
      <c r="EO977" s="95"/>
      <c r="EP977" s="95"/>
      <c r="EQ977" s="95"/>
      <c r="ER977" s="95"/>
      <c r="ES977" s="95"/>
      <c r="ET977" s="95"/>
      <c r="EU977" s="95"/>
      <c r="EV977" s="95"/>
      <c r="EW977" s="95"/>
      <c r="EX977" s="95"/>
      <c r="EY977" s="95"/>
      <c r="EZ977" s="95"/>
      <c r="FA977" s="95"/>
      <c r="FB977" s="95"/>
      <c r="FC977" s="95"/>
      <c r="FD977" s="95"/>
      <c r="FE977" s="95"/>
      <c r="FF977" s="95"/>
      <c r="FG977" s="95"/>
      <c r="FH977" s="95"/>
      <c r="FI977" s="95"/>
      <c r="FJ977" s="95"/>
      <c r="FK977" s="95"/>
      <c r="FL977" s="95"/>
      <c r="FM977" s="95"/>
      <c r="FN977" s="95"/>
      <c r="FO977" s="95"/>
      <c r="FP977" s="95"/>
      <c r="FQ977" s="95"/>
      <c r="FR977" s="95"/>
      <c r="FS977" s="95"/>
      <c r="FT977" s="95"/>
      <c r="FU977" s="95"/>
      <c r="FV977" s="95"/>
      <c r="FW977" s="95"/>
      <c r="FX977" s="95"/>
      <c r="FY977" s="95"/>
      <c r="FZ977" s="95"/>
      <c r="GA977" s="95"/>
      <c r="GB977" s="95"/>
      <c r="GC977" s="95"/>
      <c r="GD977" s="95"/>
      <c r="GE977" s="95"/>
      <c r="GF977" s="95"/>
      <c r="GG977" s="95"/>
      <c r="GH977" s="95"/>
      <c r="GI977" s="95"/>
      <c r="GJ977" s="95"/>
      <c r="GK977" s="95"/>
      <c r="GL977" s="95"/>
      <c r="GM977" s="95"/>
      <c r="GN977" s="95"/>
      <c r="GO977" s="95"/>
      <c r="GP977" s="95"/>
      <c r="GQ977" s="95"/>
      <c r="GR977" s="95"/>
      <c r="GS977" s="95"/>
      <c r="GT977" s="95"/>
      <c r="GU977" s="95"/>
      <c r="GV977" s="95"/>
      <c r="GW977" s="95"/>
      <c r="GX977" s="95"/>
      <c r="GY977" s="95"/>
      <c r="GZ977" s="95"/>
      <c r="HA977" s="95"/>
      <c r="HB977" s="95"/>
      <c r="HC977" s="95"/>
      <c r="HD977" s="95"/>
      <c r="HE977" s="95"/>
      <c r="HF977" s="95"/>
    </row>
    <row r="978" spans="1:214" s="181" customFormat="1" x14ac:dyDescent="0.2">
      <c r="A978" s="98"/>
      <c r="B978" s="548">
        <v>45</v>
      </c>
      <c r="C978" s="549" t="s">
        <v>638</v>
      </c>
      <c r="D978" s="550" t="s">
        <v>639</v>
      </c>
      <c r="E978" s="543"/>
      <c r="F978" s="543"/>
      <c r="G978" s="544"/>
      <c r="H978" s="552">
        <f t="shared" si="519"/>
        <v>45</v>
      </c>
      <c r="I978" s="105" t="str">
        <f t="shared" si="520"/>
        <v>CUSTPLT</v>
      </c>
      <c r="J978" s="267">
        <f t="shared" si="533"/>
        <v>117092.97249508338</v>
      </c>
      <c r="K978" s="267">
        <f t="shared" si="532"/>
        <v>11407.54728488621</v>
      </c>
      <c r="L978" s="267">
        <f t="shared" si="532"/>
        <v>43398.340624037432</v>
      </c>
      <c r="M978" s="267">
        <f t="shared" si="532"/>
        <v>7026.3102830420248</v>
      </c>
      <c r="N978" s="267">
        <f t="shared" si="532"/>
        <v>11780.118111505015</v>
      </c>
      <c r="O978" s="267">
        <f t="shared" si="532"/>
        <v>0</v>
      </c>
      <c r="P978" s="267">
        <f t="shared" si="532"/>
        <v>0</v>
      </c>
      <c r="Q978" s="547">
        <f t="shared" si="522"/>
        <v>190705.28879855407</v>
      </c>
      <c r="S978" s="95"/>
      <c r="T978" s="95"/>
      <c r="U978" s="95"/>
      <c r="V978" s="95"/>
      <c r="W978" s="95"/>
      <c r="X978" s="95"/>
      <c r="Y978" s="95"/>
      <c r="Z978" s="95"/>
      <c r="AA978" s="95"/>
      <c r="AB978" s="95"/>
      <c r="AC978" s="95"/>
      <c r="AD978" s="95"/>
      <c r="AE978" s="95"/>
      <c r="AF978" s="95"/>
      <c r="AG978" s="95"/>
      <c r="AH978" s="95"/>
      <c r="AI978" s="95"/>
      <c r="AJ978" s="95"/>
      <c r="AK978" s="95"/>
      <c r="AL978" s="95"/>
      <c r="AM978" s="95"/>
      <c r="AN978" s="95"/>
      <c r="AO978" s="95"/>
      <c r="AP978" s="95"/>
      <c r="AQ978" s="95"/>
      <c r="AR978" s="95"/>
      <c r="AS978" s="95"/>
      <c r="AT978" s="95"/>
      <c r="AU978" s="95"/>
      <c r="AV978" s="95"/>
      <c r="AW978" s="95"/>
      <c r="AX978" s="95"/>
      <c r="AY978" s="95"/>
      <c r="AZ978" s="95"/>
      <c r="BA978" s="95"/>
      <c r="BB978" s="95"/>
      <c r="BC978" s="95"/>
      <c r="BD978" s="95"/>
      <c r="BE978" s="95"/>
      <c r="BF978" s="95"/>
      <c r="BG978" s="95"/>
      <c r="BH978" s="95"/>
      <c r="BI978" s="95"/>
      <c r="BJ978" s="95"/>
      <c r="BK978" s="95"/>
      <c r="BL978" s="95"/>
      <c r="BM978" s="95"/>
      <c r="BN978" s="95"/>
      <c r="BO978" s="95"/>
      <c r="BP978" s="95"/>
      <c r="BQ978" s="95"/>
      <c r="BR978" s="95"/>
      <c r="BS978" s="95"/>
      <c r="BT978" s="95"/>
      <c r="BU978" s="95"/>
      <c r="BV978" s="95"/>
      <c r="BW978" s="95"/>
      <c r="BX978" s="95"/>
      <c r="BY978" s="95"/>
      <c r="BZ978" s="95"/>
      <c r="CA978" s="95"/>
      <c r="CB978" s="95"/>
      <c r="CC978" s="95"/>
      <c r="CD978" s="95"/>
      <c r="CE978" s="95"/>
      <c r="CF978" s="95"/>
      <c r="CG978" s="95"/>
      <c r="CH978" s="95"/>
      <c r="CI978" s="95"/>
      <c r="CJ978" s="95"/>
      <c r="CK978" s="95"/>
      <c r="CL978" s="95"/>
      <c r="CM978" s="95"/>
      <c r="CN978" s="95"/>
      <c r="CO978" s="95"/>
      <c r="CP978" s="95"/>
      <c r="CQ978" s="95"/>
      <c r="CR978" s="95"/>
      <c r="CS978" s="95"/>
      <c r="CT978" s="95"/>
      <c r="CU978" s="95"/>
      <c r="CV978" s="95"/>
      <c r="CW978" s="95"/>
      <c r="CX978" s="95"/>
      <c r="CY978" s="95"/>
      <c r="CZ978" s="95"/>
      <c r="DA978" s="95"/>
      <c r="DB978" s="95"/>
      <c r="DC978" s="95"/>
      <c r="DD978" s="95"/>
      <c r="DE978" s="95"/>
      <c r="DF978" s="95"/>
      <c r="DG978" s="95"/>
      <c r="DH978" s="95"/>
      <c r="DI978" s="95"/>
      <c r="DJ978" s="95"/>
      <c r="DK978" s="95"/>
      <c r="DL978" s="95"/>
      <c r="DM978" s="95"/>
      <c r="DN978" s="95"/>
      <c r="DO978" s="95"/>
      <c r="DP978" s="95"/>
      <c r="DQ978" s="95"/>
      <c r="DR978" s="95"/>
      <c r="DS978" s="95"/>
      <c r="DT978" s="95"/>
      <c r="DU978" s="95"/>
      <c r="DV978" s="95"/>
      <c r="DW978" s="95"/>
      <c r="DX978" s="95"/>
      <c r="DY978" s="95"/>
      <c r="DZ978" s="95"/>
      <c r="EA978" s="95"/>
      <c r="EB978" s="95"/>
      <c r="EC978" s="95"/>
      <c r="ED978" s="95"/>
      <c r="EE978" s="95"/>
      <c r="EF978" s="95"/>
      <c r="EG978" s="95"/>
      <c r="EH978" s="95"/>
      <c r="EI978" s="95"/>
      <c r="EJ978" s="95"/>
      <c r="EK978" s="95"/>
      <c r="EL978" s="95"/>
      <c r="EM978" s="95"/>
      <c r="EN978" s="95"/>
      <c r="EO978" s="95"/>
      <c r="EP978" s="95"/>
      <c r="EQ978" s="95"/>
      <c r="ER978" s="95"/>
      <c r="ES978" s="95"/>
      <c r="ET978" s="95"/>
      <c r="EU978" s="95"/>
      <c r="EV978" s="95"/>
      <c r="EW978" s="95"/>
      <c r="EX978" s="95"/>
      <c r="EY978" s="95"/>
      <c r="EZ978" s="95"/>
      <c r="FA978" s="95"/>
      <c r="FB978" s="95"/>
      <c r="FC978" s="95"/>
      <c r="FD978" s="95"/>
      <c r="FE978" s="95"/>
      <c r="FF978" s="95"/>
      <c r="FG978" s="95"/>
      <c r="FH978" s="95"/>
      <c r="FI978" s="95"/>
      <c r="FJ978" s="95"/>
      <c r="FK978" s="95"/>
      <c r="FL978" s="95"/>
      <c r="FM978" s="95"/>
      <c r="FN978" s="95"/>
      <c r="FO978" s="95"/>
      <c r="FP978" s="95"/>
      <c r="FQ978" s="95"/>
      <c r="FR978" s="95"/>
      <c r="FS978" s="95"/>
      <c r="FT978" s="95"/>
      <c r="FU978" s="95"/>
      <c r="FV978" s="95"/>
      <c r="FW978" s="95"/>
      <c r="FX978" s="95"/>
      <c r="FY978" s="95"/>
      <c r="FZ978" s="95"/>
      <c r="GA978" s="95"/>
      <c r="GB978" s="95"/>
      <c r="GC978" s="95"/>
      <c r="GD978" s="95"/>
      <c r="GE978" s="95"/>
      <c r="GF978" s="95"/>
      <c r="GG978" s="95"/>
      <c r="GH978" s="95"/>
      <c r="GI978" s="95"/>
      <c r="GJ978" s="95"/>
      <c r="GK978" s="95"/>
      <c r="GL978" s="95"/>
      <c r="GM978" s="95"/>
      <c r="GN978" s="95"/>
      <c r="GO978" s="95"/>
      <c r="GP978" s="95"/>
      <c r="GQ978" s="95"/>
      <c r="GR978" s="95"/>
      <c r="GS978" s="95"/>
      <c r="GT978" s="95"/>
      <c r="GU978" s="95"/>
      <c r="GV978" s="95"/>
      <c r="GW978" s="95"/>
      <c r="GX978" s="95"/>
      <c r="GY978" s="95"/>
      <c r="GZ978" s="95"/>
      <c r="HA978" s="95"/>
      <c r="HB978" s="95"/>
      <c r="HC978" s="95"/>
      <c r="HD978" s="95"/>
      <c r="HE978" s="95"/>
      <c r="HF978" s="95"/>
    </row>
    <row r="979" spans="1:214" s="181" customFormat="1" x14ac:dyDescent="0.2">
      <c r="A979" s="98"/>
      <c r="B979" s="548">
        <v>46</v>
      </c>
      <c r="C979" s="549"/>
      <c r="D979" s="550"/>
      <c r="E979" s="543"/>
      <c r="F979" s="543"/>
      <c r="G979" s="544"/>
      <c r="H979" s="552">
        <f t="shared" si="519"/>
        <v>46</v>
      </c>
      <c r="I979" s="105">
        <f t="shared" si="520"/>
        <v>0</v>
      </c>
      <c r="J979" s="267"/>
      <c r="K979" s="267"/>
      <c r="L979" s="267"/>
      <c r="M979" s="267"/>
      <c r="N979" s="267"/>
      <c r="O979" s="267"/>
      <c r="P979" s="267"/>
      <c r="Q979" s="547">
        <f t="shared" si="522"/>
        <v>0</v>
      </c>
      <c r="S979" s="95"/>
      <c r="T979" s="95"/>
      <c r="U979" s="95"/>
      <c r="V979" s="95"/>
      <c r="W979" s="95"/>
      <c r="X979" s="95"/>
      <c r="Y979" s="95"/>
      <c r="Z979" s="95"/>
      <c r="AA979" s="95"/>
      <c r="AB979" s="95"/>
      <c r="AC979" s="95"/>
      <c r="AD979" s="95"/>
      <c r="AE979" s="95"/>
      <c r="AF979" s="95"/>
      <c r="AG979" s="95"/>
      <c r="AH979" s="95"/>
      <c r="AI979" s="95"/>
      <c r="AJ979" s="95"/>
      <c r="AK979" s="95"/>
      <c r="AL979" s="95"/>
      <c r="AM979" s="95"/>
      <c r="AN979" s="95"/>
      <c r="AO979" s="95"/>
      <c r="AP979" s="95"/>
      <c r="AQ979" s="95"/>
      <c r="AR979" s="95"/>
      <c r="AS979" s="95"/>
      <c r="AT979" s="95"/>
      <c r="AU979" s="95"/>
      <c r="AV979" s="95"/>
      <c r="AW979" s="95"/>
      <c r="AX979" s="95"/>
      <c r="AY979" s="95"/>
      <c r="AZ979" s="95"/>
      <c r="BA979" s="95"/>
      <c r="BB979" s="95"/>
      <c r="BC979" s="95"/>
      <c r="BD979" s="95"/>
      <c r="BE979" s="95"/>
      <c r="BF979" s="95"/>
      <c r="BG979" s="95"/>
      <c r="BH979" s="95"/>
      <c r="BI979" s="95"/>
      <c r="BJ979" s="95"/>
      <c r="BK979" s="95"/>
      <c r="BL979" s="95"/>
      <c r="BM979" s="95"/>
      <c r="BN979" s="95"/>
      <c r="BO979" s="95"/>
      <c r="BP979" s="95"/>
      <c r="BQ979" s="95"/>
      <c r="BR979" s="95"/>
      <c r="BS979" s="95"/>
      <c r="BT979" s="95"/>
      <c r="BU979" s="95"/>
      <c r="BV979" s="95"/>
      <c r="BW979" s="95"/>
      <c r="BX979" s="95"/>
      <c r="BY979" s="95"/>
      <c r="BZ979" s="95"/>
      <c r="CA979" s="95"/>
      <c r="CB979" s="95"/>
      <c r="CC979" s="95"/>
      <c r="CD979" s="95"/>
      <c r="CE979" s="95"/>
      <c r="CF979" s="95"/>
      <c r="CG979" s="95"/>
      <c r="CH979" s="95"/>
      <c r="CI979" s="95"/>
      <c r="CJ979" s="95"/>
      <c r="CK979" s="95"/>
      <c r="CL979" s="95"/>
      <c r="CM979" s="95"/>
      <c r="CN979" s="95"/>
      <c r="CO979" s="95"/>
      <c r="CP979" s="95"/>
      <c r="CQ979" s="95"/>
      <c r="CR979" s="95"/>
      <c r="CS979" s="95"/>
      <c r="CT979" s="95"/>
      <c r="CU979" s="95"/>
      <c r="CV979" s="95"/>
      <c r="CW979" s="95"/>
      <c r="CX979" s="95"/>
      <c r="CY979" s="95"/>
      <c r="CZ979" s="95"/>
      <c r="DA979" s="95"/>
      <c r="DB979" s="95"/>
      <c r="DC979" s="95"/>
      <c r="DD979" s="95"/>
      <c r="DE979" s="95"/>
      <c r="DF979" s="95"/>
      <c r="DG979" s="95"/>
      <c r="DH979" s="95"/>
      <c r="DI979" s="95"/>
      <c r="DJ979" s="95"/>
      <c r="DK979" s="95"/>
      <c r="DL979" s="95"/>
      <c r="DM979" s="95"/>
      <c r="DN979" s="95"/>
      <c r="DO979" s="95"/>
      <c r="DP979" s="95"/>
      <c r="DQ979" s="95"/>
      <c r="DR979" s="95"/>
      <c r="DS979" s="95"/>
      <c r="DT979" s="95"/>
      <c r="DU979" s="95"/>
      <c r="DV979" s="95"/>
      <c r="DW979" s="95"/>
      <c r="DX979" s="95"/>
      <c r="DY979" s="95"/>
      <c r="DZ979" s="95"/>
      <c r="EA979" s="95"/>
      <c r="EB979" s="95"/>
      <c r="EC979" s="95"/>
      <c r="ED979" s="95"/>
      <c r="EE979" s="95"/>
      <c r="EF979" s="95"/>
      <c r="EG979" s="95"/>
      <c r="EH979" s="95"/>
      <c r="EI979" s="95"/>
      <c r="EJ979" s="95"/>
      <c r="EK979" s="95"/>
      <c r="EL979" s="95"/>
      <c r="EM979" s="95"/>
      <c r="EN979" s="95"/>
      <c r="EO979" s="95"/>
      <c r="EP979" s="95"/>
      <c r="EQ979" s="95"/>
      <c r="ER979" s="95"/>
      <c r="ES979" s="95"/>
      <c r="ET979" s="95"/>
      <c r="EU979" s="95"/>
      <c r="EV979" s="95"/>
      <c r="EW979" s="95"/>
      <c r="EX979" s="95"/>
      <c r="EY979" s="95"/>
      <c r="EZ979" s="95"/>
      <c r="FA979" s="95"/>
      <c r="FB979" s="95"/>
      <c r="FC979" s="95"/>
      <c r="FD979" s="95"/>
      <c r="FE979" s="95"/>
      <c r="FF979" s="95"/>
      <c r="FG979" s="95"/>
      <c r="FH979" s="95"/>
      <c r="FI979" s="95"/>
      <c r="FJ979" s="95"/>
      <c r="FK979" s="95"/>
      <c r="FL979" s="95"/>
      <c r="FM979" s="95"/>
      <c r="FN979" s="95"/>
      <c r="FO979" s="95"/>
      <c r="FP979" s="95"/>
      <c r="FQ979" s="95"/>
      <c r="FR979" s="95"/>
      <c r="FS979" s="95"/>
      <c r="FT979" s="95"/>
      <c r="FU979" s="95"/>
      <c r="FV979" s="95"/>
      <c r="FW979" s="95"/>
      <c r="FX979" s="95"/>
      <c r="FY979" s="95"/>
      <c r="FZ979" s="95"/>
      <c r="GA979" s="95"/>
      <c r="GB979" s="95"/>
      <c r="GC979" s="95"/>
      <c r="GD979" s="95"/>
      <c r="GE979" s="95"/>
      <c r="GF979" s="95"/>
      <c r="GG979" s="95"/>
      <c r="GH979" s="95"/>
      <c r="GI979" s="95"/>
      <c r="GJ979" s="95"/>
      <c r="GK979" s="95"/>
      <c r="GL979" s="95"/>
      <c r="GM979" s="95"/>
      <c r="GN979" s="95"/>
      <c r="GO979" s="95"/>
      <c r="GP979" s="95"/>
      <c r="GQ979" s="95"/>
      <c r="GR979" s="95"/>
      <c r="GS979" s="95"/>
      <c r="GT979" s="95"/>
      <c r="GU979" s="95"/>
      <c r="GV979" s="95"/>
      <c r="GW979" s="95"/>
      <c r="GX979" s="95"/>
      <c r="GY979" s="95"/>
      <c r="GZ979" s="95"/>
      <c r="HA979" s="95"/>
      <c r="HB979" s="95"/>
      <c r="HC979" s="95"/>
      <c r="HD979" s="95"/>
      <c r="HE979" s="95"/>
      <c r="HF979" s="95"/>
    </row>
    <row r="980" spans="1:214" s="181" customFormat="1" x14ac:dyDescent="0.2">
      <c r="A980" s="98"/>
      <c r="B980" s="548">
        <v>47</v>
      </c>
      <c r="C980" s="549" t="s">
        <v>640</v>
      </c>
      <c r="D980" s="550" t="s">
        <v>641</v>
      </c>
      <c r="E980" s="543"/>
      <c r="F980" s="543"/>
      <c r="G980" s="544"/>
      <c r="H980" s="552">
        <f t="shared" si="519"/>
        <v>47</v>
      </c>
      <c r="I980" s="105" t="str">
        <f t="shared" si="520"/>
        <v>RevRel</v>
      </c>
      <c r="J980" s="267">
        <v>1249950.8053477791</v>
      </c>
      <c r="K980" s="267">
        <v>31199.127046581689</v>
      </c>
      <c r="L980" s="267">
        <v>760230.5253077806</v>
      </c>
      <c r="M980" s="267">
        <v>71934.037595838512</v>
      </c>
      <c r="N980" s="267">
        <v>167639.89593511322</v>
      </c>
      <c r="O980" s="267">
        <v>60499.836171675714</v>
      </c>
      <c r="P980" s="267">
        <v>3203.4505734132849</v>
      </c>
      <c r="Q980" s="547">
        <f t="shared" si="522"/>
        <v>2344657.6779781817</v>
      </c>
      <c r="S980" s="95"/>
      <c r="T980" s="95"/>
      <c r="U980" s="95"/>
      <c r="V980" s="95"/>
      <c r="W980" s="95"/>
      <c r="X980" s="95"/>
      <c r="Y980" s="95"/>
      <c r="Z980" s="95"/>
      <c r="AA980" s="95"/>
      <c r="AB980" s="95"/>
      <c r="AC980" s="95"/>
      <c r="AD980" s="95"/>
      <c r="AE980" s="95"/>
      <c r="AF980" s="95"/>
      <c r="AG980" s="95"/>
      <c r="AH980" s="95"/>
      <c r="AI980" s="95"/>
      <c r="AJ980" s="95"/>
      <c r="AK980" s="95"/>
      <c r="AL980" s="95"/>
      <c r="AM980" s="95"/>
      <c r="AN980" s="95"/>
      <c r="AO980" s="95"/>
      <c r="AP980" s="95"/>
      <c r="AQ980" s="95"/>
      <c r="AR980" s="95"/>
      <c r="AS980" s="95"/>
      <c r="AT980" s="95"/>
      <c r="AU980" s="95"/>
      <c r="AV980" s="95"/>
      <c r="AW980" s="95"/>
      <c r="AX980" s="95"/>
      <c r="AY980" s="95"/>
      <c r="AZ980" s="95"/>
      <c r="BA980" s="95"/>
      <c r="BB980" s="95"/>
      <c r="BC980" s="95"/>
      <c r="BD980" s="95"/>
      <c r="BE980" s="95"/>
      <c r="BF980" s="95"/>
      <c r="BG980" s="95"/>
      <c r="BH980" s="95"/>
      <c r="BI980" s="95"/>
      <c r="BJ980" s="95"/>
      <c r="BK980" s="95"/>
      <c r="BL980" s="95"/>
      <c r="BM980" s="95"/>
      <c r="BN980" s="95"/>
      <c r="BO980" s="95"/>
      <c r="BP980" s="95"/>
      <c r="BQ980" s="95"/>
      <c r="BR980" s="95"/>
      <c r="BS980" s="95"/>
      <c r="BT980" s="95"/>
      <c r="BU980" s="95"/>
      <c r="BV980" s="95"/>
      <c r="BW980" s="95"/>
      <c r="BX980" s="95"/>
      <c r="BY980" s="95"/>
      <c r="BZ980" s="95"/>
      <c r="CA980" s="95"/>
      <c r="CB980" s="95"/>
      <c r="CC980" s="95"/>
      <c r="CD980" s="95"/>
      <c r="CE980" s="95"/>
      <c r="CF980" s="95"/>
      <c r="CG980" s="95"/>
      <c r="CH980" s="95"/>
      <c r="CI980" s="95"/>
      <c r="CJ980" s="95"/>
      <c r="CK980" s="95"/>
      <c r="CL980" s="95"/>
      <c r="CM980" s="95"/>
      <c r="CN980" s="95"/>
      <c r="CO980" s="95"/>
      <c r="CP980" s="95"/>
      <c r="CQ980" s="95"/>
      <c r="CR980" s="95"/>
      <c r="CS980" s="95"/>
      <c r="CT980" s="95"/>
      <c r="CU980" s="95"/>
      <c r="CV980" s="95"/>
      <c r="CW980" s="95"/>
      <c r="CX980" s="95"/>
      <c r="CY980" s="95"/>
      <c r="CZ980" s="95"/>
      <c r="DA980" s="95"/>
      <c r="DB980" s="95"/>
      <c r="DC980" s="95"/>
      <c r="DD980" s="95"/>
      <c r="DE980" s="95"/>
      <c r="DF980" s="95"/>
      <c r="DG980" s="95"/>
      <c r="DH980" s="95"/>
      <c r="DI980" s="95"/>
      <c r="DJ980" s="95"/>
      <c r="DK980" s="95"/>
      <c r="DL980" s="95"/>
      <c r="DM980" s="95"/>
      <c r="DN980" s="95"/>
      <c r="DO980" s="95"/>
      <c r="DP980" s="95"/>
      <c r="DQ980" s="95"/>
      <c r="DR980" s="95"/>
      <c r="DS980" s="95"/>
      <c r="DT980" s="95"/>
      <c r="DU980" s="95"/>
      <c r="DV980" s="95"/>
      <c r="DW980" s="95"/>
      <c r="DX980" s="95"/>
      <c r="DY980" s="95"/>
      <c r="DZ980" s="95"/>
      <c r="EA980" s="95"/>
      <c r="EB980" s="95"/>
      <c r="EC980" s="95"/>
      <c r="ED980" s="95"/>
      <c r="EE980" s="95"/>
      <c r="EF980" s="95"/>
      <c r="EG980" s="95"/>
      <c r="EH980" s="95"/>
      <c r="EI980" s="95"/>
      <c r="EJ980" s="95"/>
      <c r="EK980" s="95"/>
      <c r="EL980" s="95"/>
      <c r="EM980" s="95"/>
      <c r="EN980" s="95"/>
      <c r="EO980" s="95"/>
      <c r="EP980" s="95"/>
      <c r="EQ980" s="95"/>
      <c r="ER980" s="95"/>
      <c r="ES980" s="95"/>
      <c r="ET980" s="95"/>
      <c r="EU980" s="95"/>
      <c r="EV980" s="95"/>
      <c r="EW980" s="95"/>
      <c r="EX980" s="95"/>
      <c r="EY980" s="95"/>
      <c r="EZ980" s="95"/>
      <c r="FA980" s="95"/>
      <c r="FB980" s="95"/>
      <c r="FC980" s="95"/>
      <c r="FD980" s="95"/>
      <c r="FE980" s="95"/>
      <c r="FF980" s="95"/>
      <c r="FG980" s="95"/>
      <c r="FH980" s="95"/>
      <c r="FI980" s="95"/>
      <c r="FJ980" s="95"/>
      <c r="FK980" s="95"/>
      <c r="FL980" s="95"/>
      <c r="FM980" s="95"/>
      <c r="FN980" s="95"/>
      <c r="FO980" s="95"/>
      <c r="FP980" s="95"/>
      <c r="FQ980" s="95"/>
      <c r="FR980" s="95"/>
      <c r="FS980" s="95"/>
      <c r="FT980" s="95"/>
      <c r="FU980" s="95"/>
      <c r="FV980" s="95"/>
      <c r="FW980" s="95"/>
      <c r="FX980" s="95"/>
      <c r="FY980" s="95"/>
      <c r="FZ980" s="95"/>
      <c r="GA980" s="95"/>
      <c r="GB980" s="95"/>
      <c r="GC980" s="95"/>
      <c r="GD980" s="95"/>
      <c r="GE980" s="95"/>
      <c r="GF980" s="95"/>
      <c r="GG980" s="95"/>
      <c r="GH980" s="95"/>
      <c r="GI980" s="95"/>
      <c r="GJ980" s="95"/>
      <c r="GK980" s="95"/>
      <c r="GL980" s="95"/>
      <c r="GM980" s="95"/>
      <c r="GN980" s="95"/>
      <c r="GO980" s="95"/>
      <c r="GP980" s="95"/>
      <c r="GQ980" s="95"/>
      <c r="GR980" s="95"/>
      <c r="GS980" s="95"/>
      <c r="GT980" s="95"/>
      <c r="GU980" s="95"/>
      <c r="GV980" s="95"/>
      <c r="GW980" s="95"/>
      <c r="GX980" s="95"/>
      <c r="GY980" s="95"/>
      <c r="GZ980" s="95"/>
      <c r="HA980" s="95"/>
      <c r="HB980" s="95"/>
      <c r="HC980" s="95"/>
      <c r="HD980" s="95"/>
      <c r="HE980" s="95"/>
      <c r="HF980" s="95"/>
    </row>
    <row r="981" spans="1:214" s="181" customFormat="1" x14ac:dyDescent="0.2">
      <c r="A981" s="98"/>
      <c r="B981" s="548">
        <v>48</v>
      </c>
      <c r="C981" s="549" t="s">
        <v>642</v>
      </c>
      <c r="D981" s="550" t="s">
        <v>643</v>
      </c>
      <c r="E981" s="543"/>
      <c r="F981" s="543"/>
      <c r="G981" s="544"/>
      <c r="H981" s="552">
        <f t="shared" si="519"/>
        <v>48</v>
      </c>
      <c r="I981" s="105" t="str">
        <f t="shared" si="520"/>
        <v>Met_M&amp;S</v>
      </c>
      <c r="J981" s="267">
        <v>166.68876765394137</v>
      </c>
      <c r="K981" s="267">
        <v>194.67630688322987</v>
      </c>
      <c r="L981" s="267">
        <v>263.22189611034946</v>
      </c>
      <c r="M981" s="267">
        <v>192.87915935247926</v>
      </c>
      <c r="N981" s="267">
        <v>1885.6642100000001</v>
      </c>
      <c r="O981" s="267">
        <v>0</v>
      </c>
      <c r="P981" s="267">
        <v>0</v>
      </c>
      <c r="Q981" s="547">
        <f t="shared" si="522"/>
        <v>2703.1303400000002</v>
      </c>
      <c r="S981" s="95"/>
      <c r="T981" s="95"/>
      <c r="U981" s="95"/>
      <c r="V981" s="95"/>
      <c r="W981" s="95"/>
      <c r="X981" s="95"/>
      <c r="Y981" s="95"/>
      <c r="Z981" s="95"/>
      <c r="AA981" s="95"/>
      <c r="AB981" s="95"/>
      <c r="AC981" s="95"/>
      <c r="AD981" s="95"/>
      <c r="AE981" s="95"/>
      <c r="AF981" s="95"/>
      <c r="AG981" s="95"/>
      <c r="AH981" s="95"/>
      <c r="AI981" s="95"/>
      <c r="AJ981" s="95"/>
      <c r="AK981" s="95"/>
      <c r="AL981" s="95"/>
      <c r="AM981" s="95"/>
      <c r="AN981" s="95"/>
      <c r="AO981" s="95"/>
      <c r="AP981" s="95"/>
      <c r="AQ981" s="95"/>
      <c r="AR981" s="95"/>
      <c r="AS981" s="95"/>
      <c r="AT981" s="95"/>
      <c r="AU981" s="95"/>
      <c r="AV981" s="95"/>
      <c r="AW981" s="95"/>
      <c r="AX981" s="95"/>
      <c r="AY981" s="95"/>
      <c r="AZ981" s="95"/>
      <c r="BA981" s="95"/>
      <c r="BB981" s="95"/>
      <c r="BC981" s="95"/>
      <c r="BD981" s="95"/>
      <c r="BE981" s="95"/>
      <c r="BF981" s="95"/>
      <c r="BG981" s="95"/>
      <c r="BH981" s="95"/>
      <c r="BI981" s="95"/>
      <c r="BJ981" s="95"/>
      <c r="BK981" s="95"/>
      <c r="BL981" s="95"/>
      <c r="BM981" s="95"/>
      <c r="BN981" s="95"/>
      <c r="BO981" s="95"/>
      <c r="BP981" s="95"/>
      <c r="BQ981" s="95"/>
      <c r="BR981" s="95"/>
      <c r="BS981" s="95"/>
      <c r="BT981" s="95"/>
      <c r="BU981" s="95"/>
      <c r="BV981" s="95"/>
      <c r="BW981" s="95"/>
      <c r="BX981" s="95"/>
      <c r="BY981" s="95"/>
      <c r="BZ981" s="95"/>
      <c r="CA981" s="95"/>
      <c r="CB981" s="95"/>
      <c r="CC981" s="95"/>
      <c r="CD981" s="95"/>
      <c r="CE981" s="95"/>
      <c r="CF981" s="95"/>
      <c r="CG981" s="95"/>
      <c r="CH981" s="95"/>
      <c r="CI981" s="95"/>
      <c r="CJ981" s="95"/>
      <c r="CK981" s="95"/>
      <c r="CL981" s="95"/>
      <c r="CM981" s="95"/>
      <c r="CN981" s="95"/>
      <c r="CO981" s="95"/>
      <c r="CP981" s="95"/>
      <c r="CQ981" s="95"/>
      <c r="CR981" s="95"/>
      <c r="CS981" s="95"/>
      <c r="CT981" s="95"/>
      <c r="CU981" s="95"/>
      <c r="CV981" s="95"/>
      <c r="CW981" s="95"/>
      <c r="CX981" s="95"/>
      <c r="CY981" s="95"/>
      <c r="CZ981" s="95"/>
      <c r="DA981" s="95"/>
      <c r="DB981" s="95"/>
      <c r="DC981" s="95"/>
      <c r="DD981" s="95"/>
      <c r="DE981" s="95"/>
      <c r="DF981" s="95"/>
      <c r="DG981" s="95"/>
      <c r="DH981" s="95"/>
      <c r="DI981" s="95"/>
      <c r="DJ981" s="95"/>
      <c r="DK981" s="95"/>
      <c r="DL981" s="95"/>
      <c r="DM981" s="95"/>
      <c r="DN981" s="95"/>
      <c r="DO981" s="95"/>
      <c r="DP981" s="95"/>
      <c r="DQ981" s="95"/>
      <c r="DR981" s="95"/>
      <c r="DS981" s="95"/>
      <c r="DT981" s="95"/>
      <c r="DU981" s="95"/>
      <c r="DV981" s="95"/>
      <c r="DW981" s="95"/>
      <c r="DX981" s="95"/>
      <c r="DY981" s="95"/>
      <c r="DZ981" s="95"/>
      <c r="EA981" s="95"/>
      <c r="EB981" s="95"/>
      <c r="EC981" s="95"/>
      <c r="ED981" s="95"/>
      <c r="EE981" s="95"/>
      <c r="EF981" s="95"/>
      <c r="EG981" s="95"/>
      <c r="EH981" s="95"/>
      <c r="EI981" s="95"/>
      <c r="EJ981" s="95"/>
      <c r="EK981" s="95"/>
      <c r="EL981" s="95"/>
      <c r="EM981" s="95"/>
      <c r="EN981" s="95"/>
      <c r="EO981" s="95"/>
      <c r="EP981" s="95"/>
      <c r="EQ981" s="95"/>
      <c r="ER981" s="95"/>
      <c r="ES981" s="95"/>
      <c r="ET981" s="95"/>
      <c r="EU981" s="95"/>
      <c r="EV981" s="95"/>
      <c r="EW981" s="95"/>
      <c r="EX981" s="95"/>
      <c r="EY981" s="95"/>
      <c r="EZ981" s="95"/>
      <c r="FA981" s="95"/>
      <c r="FB981" s="95"/>
      <c r="FC981" s="95"/>
      <c r="FD981" s="95"/>
      <c r="FE981" s="95"/>
      <c r="FF981" s="95"/>
      <c r="FG981" s="95"/>
      <c r="FH981" s="95"/>
      <c r="FI981" s="95"/>
      <c r="FJ981" s="95"/>
      <c r="FK981" s="95"/>
      <c r="FL981" s="95"/>
      <c r="FM981" s="95"/>
      <c r="FN981" s="95"/>
      <c r="FO981" s="95"/>
      <c r="FP981" s="95"/>
      <c r="FQ981" s="95"/>
      <c r="FR981" s="95"/>
      <c r="FS981" s="95"/>
      <c r="FT981" s="95"/>
      <c r="FU981" s="95"/>
      <c r="FV981" s="95"/>
      <c r="FW981" s="95"/>
      <c r="FX981" s="95"/>
      <c r="FY981" s="95"/>
      <c r="FZ981" s="95"/>
      <c r="GA981" s="95"/>
      <c r="GB981" s="95"/>
      <c r="GC981" s="95"/>
      <c r="GD981" s="95"/>
      <c r="GE981" s="95"/>
      <c r="GF981" s="95"/>
      <c r="GG981" s="95"/>
      <c r="GH981" s="95"/>
      <c r="GI981" s="95"/>
      <c r="GJ981" s="95"/>
      <c r="GK981" s="95"/>
      <c r="GL981" s="95"/>
      <c r="GM981" s="95"/>
      <c r="GN981" s="95"/>
      <c r="GO981" s="95"/>
      <c r="GP981" s="95"/>
      <c r="GQ981" s="95"/>
      <c r="GR981" s="95"/>
      <c r="GS981" s="95"/>
      <c r="GT981" s="95"/>
      <c r="GU981" s="95"/>
      <c r="GV981" s="95"/>
      <c r="GW981" s="95"/>
      <c r="GX981" s="95"/>
      <c r="GY981" s="95"/>
      <c r="GZ981" s="95"/>
      <c r="HA981" s="95"/>
      <c r="HB981" s="95"/>
      <c r="HC981" s="95"/>
      <c r="HD981" s="95"/>
      <c r="HE981" s="95"/>
      <c r="HF981" s="95"/>
    </row>
    <row r="982" spans="1:214" s="181" customFormat="1" x14ac:dyDescent="0.2">
      <c r="A982" s="98"/>
      <c r="B982" s="548">
        <v>49</v>
      </c>
      <c r="C982" s="549"/>
      <c r="D982" s="550"/>
      <c r="E982" s="543"/>
      <c r="F982" s="543"/>
      <c r="G982" s="544"/>
      <c r="H982" s="552">
        <f t="shared" si="519"/>
        <v>49</v>
      </c>
      <c r="I982" s="105">
        <f t="shared" si="520"/>
        <v>0</v>
      </c>
      <c r="J982" s="554"/>
      <c r="K982" s="554"/>
      <c r="L982" s="554"/>
      <c r="M982" s="554"/>
      <c r="N982" s="554"/>
      <c r="O982" s="554"/>
      <c r="P982" s="554"/>
      <c r="Q982" s="547">
        <f t="shared" si="522"/>
        <v>0</v>
      </c>
      <c r="S982" s="95"/>
      <c r="T982" s="95"/>
      <c r="U982" s="95"/>
      <c r="V982" s="95"/>
      <c r="W982" s="95"/>
      <c r="X982" s="95"/>
      <c r="Y982" s="95"/>
      <c r="Z982" s="95"/>
      <c r="AA982" s="95"/>
      <c r="AB982" s="95"/>
      <c r="AC982" s="95"/>
      <c r="AD982" s="95"/>
      <c r="AE982" s="95"/>
      <c r="AF982" s="95"/>
      <c r="AG982" s="95"/>
      <c r="AH982" s="95"/>
      <c r="AI982" s="95"/>
      <c r="AJ982" s="95"/>
      <c r="AK982" s="95"/>
      <c r="AL982" s="95"/>
      <c r="AM982" s="95"/>
      <c r="AN982" s="95"/>
      <c r="AO982" s="95"/>
      <c r="AP982" s="95"/>
      <c r="AQ982" s="95"/>
      <c r="AR982" s="95"/>
      <c r="AS982" s="95"/>
      <c r="AT982" s="95"/>
      <c r="AU982" s="95"/>
      <c r="AV982" s="95"/>
      <c r="AW982" s="95"/>
      <c r="AX982" s="95"/>
      <c r="AY982" s="95"/>
      <c r="AZ982" s="95"/>
      <c r="BA982" s="95"/>
      <c r="BB982" s="95"/>
      <c r="BC982" s="95"/>
      <c r="BD982" s="95"/>
      <c r="BE982" s="95"/>
      <c r="BF982" s="95"/>
      <c r="BG982" s="95"/>
      <c r="BH982" s="95"/>
      <c r="BI982" s="95"/>
      <c r="BJ982" s="95"/>
      <c r="BK982" s="95"/>
      <c r="BL982" s="95"/>
      <c r="BM982" s="95"/>
      <c r="BN982" s="95"/>
      <c r="BO982" s="95"/>
      <c r="BP982" s="95"/>
      <c r="BQ982" s="95"/>
      <c r="BR982" s="95"/>
      <c r="BS982" s="95"/>
      <c r="BT982" s="95"/>
      <c r="BU982" s="95"/>
      <c r="BV982" s="95"/>
      <c r="BW982" s="95"/>
      <c r="BX982" s="95"/>
      <c r="BY982" s="95"/>
      <c r="BZ982" s="95"/>
      <c r="CA982" s="95"/>
      <c r="CB982" s="95"/>
      <c r="CC982" s="95"/>
      <c r="CD982" s="95"/>
      <c r="CE982" s="95"/>
      <c r="CF982" s="95"/>
      <c r="CG982" s="95"/>
      <c r="CH982" s="95"/>
      <c r="CI982" s="95"/>
      <c r="CJ982" s="95"/>
      <c r="CK982" s="95"/>
      <c r="CL982" s="95"/>
      <c r="CM982" s="95"/>
      <c r="CN982" s="95"/>
      <c r="CO982" s="95"/>
      <c r="CP982" s="95"/>
      <c r="CQ982" s="95"/>
      <c r="CR982" s="95"/>
      <c r="CS982" s="95"/>
      <c r="CT982" s="95"/>
      <c r="CU982" s="95"/>
      <c r="CV982" s="95"/>
      <c r="CW982" s="95"/>
      <c r="CX982" s="95"/>
      <c r="CY982" s="95"/>
      <c r="CZ982" s="95"/>
      <c r="DA982" s="95"/>
      <c r="DB982" s="95"/>
      <c r="DC982" s="95"/>
      <c r="DD982" s="95"/>
      <c r="DE982" s="95"/>
      <c r="DF982" s="95"/>
      <c r="DG982" s="95"/>
      <c r="DH982" s="95"/>
      <c r="DI982" s="95"/>
      <c r="DJ982" s="95"/>
      <c r="DK982" s="95"/>
      <c r="DL982" s="95"/>
      <c r="DM982" s="95"/>
      <c r="DN982" s="95"/>
      <c r="DO982" s="95"/>
      <c r="DP982" s="95"/>
      <c r="DQ982" s="95"/>
      <c r="DR982" s="95"/>
      <c r="DS982" s="95"/>
      <c r="DT982" s="95"/>
      <c r="DU982" s="95"/>
      <c r="DV982" s="95"/>
      <c r="DW982" s="95"/>
      <c r="DX982" s="95"/>
      <c r="DY982" s="95"/>
      <c r="DZ982" s="95"/>
      <c r="EA982" s="95"/>
      <c r="EB982" s="95"/>
      <c r="EC982" s="95"/>
      <c r="ED982" s="95"/>
      <c r="EE982" s="95"/>
      <c r="EF982" s="95"/>
      <c r="EG982" s="95"/>
      <c r="EH982" s="95"/>
      <c r="EI982" s="95"/>
      <c r="EJ982" s="95"/>
      <c r="EK982" s="95"/>
      <c r="EL982" s="95"/>
      <c r="EM982" s="95"/>
      <c r="EN982" s="95"/>
      <c r="EO982" s="95"/>
      <c r="EP982" s="95"/>
      <c r="EQ982" s="95"/>
      <c r="ER982" s="95"/>
      <c r="ES982" s="95"/>
      <c r="ET982" s="95"/>
      <c r="EU982" s="95"/>
      <c r="EV982" s="95"/>
      <c r="EW982" s="95"/>
      <c r="EX982" s="95"/>
      <c r="EY982" s="95"/>
      <c r="EZ982" s="95"/>
      <c r="FA982" s="95"/>
      <c r="FB982" s="95"/>
      <c r="FC982" s="95"/>
      <c r="FD982" s="95"/>
      <c r="FE982" s="95"/>
      <c r="FF982" s="95"/>
      <c r="FG982" s="95"/>
      <c r="FH982" s="95"/>
      <c r="FI982" s="95"/>
      <c r="FJ982" s="95"/>
      <c r="FK982" s="95"/>
      <c r="FL982" s="95"/>
      <c r="FM982" s="95"/>
      <c r="FN982" s="95"/>
      <c r="FO982" s="95"/>
      <c r="FP982" s="95"/>
      <c r="FQ982" s="95"/>
      <c r="FR982" s="95"/>
      <c r="FS982" s="95"/>
      <c r="FT982" s="95"/>
      <c r="FU982" s="95"/>
      <c r="FV982" s="95"/>
      <c r="FW982" s="95"/>
      <c r="FX982" s="95"/>
      <c r="FY982" s="95"/>
      <c r="FZ982" s="95"/>
      <c r="GA982" s="95"/>
      <c r="GB982" s="95"/>
      <c r="GC982" s="95"/>
      <c r="GD982" s="95"/>
      <c r="GE982" s="95"/>
      <c r="GF982" s="95"/>
      <c r="GG982" s="95"/>
      <c r="GH982" s="95"/>
      <c r="GI982" s="95"/>
      <c r="GJ982" s="95"/>
      <c r="GK982" s="95"/>
      <c r="GL982" s="95"/>
      <c r="GM982" s="95"/>
      <c r="GN982" s="95"/>
      <c r="GO982" s="95"/>
      <c r="GP982" s="95"/>
      <c r="GQ982" s="95"/>
      <c r="GR982" s="95"/>
      <c r="GS982" s="95"/>
      <c r="GT982" s="95"/>
      <c r="GU982" s="95"/>
      <c r="GV982" s="95"/>
      <c r="GW982" s="95"/>
      <c r="GX982" s="95"/>
      <c r="GY982" s="95"/>
      <c r="GZ982" s="95"/>
      <c r="HA982" s="95"/>
      <c r="HB982" s="95"/>
      <c r="HC982" s="95"/>
      <c r="HD982" s="95"/>
      <c r="HE982" s="95"/>
      <c r="HF982" s="95"/>
    </row>
    <row r="983" spans="1:214" s="181" customFormat="1" x14ac:dyDescent="0.2">
      <c r="A983" s="98"/>
      <c r="B983" s="548">
        <v>50</v>
      </c>
      <c r="C983" s="549" t="s">
        <v>644</v>
      </c>
      <c r="D983" s="550" t="s">
        <v>645</v>
      </c>
      <c r="E983" s="543"/>
      <c r="F983" s="543"/>
      <c r="G983" s="544"/>
      <c r="H983" s="552">
        <f t="shared" si="519"/>
        <v>50</v>
      </c>
      <c r="I983" s="105" t="str">
        <f t="shared" si="520"/>
        <v>TRANRB</v>
      </c>
      <c r="J983" s="267">
        <f>J538</f>
        <v>87920.285206512213</v>
      </c>
      <c r="K983" s="267">
        <f t="shared" ref="K983:P983" si="534">K538</f>
        <v>8540.7054259118777</v>
      </c>
      <c r="L983" s="267">
        <f t="shared" si="534"/>
        <v>32482.184605710936</v>
      </c>
      <c r="M983" s="267">
        <f t="shared" si="534"/>
        <v>5257.1904548441435</v>
      </c>
      <c r="N983" s="267">
        <f t="shared" si="534"/>
        <v>8784.7489885712002</v>
      </c>
      <c r="O983" s="267">
        <f t="shared" si="534"/>
        <v>0</v>
      </c>
      <c r="P983" s="267">
        <f t="shared" si="534"/>
        <v>0</v>
      </c>
      <c r="Q983" s="547">
        <f t="shared" si="522"/>
        <v>142985.11468155036</v>
      </c>
      <c r="S983" s="95"/>
      <c r="T983" s="95"/>
      <c r="U983" s="95"/>
      <c r="V983" s="95"/>
      <c r="W983" s="95"/>
      <c r="X983" s="95"/>
      <c r="Y983" s="95"/>
      <c r="Z983" s="95"/>
      <c r="AA983" s="95"/>
      <c r="AB983" s="95"/>
      <c r="AC983" s="95"/>
      <c r="AD983" s="95"/>
      <c r="AE983" s="95"/>
      <c r="AF983" s="95"/>
      <c r="AG983" s="95"/>
      <c r="AH983" s="95"/>
      <c r="AI983" s="95"/>
      <c r="AJ983" s="95"/>
      <c r="AK983" s="95"/>
      <c r="AL983" s="95"/>
      <c r="AM983" s="95"/>
      <c r="AN983" s="95"/>
      <c r="AO983" s="95"/>
      <c r="AP983" s="95"/>
      <c r="AQ983" s="95"/>
      <c r="AR983" s="95"/>
      <c r="AS983" s="95"/>
      <c r="AT983" s="95"/>
      <c r="AU983" s="95"/>
      <c r="AV983" s="95"/>
      <c r="AW983" s="95"/>
      <c r="AX983" s="95"/>
      <c r="AY983" s="95"/>
      <c r="AZ983" s="95"/>
      <c r="BA983" s="95"/>
      <c r="BB983" s="95"/>
      <c r="BC983" s="95"/>
      <c r="BD983" s="95"/>
      <c r="BE983" s="95"/>
      <c r="BF983" s="95"/>
      <c r="BG983" s="95"/>
      <c r="BH983" s="95"/>
      <c r="BI983" s="95"/>
      <c r="BJ983" s="95"/>
      <c r="BK983" s="95"/>
      <c r="BL983" s="95"/>
      <c r="BM983" s="95"/>
      <c r="BN983" s="95"/>
      <c r="BO983" s="95"/>
      <c r="BP983" s="95"/>
      <c r="BQ983" s="95"/>
      <c r="BR983" s="95"/>
      <c r="BS983" s="95"/>
      <c r="BT983" s="95"/>
      <c r="BU983" s="95"/>
      <c r="BV983" s="95"/>
      <c r="BW983" s="95"/>
      <c r="BX983" s="95"/>
      <c r="BY983" s="95"/>
      <c r="BZ983" s="95"/>
      <c r="CA983" s="95"/>
      <c r="CB983" s="95"/>
      <c r="CC983" s="95"/>
      <c r="CD983" s="95"/>
      <c r="CE983" s="95"/>
      <c r="CF983" s="95"/>
      <c r="CG983" s="95"/>
      <c r="CH983" s="95"/>
      <c r="CI983" s="95"/>
      <c r="CJ983" s="95"/>
      <c r="CK983" s="95"/>
      <c r="CL983" s="95"/>
      <c r="CM983" s="95"/>
      <c r="CN983" s="95"/>
      <c r="CO983" s="95"/>
      <c r="CP983" s="95"/>
      <c r="CQ983" s="95"/>
      <c r="CR983" s="95"/>
      <c r="CS983" s="95"/>
      <c r="CT983" s="95"/>
      <c r="CU983" s="95"/>
      <c r="CV983" s="95"/>
      <c r="CW983" s="95"/>
      <c r="CX983" s="95"/>
      <c r="CY983" s="95"/>
      <c r="CZ983" s="95"/>
      <c r="DA983" s="95"/>
      <c r="DB983" s="95"/>
      <c r="DC983" s="95"/>
      <c r="DD983" s="95"/>
      <c r="DE983" s="95"/>
      <c r="DF983" s="95"/>
      <c r="DG983" s="95"/>
      <c r="DH983" s="95"/>
      <c r="DI983" s="95"/>
      <c r="DJ983" s="95"/>
      <c r="DK983" s="95"/>
      <c r="DL983" s="95"/>
      <c r="DM983" s="95"/>
      <c r="DN983" s="95"/>
      <c r="DO983" s="95"/>
      <c r="DP983" s="95"/>
      <c r="DQ983" s="95"/>
      <c r="DR983" s="95"/>
      <c r="DS983" s="95"/>
      <c r="DT983" s="95"/>
      <c r="DU983" s="95"/>
      <c r="DV983" s="95"/>
      <c r="DW983" s="95"/>
      <c r="DX983" s="95"/>
      <c r="DY983" s="95"/>
      <c r="DZ983" s="95"/>
      <c r="EA983" s="95"/>
      <c r="EB983" s="95"/>
      <c r="EC983" s="95"/>
      <c r="ED983" s="95"/>
      <c r="EE983" s="95"/>
      <c r="EF983" s="95"/>
      <c r="EG983" s="95"/>
      <c r="EH983" s="95"/>
      <c r="EI983" s="95"/>
      <c r="EJ983" s="95"/>
      <c r="EK983" s="95"/>
      <c r="EL983" s="95"/>
      <c r="EM983" s="95"/>
      <c r="EN983" s="95"/>
      <c r="EO983" s="95"/>
      <c r="EP983" s="95"/>
      <c r="EQ983" s="95"/>
      <c r="ER983" s="95"/>
      <c r="ES983" s="95"/>
      <c r="ET983" s="95"/>
      <c r="EU983" s="95"/>
      <c r="EV983" s="95"/>
      <c r="EW983" s="95"/>
      <c r="EX983" s="95"/>
      <c r="EY983" s="95"/>
      <c r="EZ983" s="95"/>
      <c r="FA983" s="95"/>
      <c r="FB983" s="95"/>
      <c r="FC983" s="95"/>
      <c r="FD983" s="95"/>
      <c r="FE983" s="95"/>
      <c r="FF983" s="95"/>
      <c r="FG983" s="95"/>
      <c r="FH983" s="95"/>
      <c r="FI983" s="95"/>
      <c r="FJ983" s="95"/>
      <c r="FK983" s="95"/>
      <c r="FL983" s="95"/>
      <c r="FM983" s="95"/>
      <c r="FN983" s="95"/>
      <c r="FO983" s="95"/>
      <c r="FP983" s="95"/>
      <c r="FQ983" s="95"/>
      <c r="FR983" s="95"/>
      <c r="FS983" s="95"/>
      <c r="FT983" s="95"/>
      <c r="FU983" s="95"/>
      <c r="FV983" s="95"/>
      <c r="FW983" s="95"/>
      <c r="FX983" s="95"/>
      <c r="FY983" s="95"/>
      <c r="FZ983" s="95"/>
      <c r="GA983" s="95"/>
      <c r="GB983" s="95"/>
      <c r="GC983" s="95"/>
      <c r="GD983" s="95"/>
      <c r="GE983" s="95"/>
      <c r="GF983" s="95"/>
      <c r="GG983" s="95"/>
      <c r="GH983" s="95"/>
      <c r="GI983" s="95"/>
      <c r="GJ983" s="95"/>
      <c r="GK983" s="95"/>
      <c r="GL983" s="95"/>
      <c r="GM983" s="95"/>
      <c r="GN983" s="95"/>
      <c r="GO983" s="95"/>
      <c r="GP983" s="95"/>
      <c r="GQ983" s="95"/>
      <c r="GR983" s="95"/>
      <c r="GS983" s="95"/>
      <c r="GT983" s="95"/>
      <c r="GU983" s="95"/>
      <c r="GV983" s="95"/>
      <c r="GW983" s="95"/>
      <c r="GX983" s="95"/>
      <c r="GY983" s="95"/>
      <c r="GZ983" s="95"/>
      <c r="HA983" s="95"/>
      <c r="HB983" s="95"/>
      <c r="HC983" s="95"/>
      <c r="HD983" s="95"/>
      <c r="HE983" s="95"/>
      <c r="HF983" s="95"/>
    </row>
    <row r="984" spans="1:214" s="181" customFormat="1" x14ac:dyDescent="0.2">
      <c r="A984" s="98"/>
      <c r="B984" s="548">
        <v>51</v>
      </c>
      <c r="C984" s="549" t="s">
        <v>646</v>
      </c>
      <c r="D984" s="550" t="s">
        <v>647</v>
      </c>
      <c r="E984" s="543"/>
      <c r="F984" s="543"/>
      <c r="G984" s="544"/>
      <c r="H984" s="552">
        <f t="shared" si="519"/>
        <v>51</v>
      </c>
      <c r="I984" s="105" t="str">
        <f t="shared" si="520"/>
        <v>DISTRB</v>
      </c>
      <c r="J984" s="267">
        <f>J983</f>
        <v>87920.285206512213</v>
      </c>
      <c r="K984" s="267">
        <f t="shared" ref="K984:P986" si="535">K983</f>
        <v>8540.7054259118777</v>
      </c>
      <c r="L984" s="267">
        <f t="shared" si="535"/>
        <v>32482.184605710936</v>
      </c>
      <c r="M984" s="267">
        <f t="shared" si="535"/>
        <v>5257.1904548441435</v>
      </c>
      <c r="N984" s="267">
        <f t="shared" si="535"/>
        <v>8784.7489885712002</v>
      </c>
      <c r="O984" s="267">
        <f t="shared" si="535"/>
        <v>0</v>
      </c>
      <c r="P984" s="267">
        <f t="shared" si="535"/>
        <v>0</v>
      </c>
      <c r="Q984" s="547">
        <f t="shared" si="522"/>
        <v>142985.11468155036</v>
      </c>
      <c r="S984" s="95"/>
      <c r="T984" s="95"/>
      <c r="U984" s="95"/>
      <c r="V984" s="95"/>
      <c r="W984" s="95"/>
      <c r="X984" s="95"/>
      <c r="Y984" s="95"/>
      <c r="Z984" s="95"/>
      <c r="AA984" s="95"/>
      <c r="AB984" s="95"/>
      <c r="AC984" s="95"/>
      <c r="AD984" s="95"/>
      <c r="AE984" s="95"/>
      <c r="AF984" s="95"/>
      <c r="AG984" s="95"/>
      <c r="AH984" s="95"/>
      <c r="AI984" s="95"/>
      <c r="AJ984" s="95"/>
      <c r="AK984" s="95"/>
      <c r="AL984" s="95"/>
      <c r="AM984" s="95"/>
      <c r="AN984" s="95"/>
      <c r="AO984" s="95"/>
      <c r="AP984" s="95"/>
      <c r="AQ984" s="95"/>
      <c r="AR984" s="95"/>
      <c r="AS984" s="95"/>
      <c r="AT984" s="95"/>
      <c r="AU984" s="95"/>
      <c r="AV984" s="95"/>
      <c r="AW984" s="95"/>
      <c r="AX984" s="95"/>
      <c r="AY984" s="95"/>
      <c r="AZ984" s="95"/>
      <c r="BA984" s="95"/>
      <c r="BB984" s="95"/>
      <c r="BC984" s="95"/>
      <c r="BD984" s="95"/>
      <c r="BE984" s="95"/>
      <c r="BF984" s="95"/>
      <c r="BG984" s="95"/>
      <c r="BH984" s="95"/>
      <c r="BI984" s="95"/>
      <c r="BJ984" s="95"/>
      <c r="BK984" s="95"/>
      <c r="BL984" s="95"/>
      <c r="BM984" s="95"/>
      <c r="BN984" s="95"/>
      <c r="BO984" s="95"/>
      <c r="BP984" s="95"/>
      <c r="BQ984" s="95"/>
      <c r="BR984" s="95"/>
      <c r="BS984" s="95"/>
      <c r="BT984" s="95"/>
      <c r="BU984" s="95"/>
      <c r="BV984" s="95"/>
      <c r="BW984" s="95"/>
      <c r="BX984" s="95"/>
      <c r="BY984" s="95"/>
      <c r="BZ984" s="95"/>
      <c r="CA984" s="95"/>
      <c r="CB984" s="95"/>
      <c r="CC984" s="95"/>
      <c r="CD984" s="95"/>
      <c r="CE984" s="95"/>
      <c r="CF984" s="95"/>
      <c r="CG984" s="95"/>
      <c r="CH984" s="95"/>
      <c r="CI984" s="95"/>
      <c r="CJ984" s="95"/>
      <c r="CK984" s="95"/>
      <c r="CL984" s="95"/>
      <c r="CM984" s="95"/>
      <c r="CN984" s="95"/>
      <c r="CO984" s="95"/>
      <c r="CP984" s="95"/>
      <c r="CQ984" s="95"/>
      <c r="CR984" s="95"/>
      <c r="CS984" s="95"/>
      <c r="CT984" s="95"/>
      <c r="CU984" s="95"/>
      <c r="CV984" s="95"/>
      <c r="CW984" s="95"/>
      <c r="CX984" s="95"/>
      <c r="CY984" s="95"/>
      <c r="CZ984" s="95"/>
      <c r="DA984" s="95"/>
      <c r="DB984" s="95"/>
      <c r="DC984" s="95"/>
      <c r="DD984" s="95"/>
      <c r="DE984" s="95"/>
      <c r="DF984" s="95"/>
      <c r="DG984" s="95"/>
      <c r="DH984" s="95"/>
      <c r="DI984" s="95"/>
      <c r="DJ984" s="95"/>
      <c r="DK984" s="95"/>
      <c r="DL984" s="95"/>
      <c r="DM984" s="95"/>
      <c r="DN984" s="95"/>
      <c r="DO984" s="95"/>
      <c r="DP984" s="95"/>
      <c r="DQ984" s="95"/>
      <c r="DR984" s="95"/>
      <c r="DS984" s="95"/>
      <c r="DT984" s="95"/>
      <c r="DU984" s="95"/>
      <c r="DV984" s="95"/>
      <c r="DW984" s="95"/>
      <c r="DX984" s="95"/>
      <c r="DY984" s="95"/>
      <c r="DZ984" s="95"/>
      <c r="EA984" s="95"/>
      <c r="EB984" s="95"/>
      <c r="EC984" s="95"/>
      <c r="ED984" s="95"/>
      <c r="EE984" s="95"/>
      <c r="EF984" s="95"/>
      <c r="EG984" s="95"/>
      <c r="EH984" s="95"/>
      <c r="EI984" s="95"/>
      <c r="EJ984" s="95"/>
      <c r="EK984" s="95"/>
      <c r="EL984" s="95"/>
      <c r="EM984" s="95"/>
      <c r="EN984" s="95"/>
      <c r="EO984" s="95"/>
      <c r="EP984" s="95"/>
      <c r="EQ984" s="95"/>
      <c r="ER984" s="95"/>
      <c r="ES984" s="95"/>
      <c r="ET984" s="95"/>
      <c r="EU984" s="95"/>
      <c r="EV984" s="95"/>
      <c r="EW984" s="95"/>
      <c r="EX984" s="95"/>
      <c r="EY984" s="95"/>
      <c r="EZ984" s="95"/>
      <c r="FA984" s="95"/>
      <c r="FB984" s="95"/>
      <c r="FC984" s="95"/>
      <c r="FD984" s="95"/>
      <c r="FE984" s="95"/>
      <c r="FF984" s="95"/>
      <c r="FG984" s="95"/>
      <c r="FH984" s="95"/>
      <c r="FI984" s="95"/>
      <c r="FJ984" s="95"/>
      <c r="FK984" s="95"/>
      <c r="FL984" s="95"/>
      <c r="FM984" s="95"/>
      <c r="FN984" s="95"/>
      <c r="FO984" s="95"/>
      <c r="FP984" s="95"/>
      <c r="FQ984" s="95"/>
      <c r="FR984" s="95"/>
      <c r="FS984" s="95"/>
      <c r="FT984" s="95"/>
      <c r="FU984" s="95"/>
      <c r="FV984" s="95"/>
      <c r="FW984" s="95"/>
      <c r="FX984" s="95"/>
      <c r="FY984" s="95"/>
      <c r="FZ984" s="95"/>
      <c r="GA984" s="95"/>
      <c r="GB984" s="95"/>
      <c r="GC984" s="95"/>
      <c r="GD984" s="95"/>
      <c r="GE984" s="95"/>
      <c r="GF984" s="95"/>
      <c r="GG984" s="95"/>
      <c r="GH984" s="95"/>
      <c r="GI984" s="95"/>
      <c r="GJ984" s="95"/>
      <c r="GK984" s="95"/>
      <c r="GL984" s="95"/>
      <c r="GM984" s="95"/>
      <c r="GN984" s="95"/>
      <c r="GO984" s="95"/>
      <c r="GP984" s="95"/>
      <c r="GQ984" s="95"/>
      <c r="GR984" s="95"/>
      <c r="GS984" s="95"/>
      <c r="GT984" s="95"/>
      <c r="GU984" s="95"/>
      <c r="GV984" s="95"/>
      <c r="GW984" s="95"/>
      <c r="GX984" s="95"/>
      <c r="GY984" s="95"/>
      <c r="GZ984" s="95"/>
      <c r="HA984" s="95"/>
      <c r="HB984" s="95"/>
      <c r="HC984" s="95"/>
      <c r="HD984" s="95"/>
      <c r="HE984" s="95"/>
      <c r="HF984" s="95"/>
    </row>
    <row r="985" spans="1:214" s="181" customFormat="1" x14ac:dyDescent="0.2">
      <c r="A985" s="98"/>
      <c r="B985" s="548">
        <v>52</v>
      </c>
      <c r="C985" s="549" t="s">
        <v>648</v>
      </c>
      <c r="D985" s="550" t="s">
        <v>649</v>
      </c>
      <c r="E985" s="543"/>
      <c r="F985" s="543"/>
      <c r="G985" s="544"/>
      <c r="H985" s="552">
        <f t="shared" si="519"/>
        <v>52</v>
      </c>
      <c r="I985" s="105" t="str">
        <f t="shared" si="520"/>
        <v>METRB</v>
      </c>
      <c r="J985" s="267">
        <f t="shared" ref="J985:J986" si="536">J984</f>
        <v>87920.285206512213</v>
      </c>
      <c r="K985" s="267">
        <f t="shared" si="535"/>
        <v>8540.7054259118777</v>
      </c>
      <c r="L985" s="267">
        <f t="shared" si="535"/>
        <v>32482.184605710936</v>
      </c>
      <c r="M985" s="267">
        <f t="shared" si="535"/>
        <v>5257.1904548441435</v>
      </c>
      <c r="N985" s="267">
        <f t="shared" si="535"/>
        <v>8784.7489885712002</v>
      </c>
      <c r="O985" s="267">
        <f t="shared" si="535"/>
        <v>0</v>
      </c>
      <c r="P985" s="267">
        <f t="shared" si="535"/>
        <v>0</v>
      </c>
      <c r="Q985" s="547">
        <f t="shared" si="522"/>
        <v>142985.11468155036</v>
      </c>
      <c r="S985" s="95"/>
      <c r="T985" s="95"/>
      <c r="U985" s="95"/>
      <c r="V985" s="95"/>
      <c r="W985" s="95"/>
      <c r="X985" s="95"/>
      <c r="Y985" s="95"/>
      <c r="Z985" s="95"/>
      <c r="AA985" s="95"/>
      <c r="AB985" s="95"/>
      <c r="AC985" s="95"/>
      <c r="AD985" s="95"/>
      <c r="AE985" s="95"/>
      <c r="AF985" s="95"/>
      <c r="AG985" s="95"/>
      <c r="AH985" s="95"/>
      <c r="AI985" s="95"/>
      <c r="AJ985" s="95"/>
      <c r="AK985" s="95"/>
      <c r="AL985" s="95"/>
      <c r="AM985" s="95"/>
      <c r="AN985" s="95"/>
      <c r="AO985" s="95"/>
      <c r="AP985" s="95"/>
      <c r="AQ985" s="95"/>
      <c r="AR985" s="95"/>
      <c r="AS985" s="95"/>
      <c r="AT985" s="95"/>
      <c r="AU985" s="95"/>
      <c r="AV985" s="95"/>
      <c r="AW985" s="95"/>
      <c r="AX985" s="95"/>
      <c r="AY985" s="95"/>
      <c r="AZ985" s="95"/>
      <c r="BA985" s="95"/>
      <c r="BB985" s="95"/>
      <c r="BC985" s="95"/>
      <c r="BD985" s="95"/>
      <c r="BE985" s="95"/>
      <c r="BF985" s="95"/>
      <c r="BG985" s="95"/>
      <c r="BH985" s="95"/>
      <c r="BI985" s="95"/>
      <c r="BJ985" s="95"/>
      <c r="BK985" s="95"/>
      <c r="BL985" s="95"/>
      <c r="BM985" s="95"/>
      <c r="BN985" s="95"/>
      <c r="BO985" s="95"/>
      <c r="BP985" s="95"/>
      <c r="BQ985" s="95"/>
      <c r="BR985" s="95"/>
      <c r="BS985" s="95"/>
      <c r="BT985" s="95"/>
      <c r="BU985" s="95"/>
      <c r="BV985" s="95"/>
      <c r="BW985" s="95"/>
      <c r="BX985" s="95"/>
      <c r="BY985" s="95"/>
      <c r="BZ985" s="95"/>
      <c r="CA985" s="95"/>
      <c r="CB985" s="95"/>
      <c r="CC985" s="95"/>
      <c r="CD985" s="95"/>
      <c r="CE985" s="95"/>
      <c r="CF985" s="95"/>
      <c r="CG985" s="95"/>
      <c r="CH985" s="95"/>
      <c r="CI985" s="95"/>
      <c r="CJ985" s="95"/>
      <c r="CK985" s="95"/>
      <c r="CL985" s="95"/>
      <c r="CM985" s="95"/>
      <c r="CN985" s="95"/>
      <c r="CO985" s="95"/>
      <c r="CP985" s="95"/>
      <c r="CQ985" s="95"/>
      <c r="CR985" s="95"/>
      <c r="CS985" s="95"/>
      <c r="CT985" s="95"/>
      <c r="CU985" s="95"/>
      <c r="CV985" s="95"/>
      <c r="CW985" s="95"/>
      <c r="CX985" s="95"/>
      <c r="CY985" s="95"/>
      <c r="CZ985" s="95"/>
      <c r="DA985" s="95"/>
      <c r="DB985" s="95"/>
      <c r="DC985" s="95"/>
      <c r="DD985" s="95"/>
      <c r="DE985" s="95"/>
      <c r="DF985" s="95"/>
      <c r="DG985" s="95"/>
      <c r="DH985" s="95"/>
      <c r="DI985" s="95"/>
      <c r="DJ985" s="95"/>
      <c r="DK985" s="95"/>
      <c r="DL985" s="95"/>
      <c r="DM985" s="95"/>
      <c r="DN985" s="95"/>
      <c r="DO985" s="95"/>
      <c r="DP985" s="95"/>
      <c r="DQ985" s="95"/>
      <c r="DR985" s="95"/>
      <c r="DS985" s="95"/>
      <c r="DT985" s="95"/>
      <c r="DU985" s="95"/>
      <c r="DV985" s="95"/>
      <c r="DW985" s="95"/>
      <c r="DX985" s="95"/>
      <c r="DY985" s="95"/>
      <c r="DZ985" s="95"/>
      <c r="EA985" s="95"/>
      <c r="EB985" s="95"/>
      <c r="EC985" s="95"/>
      <c r="ED985" s="95"/>
      <c r="EE985" s="95"/>
      <c r="EF985" s="95"/>
      <c r="EG985" s="95"/>
      <c r="EH985" s="95"/>
      <c r="EI985" s="95"/>
      <c r="EJ985" s="95"/>
      <c r="EK985" s="95"/>
      <c r="EL985" s="95"/>
      <c r="EM985" s="95"/>
      <c r="EN985" s="95"/>
      <c r="EO985" s="95"/>
      <c r="EP985" s="95"/>
      <c r="EQ985" s="95"/>
      <c r="ER985" s="95"/>
      <c r="ES985" s="95"/>
      <c r="ET985" s="95"/>
      <c r="EU985" s="95"/>
      <c r="EV985" s="95"/>
      <c r="EW985" s="95"/>
      <c r="EX985" s="95"/>
      <c r="EY985" s="95"/>
      <c r="EZ985" s="95"/>
      <c r="FA985" s="95"/>
      <c r="FB985" s="95"/>
      <c r="FC985" s="95"/>
      <c r="FD985" s="95"/>
      <c r="FE985" s="95"/>
      <c r="FF985" s="95"/>
      <c r="FG985" s="95"/>
      <c r="FH985" s="95"/>
      <c r="FI985" s="95"/>
      <c r="FJ985" s="95"/>
      <c r="FK985" s="95"/>
      <c r="FL985" s="95"/>
      <c r="FM985" s="95"/>
      <c r="FN985" s="95"/>
      <c r="FO985" s="95"/>
      <c r="FP985" s="95"/>
      <c r="FQ985" s="95"/>
      <c r="FR985" s="95"/>
      <c r="FS985" s="95"/>
      <c r="FT985" s="95"/>
      <c r="FU985" s="95"/>
      <c r="FV985" s="95"/>
      <c r="FW985" s="95"/>
      <c r="FX985" s="95"/>
      <c r="FY985" s="95"/>
      <c r="FZ985" s="95"/>
      <c r="GA985" s="95"/>
      <c r="GB985" s="95"/>
      <c r="GC985" s="95"/>
      <c r="GD985" s="95"/>
      <c r="GE985" s="95"/>
      <c r="GF985" s="95"/>
      <c r="GG985" s="95"/>
      <c r="GH985" s="95"/>
      <c r="GI985" s="95"/>
      <c r="GJ985" s="95"/>
      <c r="GK985" s="95"/>
      <c r="GL985" s="95"/>
      <c r="GM985" s="95"/>
      <c r="GN985" s="95"/>
      <c r="GO985" s="95"/>
      <c r="GP985" s="95"/>
      <c r="GQ985" s="95"/>
      <c r="GR985" s="95"/>
      <c r="GS985" s="95"/>
      <c r="GT985" s="95"/>
      <c r="GU985" s="95"/>
      <c r="GV985" s="95"/>
      <c r="GW985" s="95"/>
      <c r="GX985" s="95"/>
      <c r="GY985" s="95"/>
      <c r="GZ985" s="95"/>
      <c r="HA985" s="95"/>
      <c r="HB985" s="95"/>
      <c r="HC985" s="95"/>
      <c r="HD985" s="95"/>
      <c r="HE985" s="95"/>
      <c r="HF985" s="95"/>
    </row>
    <row r="986" spans="1:214" s="181" customFormat="1" x14ac:dyDescent="0.2">
      <c r="A986" s="98"/>
      <c r="B986" s="548">
        <v>53</v>
      </c>
      <c r="C986" s="549" t="s">
        <v>650</v>
      </c>
      <c r="D986" s="550" t="s">
        <v>651</v>
      </c>
      <c r="E986" s="543"/>
      <c r="F986" s="543"/>
      <c r="G986" s="544"/>
      <c r="H986" s="552">
        <f t="shared" si="519"/>
        <v>53</v>
      </c>
      <c r="I986" s="105" t="str">
        <f t="shared" si="520"/>
        <v>CUSTRB</v>
      </c>
      <c r="J986" s="267">
        <f t="shared" si="536"/>
        <v>87920.285206512213</v>
      </c>
      <c r="K986" s="267">
        <f t="shared" si="535"/>
        <v>8540.7054259118777</v>
      </c>
      <c r="L986" s="267">
        <f t="shared" si="535"/>
        <v>32482.184605710936</v>
      </c>
      <c r="M986" s="267">
        <f t="shared" si="535"/>
        <v>5257.1904548441435</v>
      </c>
      <c r="N986" s="267">
        <f t="shared" si="535"/>
        <v>8784.7489885712002</v>
      </c>
      <c r="O986" s="267">
        <f t="shared" si="535"/>
        <v>0</v>
      </c>
      <c r="P986" s="267">
        <f t="shared" si="535"/>
        <v>0</v>
      </c>
      <c r="Q986" s="547">
        <f t="shared" si="522"/>
        <v>142985.11468155036</v>
      </c>
      <c r="S986" s="95"/>
      <c r="T986" s="95"/>
      <c r="U986" s="95"/>
      <c r="V986" s="95"/>
      <c r="W986" s="95"/>
      <c r="X986" s="95"/>
      <c r="Y986" s="95"/>
      <c r="Z986" s="95"/>
      <c r="AA986" s="95"/>
      <c r="AB986" s="95"/>
      <c r="AC986" s="95"/>
      <c r="AD986" s="95"/>
      <c r="AE986" s="95"/>
      <c r="AF986" s="95"/>
      <c r="AG986" s="95"/>
      <c r="AH986" s="95"/>
      <c r="AI986" s="95"/>
      <c r="AJ986" s="95"/>
      <c r="AK986" s="95"/>
      <c r="AL986" s="95"/>
      <c r="AM986" s="95"/>
      <c r="AN986" s="95"/>
      <c r="AO986" s="95"/>
      <c r="AP986" s="95"/>
      <c r="AQ986" s="95"/>
      <c r="AR986" s="95"/>
      <c r="AS986" s="95"/>
      <c r="AT986" s="95"/>
      <c r="AU986" s="95"/>
      <c r="AV986" s="95"/>
      <c r="AW986" s="95"/>
      <c r="AX986" s="95"/>
      <c r="AY986" s="95"/>
      <c r="AZ986" s="95"/>
      <c r="BA986" s="95"/>
      <c r="BB986" s="95"/>
      <c r="BC986" s="95"/>
      <c r="BD986" s="95"/>
      <c r="BE986" s="95"/>
      <c r="BF986" s="95"/>
      <c r="BG986" s="95"/>
      <c r="BH986" s="95"/>
      <c r="BI986" s="95"/>
      <c r="BJ986" s="95"/>
      <c r="BK986" s="95"/>
      <c r="BL986" s="95"/>
      <c r="BM986" s="95"/>
      <c r="BN986" s="95"/>
      <c r="BO986" s="95"/>
      <c r="BP986" s="95"/>
      <c r="BQ986" s="95"/>
      <c r="BR986" s="95"/>
      <c r="BS986" s="95"/>
      <c r="BT986" s="95"/>
      <c r="BU986" s="95"/>
      <c r="BV986" s="95"/>
      <c r="BW986" s="95"/>
      <c r="BX986" s="95"/>
      <c r="BY986" s="95"/>
      <c r="BZ986" s="95"/>
      <c r="CA986" s="95"/>
      <c r="CB986" s="95"/>
      <c r="CC986" s="95"/>
      <c r="CD986" s="95"/>
      <c r="CE986" s="95"/>
      <c r="CF986" s="95"/>
      <c r="CG986" s="95"/>
      <c r="CH986" s="95"/>
      <c r="CI986" s="95"/>
      <c r="CJ986" s="95"/>
      <c r="CK986" s="95"/>
      <c r="CL986" s="95"/>
      <c r="CM986" s="95"/>
      <c r="CN986" s="95"/>
      <c r="CO986" s="95"/>
      <c r="CP986" s="95"/>
      <c r="CQ986" s="95"/>
      <c r="CR986" s="95"/>
      <c r="CS986" s="95"/>
      <c r="CT986" s="95"/>
      <c r="CU986" s="95"/>
      <c r="CV986" s="95"/>
      <c r="CW986" s="95"/>
      <c r="CX986" s="95"/>
      <c r="CY986" s="95"/>
      <c r="CZ986" s="95"/>
      <c r="DA986" s="95"/>
      <c r="DB986" s="95"/>
      <c r="DC986" s="95"/>
      <c r="DD986" s="95"/>
      <c r="DE986" s="95"/>
      <c r="DF986" s="95"/>
      <c r="DG986" s="95"/>
      <c r="DH986" s="95"/>
      <c r="DI986" s="95"/>
      <c r="DJ986" s="95"/>
      <c r="DK986" s="95"/>
      <c r="DL986" s="95"/>
      <c r="DM986" s="95"/>
      <c r="DN986" s="95"/>
      <c r="DO986" s="95"/>
      <c r="DP986" s="95"/>
      <c r="DQ986" s="95"/>
      <c r="DR986" s="95"/>
      <c r="DS986" s="95"/>
      <c r="DT986" s="95"/>
      <c r="DU986" s="95"/>
      <c r="DV986" s="95"/>
      <c r="DW986" s="95"/>
      <c r="DX986" s="95"/>
      <c r="DY986" s="95"/>
      <c r="DZ986" s="95"/>
      <c r="EA986" s="95"/>
      <c r="EB986" s="95"/>
      <c r="EC986" s="95"/>
      <c r="ED986" s="95"/>
      <c r="EE986" s="95"/>
      <c r="EF986" s="95"/>
      <c r="EG986" s="95"/>
      <c r="EH986" s="95"/>
      <c r="EI986" s="95"/>
      <c r="EJ986" s="95"/>
      <c r="EK986" s="95"/>
      <c r="EL986" s="95"/>
      <c r="EM986" s="95"/>
      <c r="EN986" s="95"/>
      <c r="EO986" s="95"/>
      <c r="EP986" s="95"/>
      <c r="EQ986" s="95"/>
      <c r="ER986" s="95"/>
      <c r="ES986" s="95"/>
      <c r="ET986" s="95"/>
      <c r="EU986" s="95"/>
      <c r="EV986" s="95"/>
      <c r="EW986" s="95"/>
      <c r="EX986" s="95"/>
      <c r="EY986" s="95"/>
      <c r="EZ986" s="95"/>
      <c r="FA986" s="95"/>
      <c r="FB986" s="95"/>
      <c r="FC986" s="95"/>
      <c r="FD986" s="95"/>
      <c r="FE986" s="95"/>
      <c r="FF986" s="95"/>
      <c r="FG986" s="95"/>
      <c r="FH986" s="95"/>
      <c r="FI986" s="95"/>
      <c r="FJ986" s="95"/>
      <c r="FK986" s="95"/>
      <c r="FL986" s="95"/>
      <c r="FM986" s="95"/>
      <c r="FN986" s="95"/>
      <c r="FO986" s="95"/>
      <c r="FP986" s="95"/>
      <c r="FQ986" s="95"/>
      <c r="FR986" s="95"/>
      <c r="FS986" s="95"/>
      <c r="FT986" s="95"/>
      <c r="FU986" s="95"/>
      <c r="FV986" s="95"/>
      <c r="FW986" s="95"/>
      <c r="FX986" s="95"/>
      <c r="FY986" s="95"/>
      <c r="FZ986" s="95"/>
      <c r="GA986" s="95"/>
      <c r="GB986" s="95"/>
      <c r="GC986" s="95"/>
      <c r="GD986" s="95"/>
      <c r="GE986" s="95"/>
      <c r="GF986" s="95"/>
      <c r="GG986" s="95"/>
      <c r="GH986" s="95"/>
      <c r="GI986" s="95"/>
      <c r="GJ986" s="95"/>
      <c r="GK986" s="95"/>
      <c r="GL986" s="95"/>
      <c r="GM986" s="95"/>
      <c r="GN986" s="95"/>
      <c r="GO986" s="95"/>
      <c r="GP986" s="95"/>
      <c r="GQ986" s="95"/>
      <c r="GR986" s="95"/>
      <c r="GS986" s="95"/>
      <c r="GT986" s="95"/>
      <c r="GU986" s="95"/>
      <c r="GV986" s="95"/>
      <c r="GW986" s="95"/>
      <c r="GX986" s="95"/>
      <c r="GY986" s="95"/>
      <c r="GZ986" s="95"/>
      <c r="HA986" s="95"/>
      <c r="HB986" s="95"/>
      <c r="HC986" s="95"/>
      <c r="HD986" s="95"/>
      <c r="HE986" s="95"/>
      <c r="HF986" s="95"/>
    </row>
    <row r="987" spans="1:214" s="181" customFormat="1" x14ac:dyDescent="0.2">
      <c r="A987" s="98"/>
      <c r="B987" s="548">
        <v>54</v>
      </c>
      <c r="C987" s="549"/>
      <c r="D987" s="550"/>
      <c r="E987" s="543"/>
      <c r="F987" s="543"/>
      <c r="G987" s="544"/>
      <c r="H987" s="552">
        <f t="shared" si="519"/>
        <v>54</v>
      </c>
      <c r="I987" s="105">
        <f t="shared" si="520"/>
        <v>0</v>
      </c>
      <c r="J987" s="267"/>
      <c r="K987" s="267"/>
      <c r="L987" s="267"/>
      <c r="M987" s="267"/>
      <c r="N987" s="267"/>
      <c r="O987" s="267"/>
      <c r="P987" s="267"/>
      <c r="Q987" s="547">
        <f t="shared" si="522"/>
        <v>0</v>
      </c>
      <c r="S987" s="95"/>
      <c r="T987" s="95"/>
      <c r="U987" s="95"/>
      <c r="V987" s="95"/>
      <c r="W987" s="95"/>
      <c r="X987" s="95"/>
      <c r="Y987" s="95"/>
      <c r="Z987" s="95"/>
      <c r="AA987" s="95"/>
      <c r="AB987" s="95"/>
      <c r="AC987" s="95"/>
      <c r="AD987" s="95"/>
      <c r="AE987" s="95"/>
      <c r="AF987" s="95"/>
      <c r="AG987" s="95"/>
      <c r="AH987" s="95"/>
      <c r="AI987" s="95"/>
      <c r="AJ987" s="95"/>
      <c r="AK987" s="95"/>
      <c r="AL987" s="95"/>
      <c r="AM987" s="95"/>
      <c r="AN987" s="95"/>
      <c r="AO987" s="95"/>
      <c r="AP987" s="95"/>
      <c r="AQ987" s="95"/>
      <c r="AR987" s="95"/>
      <c r="AS987" s="95"/>
      <c r="AT987" s="95"/>
      <c r="AU987" s="95"/>
      <c r="AV987" s="95"/>
      <c r="AW987" s="95"/>
      <c r="AX987" s="95"/>
      <c r="AY987" s="95"/>
      <c r="AZ987" s="95"/>
      <c r="BA987" s="95"/>
      <c r="BB987" s="95"/>
      <c r="BC987" s="95"/>
      <c r="BD987" s="95"/>
      <c r="BE987" s="95"/>
      <c r="BF987" s="95"/>
      <c r="BG987" s="95"/>
      <c r="BH987" s="95"/>
      <c r="BI987" s="95"/>
      <c r="BJ987" s="95"/>
      <c r="BK987" s="95"/>
      <c r="BL987" s="95"/>
      <c r="BM987" s="95"/>
      <c r="BN987" s="95"/>
      <c r="BO987" s="95"/>
      <c r="BP987" s="95"/>
      <c r="BQ987" s="95"/>
      <c r="BR987" s="95"/>
      <c r="BS987" s="95"/>
      <c r="BT987" s="95"/>
      <c r="BU987" s="95"/>
      <c r="BV987" s="95"/>
      <c r="BW987" s="95"/>
      <c r="BX987" s="95"/>
      <c r="BY987" s="95"/>
      <c r="BZ987" s="95"/>
      <c r="CA987" s="95"/>
      <c r="CB987" s="95"/>
      <c r="CC987" s="95"/>
      <c r="CD987" s="95"/>
      <c r="CE987" s="95"/>
      <c r="CF987" s="95"/>
      <c r="CG987" s="95"/>
      <c r="CH987" s="95"/>
      <c r="CI987" s="95"/>
      <c r="CJ987" s="95"/>
      <c r="CK987" s="95"/>
      <c r="CL987" s="95"/>
      <c r="CM987" s="95"/>
      <c r="CN987" s="95"/>
      <c r="CO987" s="95"/>
      <c r="CP987" s="95"/>
      <c r="CQ987" s="95"/>
      <c r="CR987" s="95"/>
      <c r="CS987" s="95"/>
      <c r="CT987" s="95"/>
      <c r="CU987" s="95"/>
      <c r="CV987" s="95"/>
      <c r="CW987" s="95"/>
      <c r="CX987" s="95"/>
      <c r="CY987" s="95"/>
      <c r="CZ987" s="95"/>
      <c r="DA987" s="95"/>
      <c r="DB987" s="95"/>
      <c r="DC987" s="95"/>
      <c r="DD987" s="95"/>
      <c r="DE987" s="95"/>
      <c r="DF987" s="95"/>
      <c r="DG987" s="95"/>
      <c r="DH987" s="95"/>
      <c r="DI987" s="95"/>
      <c r="DJ987" s="95"/>
      <c r="DK987" s="95"/>
      <c r="DL987" s="95"/>
      <c r="DM987" s="95"/>
      <c r="DN987" s="95"/>
      <c r="DO987" s="95"/>
      <c r="DP987" s="95"/>
      <c r="DQ987" s="95"/>
      <c r="DR987" s="95"/>
      <c r="DS987" s="95"/>
      <c r="DT987" s="95"/>
      <c r="DU987" s="95"/>
      <c r="DV987" s="95"/>
      <c r="DW987" s="95"/>
      <c r="DX987" s="95"/>
      <c r="DY987" s="95"/>
      <c r="DZ987" s="95"/>
      <c r="EA987" s="95"/>
      <c r="EB987" s="95"/>
      <c r="EC987" s="95"/>
      <c r="ED987" s="95"/>
      <c r="EE987" s="95"/>
      <c r="EF987" s="95"/>
      <c r="EG987" s="95"/>
      <c r="EH987" s="95"/>
      <c r="EI987" s="95"/>
      <c r="EJ987" s="95"/>
      <c r="EK987" s="95"/>
      <c r="EL987" s="95"/>
      <c r="EM987" s="95"/>
      <c r="EN987" s="95"/>
      <c r="EO987" s="95"/>
      <c r="EP987" s="95"/>
      <c r="EQ987" s="95"/>
      <c r="ER987" s="95"/>
      <c r="ES987" s="95"/>
      <c r="ET987" s="95"/>
      <c r="EU987" s="95"/>
      <c r="EV987" s="95"/>
      <c r="EW987" s="95"/>
      <c r="EX987" s="95"/>
      <c r="EY987" s="95"/>
      <c r="EZ987" s="95"/>
      <c r="FA987" s="95"/>
      <c r="FB987" s="95"/>
      <c r="FC987" s="95"/>
      <c r="FD987" s="95"/>
      <c r="FE987" s="95"/>
      <c r="FF987" s="95"/>
      <c r="FG987" s="95"/>
      <c r="FH987" s="95"/>
      <c r="FI987" s="95"/>
      <c r="FJ987" s="95"/>
      <c r="FK987" s="95"/>
      <c r="FL987" s="95"/>
      <c r="FM987" s="95"/>
      <c r="FN987" s="95"/>
      <c r="FO987" s="95"/>
      <c r="FP987" s="95"/>
      <c r="FQ987" s="95"/>
      <c r="FR987" s="95"/>
      <c r="FS987" s="95"/>
      <c r="FT987" s="95"/>
      <c r="FU987" s="95"/>
      <c r="FV987" s="95"/>
      <c r="FW987" s="95"/>
      <c r="FX987" s="95"/>
      <c r="FY987" s="95"/>
      <c r="FZ987" s="95"/>
      <c r="GA987" s="95"/>
      <c r="GB987" s="95"/>
      <c r="GC987" s="95"/>
      <c r="GD987" s="95"/>
      <c r="GE987" s="95"/>
      <c r="GF987" s="95"/>
      <c r="GG987" s="95"/>
      <c r="GH987" s="95"/>
      <c r="GI987" s="95"/>
      <c r="GJ987" s="95"/>
      <c r="GK987" s="95"/>
      <c r="GL987" s="95"/>
      <c r="GM987" s="95"/>
      <c r="GN987" s="95"/>
      <c r="GO987" s="95"/>
      <c r="GP987" s="95"/>
      <c r="GQ987" s="95"/>
      <c r="GR987" s="95"/>
      <c r="GS987" s="95"/>
      <c r="GT987" s="95"/>
      <c r="GU987" s="95"/>
      <c r="GV987" s="95"/>
      <c r="GW987" s="95"/>
      <c r="GX987" s="95"/>
      <c r="GY987" s="95"/>
      <c r="GZ987" s="95"/>
      <c r="HA987" s="95"/>
      <c r="HB987" s="95"/>
      <c r="HC987" s="95"/>
      <c r="HD987" s="95"/>
      <c r="HE987" s="95"/>
      <c r="HF987" s="95"/>
    </row>
    <row r="988" spans="1:214" s="181" customFormat="1" x14ac:dyDescent="0.2">
      <c r="A988" s="98"/>
      <c r="B988" s="548">
        <v>55</v>
      </c>
      <c r="C988" s="549" t="s">
        <v>652</v>
      </c>
      <c r="D988" s="550" t="s">
        <v>653</v>
      </c>
      <c r="E988" s="543"/>
      <c r="F988" s="543"/>
      <c r="G988" s="544"/>
      <c r="H988" s="552">
        <f t="shared" si="519"/>
        <v>55</v>
      </c>
      <c r="I988" s="105" t="str">
        <f t="shared" si="520"/>
        <v>A585</v>
      </c>
      <c r="J988" s="267">
        <v>0</v>
      </c>
      <c r="K988" s="267">
        <v>0</v>
      </c>
      <c r="L988" s="267">
        <v>0</v>
      </c>
      <c r="M988" s="267">
        <v>0</v>
      </c>
      <c r="N988" s="267">
        <v>0</v>
      </c>
      <c r="O988" s="267">
        <v>454829</v>
      </c>
      <c r="P988" s="267">
        <v>77320.253240071688</v>
      </c>
      <c r="Q988" s="547">
        <f t="shared" si="522"/>
        <v>532149.2532400717</v>
      </c>
      <c r="S988" s="95"/>
      <c r="T988" s="95"/>
      <c r="U988" s="95"/>
      <c r="V988" s="95"/>
      <c r="W988" s="95"/>
      <c r="X988" s="95"/>
      <c r="Y988" s="95"/>
      <c r="Z988" s="95"/>
      <c r="AA988" s="95"/>
      <c r="AB988" s="95"/>
      <c r="AC988" s="95"/>
      <c r="AD988" s="95"/>
      <c r="AE988" s="95"/>
      <c r="AF988" s="95"/>
      <c r="AG988" s="95"/>
      <c r="AH988" s="95"/>
      <c r="AI988" s="95"/>
      <c r="AJ988" s="95"/>
      <c r="AK988" s="95"/>
      <c r="AL988" s="95"/>
      <c r="AM988" s="95"/>
      <c r="AN988" s="95"/>
      <c r="AO988" s="95"/>
      <c r="AP988" s="95"/>
      <c r="AQ988" s="95"/>
      <c r="AR988" s="95"/>
      <c r="AS988" s="95"/>
      <c r="AT988" s="95"/>
      <c r="AU988" s="95"/>
      <c r="AV988" s="95"/>
      <c r="AW988" s="95"/>
      <c r="AX988" s="95"/>
      <c r="AY988" s="95"/>
      <c r="AZ988" s="95"/>
      <c r="BA988" s="95"/>
      <c r="BB988" s="95"/>
      <c r="BC988" s="95"/>
      <c r="BD988" s="95"/>
      <c r="BE988" s="95"/>
      <c r="BF988" s="95"/>
      <c r="BG988" s="95"/>
      <c r="BH988" s="95"/>
      <c r="BI988" s="95"/>
      <c r="BJ988" s="95"/>
      <c r="BK988" s="95"/>
      <c r="BL988" s="95"/>
      <c r="BM988" s="95"/>
      <c r="BN988" s="95"/>
      <c r="BO988" s="95"/>
      <c r="BP988" s="95"/>
      <c r="BQ988" s="95"/>
      <c r="BR988" s="95"/>
      <c r="BS988" s="95"/>
      <c r="BT988" s="95"/>
      <c r="BU988" s="95"/>
      <c r="BV988" s="95"/>
      <c r="BW988" s="95"/>
      <c r="BX988" s="95"/>
      <c r="BY988" s="95"/>
      <c r="BZ988" s="95"/>
      <c r="CA988" s="95"/>
      <c r="CB988" s="95"/>
      <c r="CC988" s="95"/>
      <c r="CD988" s="95"/>
      <c r="CE988" s="95"/>
      <c r="CF988" s="95"/>
      <c r="CG988" s="95"/>
      <c r="CH988" s="95"/>
      <c r="CI988" s="95"/>
      <c r="CJ988" s="95"/>
      <c r="CK988" s="95"/>
      <c r="CL988" s="95"/>
      <c r="CM988" s="95"/>
      <c r="CN988" s="95"/>
      <c r="CO988" s="95"/>
      <c r="CP988" s="95"/>
      <c r="CQ988" s="95"/>
      <c r="CR988" s="95"/>
      <c r="CS988" s="95"/>
      <c r="CT988" s="95"/>
      <c r="CU988" s="95"/>
      <c r="CV988" s="95"/>
      <c r="CW988" s="95"/>
      <c r="CX988" s="95"/>
      <c r="CY988" s="95"/>
      <c r="CZ988" s="95"/>
      <c r="DA988" s="95"/>
      <c r="DB988" s="95"/>
      <c r="DC988" s="95"/>
      <c r="DD988" s="95"/>
      <c r="DE988" s="95"/>
      <c r="DF988" s="95"/>
      <c r="DG988" s="95"/>
      <c r="DH988" s="95"/>
      <c r="DI988" s="95"/>
      <c r="DJ988" s="95"/>
      <c r="DK988" s="95"/>
      <c r="DL988" s="95"/>
      <c r="DM988" s="95"/>
      <c r="DN988" s="95"/>
      <c r="DO988" s="95"/>
      <c r="DP988" s="95"/>
      <c r="DQ988" s="95"/>
      <c r="DR988" s="95"/>
      <c r="DS988" s="95"/>
      <c r="DT988" s="95"/>
      <c r="DU988" s="95"/>
      <c r="DV988" s="95"/>
      <c r="DW988" s="95"/>
      <c r="DX988" s="95"/>
      <c r="DY988" s="95"/>
      <c r="DZ988" s="95"/>
      <c r="EA988" s="95"/>
      <c r="EB988" s="95"/>
      <c r="EC988" s="95"/>
      <c r="ED988" s="95"/>
      <c r="EE988" s="95"/>
      <c r="EF988" s="95"/>
      <c r="EG988" s="95"/>
      <c r="EH988" s="95"/>
      <c r="EI988" s="95"/>
      <c r="EJ988" s="95"/>
      <c r="EK988" s="95"/>
      <c r="EL988" s="95"/>
      <c r="EM988" s="95"/>
      <c r="EN988" s="95"/>
      <c r="EO988" s="95"/>
      <c r="EP988" s="95"/>
      <c r="EQ988" s="95"/>
      <c r="ER988" s="95"/>
      <c r="ES988" s="95"/>
      <c r="ET988" s="95"/>
      <c r="EU988" s="95"/>
      <c r="EV988" s="95"/>
      <c r="EW988" s="95"/>
      <c r="EX988" s="95"/>
      <c r="EY988" s="95"/>
      <c r="EZ988" s="95"/>
      <c r="FA988" s="95"/>
      <c r="FB988" s="95"/>
      <c r="FC988" s="95"/>
      <c r="FD988" s="95"/>
      <c r="FE988" s="95"/>
      <c r="FF988" s="95"/>
      <c r="FG988" s="95"/>
      <c r="FH988" s="95"/>
      <c r="FI988" s="95"/>
      <c r="FJ988" s="95"/>
      <c r="FK988" s="95"/>
      <c r="FL988" s="95"/>
      <c r="FM988" s="95"/>
      <c r="FN988" s="95"/>
      <c r="FO988" s="95"/>
      <c r="FP988" s="95"/>
      <c r="FQ988" s="95"/>
      <c r="FR988" s="95"/>
      <c r="FS988" s="95"/>
      <c r="FT988" s="95"/>
      <c r="FU988" s="95"/>
      <c r="FV988" s="95"/>
      <c r="FW988" s="95"/>
      <c r="FX988" s="95"/>
      <c r="FY988" s="95"/>
      <c r="FZ988" s="95"/>
      <c r="GA988" s="95"/>
      <c r="GB988" s="95"/>
      <c r="GC988" s="95"/>
      <c r="GD988" s="95"/>
      <c r="GE988" s="95"/>
      <c r="GF988" s="95"/>
      <c r="GG988" s="95"/>
      <c r="GH988" s="95"/>
      <c r="GI988" s="95"/>
      <c r="GJ988" s="95"/>
      <c r="GK988" s="95"/>
      <c r="GL988" s="95"/>
      <c r="GM988" s="95"/>
      <c r="GN988" s="95"/>
      <c r="GO988" s="95"/>
      <c r="GP988" s="95"/>
      <c r="GQ988" s="95"/>
      <c r="GR988" s="95"/>
      <c r="GS988" s="95"/>
      <c r="GT988" s="95"/>
      <c r="GU988" s="95"/>
      <c r="GV988" s="95"/>
      <c r="GW988" s="95"/>
      <c r="GX988" s="95"/>
      <c r="GY988" s="95"/>
      <c r="GZ988" s="95"/>
      <c r="HA988" s="95"/>
      <c r="HB988" s="95"/>
      <c r="HC988" s="95"/>
      <c r="HD988" s="95"/>
      <c r="HE988" s="95"/>
      <c r="HF988" s="95"/>
    </row>
    <row r="989" spans="1:214" s="181" customFormat="1" x14ac:dyDescent="0.2">
      <c r="A989" s="98"/>
      <c r="B989" s="548">
        <v>56</v>
      </c>
      <c r="C989" s="549" t="s">
        <v>654</v>
      </c>
      <c r="D989" s="550" t="s">
        <v>655</v>
      </c>
      <c r="E989" s="543"/>
      <c r="F989" s="543"/>
      <c r="G989" s="544"/>
      <c r="H989" s="552">
        <f t="shared" si="519"/>
        <v>56</v>
      </c>
      <c r="I989" s="105" t="str">
        <f t="shared" si="520"/>
        <v>A596</v>
      </c>
      <c r="J989" s="267">
        <v>0</v>
      </c>
      <c r="K989" s="267">
        <v>0</v>
      </c>
      <c r="L989" s="267">
        <v>0</v>
      </c>
      <c r="M989" s="267">
        <v>0</v>
      </c>
      <c r="N989" s="267">
        <v>0</v>
      </c>
      <c r="O989" s="267">
        <v>454829</v>
      </c>
      <c r="P989" s="267">
        <v>77320.253240071703</v>
      </c>
      <c r="Q989" s="547">
        <f t="shared" si="522"/>
        <v>532149.2532400717</v>
      </c>
      <c r="S989" s="95"/>
      <c r="T989" s="95"/>
      <c r="U989" s="95"/>
      <c r="V989" s="95"/>
      <c r="W989" s="95"/>
      <c r="X989" s="95"/>
      <c r="Y989" s="95"/>
      <c r="Z989" s="95"/>
      <c r="AA989" s="95"/>
      <c r="AB989" s="95"/>
      <c r="AC989" s="95"/>
      <c r="AD989" s="95"/>
      <c r="AE989" s="95"/>
      <c r="AF989" s="95"/>
      <c r="AG989" s="95"/>
      <c r="AH989" s="95"/>
      <c r="AI989" s="95"/>
      <c r="AJ989" s="95"/>
      <c r="AK989" s="95"/>
      <c r="AL989" s="95"/>
      <c r="AM989" s="95"/>
      <c r="AN989" s="95"/>
      <c r="AO989" s="95"/>
      <c r="AP989" s="95"/>
      <c r="AQ989" s="95"/>
      <c r="AR989" s="95"/>
      <c r="AS989" s="95"/>
      <c r="AT989" s="95"/>
      <c r="AU989" s="95"/>
      <c r="AV989" s="95"/>
      <c r="AW989" s="95"/>
      <c r="AX989" s="95"/>
      <c r="AY989" s="95"/>
      <c r="AZ989" s="95"/>
      <c r="BA989" s="95"/>
      <c r="BB989" s="95"/>
      <c r="BC989" s="95"/>
      <c r="BD989" s="95"/>
      <c r="BE989" s="95"/>
      <c r="BF989" s="95"/>
      <c r="BG989" s="95"/>
      <c r="BH989" s="95"/>
      <c r="BI989" s="95"/>
      <c r="BJ989" s="95"/>
      <c r="BK989" s="95"/>
      <c r="BL989" s="95"/>
      <c r="BM989" s="95"/>
      <c r="BN989" s="95"/>
      <c r="BO989" s="95"/>
      <c r="BP989" s="95"/>
      <c r="BQ989" s="95"/>
      <c r="BR989" s="95"/>
      <c r="BS989" s="95"/>
      <c r="BT989" s="95"/>
      <c r="BU989" s="95"/>
      <c r="BV989" s="95"/>
      <c r="BW989" s="95"/>
      <c r="BX989" s="95"/>
      <c r="BY989" s="95"/>
      <c r="BZ989" s="95"/>
      <c r="CA989" s="95"/>
      <c r="CB989" s="95"/>
      <c r="CC989" s="95"/>
      <c r="CD989" s="95"/>
      <c r="CE989" s="95"/>
      <c r="CF989" s="95"/>
      <c r="CG989" s="95"/>
      <c r="CH989" s="95"/>
      <c r="CI989" s="95"/>
      <c r="CJ989" s="95"/>
      <c r="CK989" s="95"/>
      <c r="CL989" s="95"/>
      <c r="CM989" s="95"/>
      <c r="CN989" s="95"/>
      <c r="CO989" s="95"/>
      <c r="CP989" s="95"/>
      <c r="CQ989" s="95"/>
      <c r="CR989" s="95"/>
      <c r="CS989" s="95"/>
      <c r="CT989" s="95"/>
      <c r="CU989" s="95"/>
      <c r="CV989" s="95"/>
      <c r="CW989" s="95"/>
      <c r="CX989" s="95"/>
      <c r="CY989" s="95"/>
      <c r="CZ989" s="95"/>
      <c r="DA989" s="95"/>
      <c r="DB989" s="95"/>
      <c r="DC989" s="95"/>
      <c r="DD989" s="95"/>
      <c r="DE989" s="95"/>
      <c r="DF989" s="95"/>
      <c r="DG989" s="95"/>
      <c r="DH989" s="95"/>
      <c r="DI989" s="95"/>
      <c r="DJ989" s="95"/>
      <c r="DK989" s="95"/>
      <c r="DL989" s="95"/>
      <c r="DM989" s="95"/>
      <c r="DN989" s="95"/>
      <c r="DO989" s="95"/>
      <c r="DP989" s="95"/>
      <c r="DQ989" s="95"/>
      <c r="DR989" s="95"/>
      <c r="DS989" s="95"/>
      <c r="DT989" s="95"/>
      <c r="DU989" s="95"/>
      <c r="DV989" s="95"/>
      <c r="DW989" s="95"/>
      <c r="DX989" s="95"/>
      <c r="DY989" s="95"/>
      <c r="DZ989" s="95"/>
      <c r="EA989" s="95"/>
      <c r="EB989" s="95"/>
      <c r="EC989" s="95"/>
      <c r="ED989" s="95"/>
      <c r="EE989" s="95"/>
      <c r="EF989" s="95"/>
      <c r="EG989" s="95"/>
      <c r="EH989" s="95"/>
      <c r="EI989" s="95"/>
      <c r="EJ989" s="95"/>
      <c r="EK989" s="95"/>
      <c r="EL989" s="95"/>
      <c r="EM989" s="95"/>
      <c r="EN989" s="95"/>
      <c r="EO989" s="95"/>
      <c r="EP989" s="95"/>
      <c r="EQ989" s="95"/>
      <c r="ER989" s="95"/>
      <c r="ES989" s="95"/>
      <c r="ET989" s="95"/>
      <c r="EU989" s="95"/>
      <c r="EV989" s="95"/>
      <c r="EW989" s="95"/>
      <c r="EX989" s="95"/>
      <c r="EY989" s="95"/>
      <c r="EZ989" s="95"/>
      <c r="FA989" s="95"/>
      <c r="FB989" s="95"/>
      <c r="FC989" s="95"/>
      <c r="FD989" s="95"/>
      <c r="FE989" s="95"/>
      <c r="FF989" s="95"/>
      <c r="FG989" s="95"/>
      <c r="FH989" s="95"/>
      <c r="FI989" s="95"/>
      <c r="FJ989" s="95"/>
      <c r="FK989" s="95"/>
      <c r="FL989" s="95"/>
      <c r="FM989" s="95"/>
      <c r="FN989" s="95"/>
      <c r="FO989" s="95"/>
      <c r="FP989" s="95"/>
      <c r="FQ989" s="95"/>
      <c r="FR989" s="95"/>
      <c r="FS989" s="95"/>
      <c r="FT989" s="95"/>
      <c r="FU989" s="95"/>
      <c r="FV989" s="95"/>
      <c r="FW989" s="95"/>
      <c r="FX989" s="95"/>
      <c r="FY989" s="95"/>
      <c r="FZ989" s="95"/>
      <c r="GA989" s="95"/>
      <c r="GB989" s="95"/>
      <c r="GC989" s="95"/>
      <c r="GD989" s="95"/>
      <c r="GE989" s="95"/>
      <c r="GF989" s="95"/>
      <c r="GG989" s="95"/>
      <c r="GH989" s="95"/>
      <c r="GI989" s="95"/>
      <c r="GJ989" s="95"/>
      <c r="GK989" s="95"/>
      <c r="GL989" s="95"/>
      <c r="GM989" s="95"/>
      <c r="GN989" s="95"/>
      <c r="GO989" s="95"/>
      <c r="GP989" s="95"/>
      <c r="GQ989" s="95"/>
      <c r="GR989" s="95"/>
      <c r="GS989" s="95"/>
      <c r="GT989" s="95"/>
      <c r="GU989" s="95"/>
      <c r="GV989" s="95"/>
      <c r="GW989" s="95"/>
      <c r="GX989" s="95"/>
      <c r="GY989" s="95"/>
      <c r="GZ989" s="95"/>
      <c r="HA989" s="95"/>
      <c r="HB989" s="95"/>
      <c r="HC989" s="95"/>
      <c r="HD989" s="95"/>
      <c r="HE989" s="95"/>
      <c r="HF989" s="95"/>
    </row>
    <row r="990" spans="1:214" s="181" customFormat="1" x14ac:dyDescent="0.2">
      <c r="A990" s="98"/>
      <c r="B990" s="548">
        <v>57</v>
      </c>
      <c r="C990" s="549" t="s">
        <v>656</v>
      </c>
      <c r="D990" s="550" t="s">
        <v>657</v>
      </c>
      <c r="E990" s="543"/>
      <c r="F990" s="543"/>
      <c r="G990" s="544"/>
      <c r="H990" s="552">
        <f t="shared" si="519"/>
        <v>57</v>
      </c>
      <c r="I990" s="105" t="str">
        <f t="shared" si="520"/>
        <v>A587</v>
      </c>
      <c r="J990" s="267">
        <v>2198225.0000000005</v>
      </c>
      <c r="K990" s="267">
        <v>148123.00000000003</v>
      </c>
      <c r="L990" s="267">
        <v>137862</v>
      </c>
      <c r="M990" s="267">
        <v>999</v>
      </c>
      <c r="N990" s="267">
        <v>0</v>
      </c>
      <c r="O990" s="267">
        <v>0</v>
      </c>
      <c r="P990" s="267">
        <v>0</v>
      </c>
      <c r="Q990" s="547">
        <f t="shared" si="522"/>
        <v>2485209.0000000005</v>
      </c>
      <c r="S990" s="95"/>
      <c r="T990" s="95"/>
      <c r="U990" s="95"/>
      <c r="V990" s="95"/>
      <c r="W990" s="95"/>
      <c r="X990" s="95"/>
      <c r="Y990" s="95"/>
      <c r="Z990" s="95"/>
      <c r="AA990" s="95"/>
      <c r="AB990" s="95"/>
      <c r="AC990" s="95"/>
      <c r="AD990" s="95"/>
      <c r="AE990" s="95"/>
      <c r="AF990" s="95"/>
      <c r="AG990" s="95"/>
      <c r="AH990" s="95"/>
      <c r="AI990" s="95"/>
      <c r="AJ990" s="95"/>
      <c r="AK990" s="95"/>
      <c r="AL990" s="95"/>
      <c r="AM990" s="95"/>
      <c r="AN990" s="95"/>
      <c r="AO990" s="95"/>
      <c r="AP990" s="95"/>
      <c r="AQ990" s="95"/>
      <c r="AR990" s="95"/>
      <c r="AS990" s="95"/>
      <c r="AT990" s="95"/>
      <c r="AU990" s="95"/>
      <c r="AV990" s="95"/>
      <c r="AW990" s="95"/>
      <c r="AX990" s="95"/>
      <c r="AY990" s="95"/>
      <c r="AZ990" s="95"/>
      <c r="BA990" s="95"/>
      <c r="BB990" s="95"/>
      <c r="BC990" s="95"/>
      <c r="BD990" s="95"/>
      <c r="BE990" s="95"/>
      <c r="BF990" s="95"/>
      <c r="BG990" s="95"/>
      <c r="BH990" s="95"/>
      <c r="BI990" s="95"/>
      <c r="BJ990" s="95"/>
      <c r="BK990" s="95"/>
      <c r="BL990" s="95"/>
      <c r="BM990" s="95"/>
      <c r="BN990" s="95"/>
      <c r="BO990" s="95"/>
      <c r="BP990" s="95"/>
      <c r="BQ990" s="95"/>
      <c r="BR990" s="95"/>
      <c r="BS990" s="95"/>
      <c r="BT990" s="95"/>
      <c r="BU990" s="95"/>
      <c r="BV990" s="95"/>
      <c r="BW990" s="95"/>
      <c r="BX990" s="95"/>
      <c r="BY990" s="95"/>
      <c r="BZ990" s="95"/>
      <c r="CA990" s="95"/>
      <c r="CB990" s="95"/>
      <c r="CC990" s="95"/>
      <c r="CD990" s="95"/>
      <c r="CE990" s="95"/>
      <c r="CF990" s="95"/>
      <c r="CG990" s="95"/>
      <c r="CH990" s="95"/>
      <c r="CI990" s="95"/>
      <c r="CJ990" s="95"/>
      <c r="CK990" s="95"/>
      <c r="CL990" s="95"/>
      <c r="CM990" s="95"/>
      <c r="CN990" s="95"/>
      <c r="CO990" s="95"/>
      <c r="CP990" s="95"/>
      <c r="CQ990" s="95"/>
      <c r="CR990" s="95"/>
      <c r="CS990" s="95"/>
      <c r="CT990" s="95"/>
      <c r="CU990" s="95"/>
      <c r="CV990" s="95"/>
      <c r="CW990" s="95"/>
      <c r="CX990" s="95"/>
      <c r="CY990" s="95"/>
      <c r="CZ990" s="95"/>
      <c r="DA990" s="95"/>
      <c r="DB990" s="95"/>
      <c r="DC990" s="95"/>
      <c r="DD990" s="95"/>
      <c r="DE990" s="95"/>
      <c r="DF990" s="95"/>
      <c r="DG990" s="95"/>
      <c r="DH990" s="95"/>
      <c r="DI990" s="95"/>
      <c r="DJ990" s="95"/>
      <c r="DK990" s="95"/>
      <c r="DL990" s="95"/>
      <c r="DM990" s="95"/>
      <c r="DN990" s="95"/>
      <c r="DO990" s="95"/>
      <c r="DP990" s="95"/>
      <c r="DQ990" s="95"/>
      <c r="DR990" s="95"/>
      <c r="DS990" s="95"/>
      <c r="DT990" s="95"/>
      <c r="DU990" s="95"/>
      <c r="DV990" s="95"/>
      <c r="DW990" s="95"/>
      <c r="DX990" s="95"/>
      <c r="DY990" s="95"/>
      <c r="DZ990" s="95"/>
      <c r="EA990" s="95"/>
      <c r="EB990" s="95"/>
      <c r="EC990" s="95"/>
      <c r="ED990" s="95"/>
      <c r="EE990" s="95"/>
      <c r="EF990" s="95"/>
      <c r="EG990" s="95"/>
      <c r="EH990" s="95"/>
      <c r="EI990" s="95"/>
      <c r="EJ990" s="95"/>
      <c r="EK990" s="95"/>
      <c r="EL990" s="95"/>
      <c r="EM990" s="95"/>
      <c r="EN990" s="95"/>
      <c r="EO990" s="95"/>
      <c r="EP990" s="95"/>
      <c r="EQ990" s="95"/>
      <c r="ER990" s="95"/>
      <c r="ES990" s="95"/>
      <c r="ET990" s="95"/>
      <c r="EU990" s="95"/>
      <c r="EV990" s="95"/>
      <c r="EW990" s="95"/>
      <c r="EX990" s="95"/>
      <c r="EY990" s="95"/>
      <c r="EZ990" s="95"/>
      <c r="FA990" s="95"/>
      <c r="FB990" s="95"/>
      <c r="FC990" s="95"/>
      <c r="FD990" s="95"/>
      <c r="FE990" s="95"/>
      <c r="FF990" s="95"/>
      <c r="FG990" s="95"/>
      <c r="FH990" s="95"/>
      <c r="FI990" s="95"/>
      <c r="FJ990" s="95"/>
      <c r="FK990" s="95"/>
      <c r="FL990" s="95"/>
      <c r="FM990" s="95"/>
      <c r="FN990" s="95"/>
      <c r="FO990" s="95"/>
      <c r="FP990" s="95"/>
      <c r="FQ990" s="95"/>
      <c r="FR990" s="95"/>
      <c r="FS990" s="95"/>
      <c r="FT990" s="95"/>
      <c r="FU990" s="95"/>
      <c r="FV990" s="95"/>
      <c r="FW990" s="95"/>
      <c r="FX990" s="95"/>
      <c r="FY990" s="95"/>
      <c r="FZ990" s="95"/>
      <c r="GA990" s="95"/>
      <c r="GB990" s="95"/>
      <c r="GC990" s="95"/>
      <c r="GD990" s="95"/>
      <c r="GE990" s="95"/>
      <c r="GF990" s="95"/>
      <c r="GG990" s="95"/>
      <c r="GH990" s="95"/>
      <c r="GI990" s="95"/>
      <c r="GJ990" s="95"/>
      <c r="GK990" s="95"/>
      <c r="GL990" s="95"/>
      <c r="GM990" s="95"/>
      <c r="GN990" s="95"/>
      <c r="GO990" s="95"/>
      <c r="GP990" s="95"/>
      <c r="GQ990" s="95"/>
      <c r="GR990" s="95"/>
      <c r="GS990" s="95"/>
      <c r="GT990" s="95"/>
      <c r="GU990" s="95"/>
      <c r="GV990" s="95"/>
      <c r="GW990" s="95"/>
      <c r="GX990" s="95"/>
      <c r="GY990" s="95"/>
      <c r="GZ990" s="95"/>
      <c r="HA990" s="95"/>
      <c r="HB990" s="95"/>
      <c r="HC990" s="95"/>
      <c r="HD990" s="95"/>
      <c r="HE990" s="95"/>
      <c r="HF990" s="95"/>
    </row>
    <row r="991" spans="1:214" s="181" customFormat="1" x14ac:dyDescent="0.2">
      <c r="A991" s="98"/>
      <c r="B991" s="548">
        <v>58</v>
      </c>
      <c r="C991" s="549"/>
      <c r="D991" s="550"/>
      <c r="E991" s="543"/>
      <c r="F991" s="543"/>
      <c r="G991" s="544"/>
      <c r="H991" s="552">
        <f t="shared" si="519"/>
        <v>58</v>
      </c>
      <c r="I991" s="105">
        <f t="shared" si="520"/>
        <v>0</v>
      </c>
      <c r="J991" s="267"/>
      <c r="K991" s="267"/>
      <c r="L991" s="267"/>
      <c r="M991" s="267"/>
      <c r="N991" s="267"/>
      <c r="O991" s="267"/>
      <c r="P991" s="267"/>
      <c r="Q991" s="547">
        <f t="shared" si="522"/>
        <v>0</v>
      </c>
      <c r="S991" s="95"/>
      <c r="T991" s="95"/>
      <c r="U991" s="95"/>
      <c r="V991" s="95"/>
      <c r="W991" s="95"/>
      <c r="X991" s="95"/>
      <c r="Y991" s="95"/>
      <c r="Z991" s="95"/>
      <c r="AA991" s="95"/>
      <c r="AB991" s="95"/>
      <c r="AC991" s="95"/>
      <c r="AD991" s="95"/>
      <c r="AE991" s="95"/>
      <c r="AF991" s="95"/>
      <c r="AG991" s="95"/>
      <c r="AH991" s="95"/>
      <c r="AI991" s="95"/>
      <c r="AJ991" s="95"/>
      <c r="AK991" s="95"/>
      <c r="AL991" s="95"/>
      <c r="AM991" s="95"/>
      <c r="AN991" s="95"/>
      <c r="AO991" s="95"/>
      <c r="AP991" s="95"/>
      <c r="AQ991" s="95"/>
      <c r="AR991" s="95"/>
      <c r="AS991" s="95"/>
      <c r="AT991" s="95"/>
      <c r="AU991" s="95"/>
      <c r="AV991" s="95"/>
      <c r="AW991" s="95"/>
      <c r="AX991" s="95"/>
      <c r="AY991" s="95"/>
      <c r="AZ991" s="95"/>
      <c r="BA991" s="95"/>
      <c r="BB991" s="95"/>
      <c r="BC991" s="95"/>
      <c r="BD991" s="95"/>
      <c r="BE991" s="95"/>
      <c r="BF991" s="95"/>
      <c r="BG991" s="95"/>
      <c r="BH991" s="95"/>
      <c r="BI991" s="95"/>
      <c r="BJ991" s="95"/>
      <c r="BK991" s="95"/>
      <c r="BL991" s="95"/>
      <c r="BM991" s="95"/>
      <c r="BN991" s="95"/>
      <c r="BO991" s="95"/>
      <c r="BP991" s="95"/>
      <c r="BQ991" s="95"/>
      <c r="BR991" s="95"/>
      <c r="BS991" s="95"/>
      <c r="BT991" s="95"/>
      <c r="BU991" s="95"/>
      <c r="BV991" s="95"/>
      <c r="BW991" s="95"/>
      <c r="BX991" s="95"/>
      <c r="BY991" s="95"/>
      <c r="BZ991" s="95"/>
      <c r="CA991" s="95"/>
      <c r="CB991" s="95"/>
      <c r="CC991" s="95"/>
      <c r="CD991" s="95"/>
      <c r="CE991" s="95"/>
      <c r="CF991" s="95"/>
      <c r="CG991" s="95"/>
      <c r="CH991" s="95"/>
      <c r="CI991" s="95"/>
      <c r="CJ991" s="95"/>
      <c r="CK991" s="95"/>
      <c r="CL991" s="95"/>
      <c r="CM991" s="95"/>
      <c r="CN991" s="95"/>
      <c r="CO991" s="95"/>
      <c r="CP991" s="95"/>
      <c r="CQ991" s="95"/>
      <c r="CR991" s="95"/>
      <c r="CS991" s="95"/>
      <c r="CT991" s="95"/>
      <c r="CU991" s="95"/>
      <c r="CV991" s="95"/>
      <c r="CW991" s="95"/>
      <c r="CX991" s="95"/>
      <c r="CY991" s="95"/>
      <c r="CZ991" s="95"/>
      <c r="DA991" s="95"/>
      <c r="DB991" s="95"/>
      <c r="DC991" s="95"/>
      <c r="DD991" s="95"/>
      <c r="DE991" s="95"/>
      <c r="DF991" s="95"/>
      <c r="DG991" s="95"/>
      <c r="DH991" s="95"/>
      <c r="DI991" s="95"/>
      <c r="DJ991" s="95"/>
      <c r="DK991" s="95"/>
      <c r="DL991" s="95"/>
      <c r="DM991" s="95"/>
      <c r="DN991" s="95"/>
      <c r="DO991" s="95"/>
      <c r="DP991" s="95"/>
      <c r="DQ991" s="95"/>
      <c r="DR991" s="95"/>
      <c r="DS991" s="95"/>
      <c r="DT991" s="95"/>
      <c r="DU991" s="95"/>
      <c r="DV991" s="95"/>
      <c r="DW991" s="95"/>
      <c r="DX991" s="95"/>
      <c r="DY991" s="95"/>
      <c r="DZ991" s="95"/>
      <c r="EA991" s="95"/>
      <c r="EB991" s="95"/>
      <c r="EC991" s="95"/>
      <c r="ED991" s="95"/>
      <c r="EE991" s="95"/>
      <c r="EF991" s="95"/>
      <c r="EG991" s="95"/>
      <c r="EH991" s="95"/>
      <c r="EI991" s="95"/>
      <c r="EJ991" s="95"/>
      <c r="EK991" s="95"/>
      <c r="EL991" s="95"/>
      <c r="EM991" s="95"/>
      <c r="EN991" s="95"/>
      <c r="EO991" s="95"/>
      <c r="EP991" s="95"/>
      <c r="EQ991" s="95"/>
      <c r="ER991" s="95"/>
      <c r="ES991" s="95"/>
      <c r="ET991" s="95"/>
      <c r="EU991" s="95"/>
      <c r="EV991" s="95"/>
      <c r="EW991" s="95"/>
      <c r="EX991" s="95"/>
      <c r="EY991" s="95"/>
      <c r="EZ991" s="95"/>
      <c r="FA991" s="95"/>
      <c r="FB991" s="95"/>
      <c r="FC991" s="95"/>
      <c r="FD991" s="95"/>
      <c r="FE991" s="95"/>
      <c r="FF991" s="95"/>
      <c r="FG991" s="95"/>
      <c r="FH991" s="95"/>
      <c r="FI991" s="95"/>
      <c r="FJ991" s="95"/>
      <c r="FK991" s="95"/>
      <c r="FL991" s="95"/>
      <c r="FM991" s="95"/>
      <c r="FN991" s="95"/>
      <c r="FO991" s="95"/>
      <c r="FP991" s="95"/>
      <c r="FQ991" s="95"/>
      <c r="FR991" s="95"/>
      <c r="FS991" s="95"/>
      <c r="FT991" s="95"/>
      <c r="FU991" s="95"/>
      <c r="FV991" s="95"/>
      <c r="FW991" s="95"/>
      <c r="FX991" s="95"/>
      <c r="FY991" s="95"/>
      <c r="FZ991" s="95"/>
      <c r="GA991" s="95"/>
      <c r="GB991" s="95"/>
      <c r="GC991" s="95"/>
      <c r="GD991" s="95"/>
      <c r="GE991" s="95"/>
      <c r="GF991" s="95"/>
      <c r="GG991" s="95"/>
      <c r="GH991" s="95"/>
      <c r="GI991" s="95"/>
      <c r="GJ991" s="95"/>
      <c r="GK991" s="95"/>
      <c r="GL991" s="95"/>
      <c r="GM991" s="95"/>
      <c r="GN991" s="95"/>
      <c r="GO991" s="95"/>
      <c r="GP991" s="95"/>
      <c r="GQ991" s="95"/>
      <c r="GR991" s="95"/>
      <c r="GS991" s="95"/>
      <c r="GT991" s="95"/>
      <c r="GU991" s="95"/>
      <c r="GV991" s="95"/>
      <c r="GW991" s="95"/>
      <c r="GX991" s="95"/>
      <c r="GY991" s="95"/>
      <c r="GZ991" s="95"/>
      <c r="HA991" s="95"/>
      <c r="HB991" s="95"/>
      <c r="HC991" s="95"/>
      <c r="HD991" s="95"/>
      <c r="HE991" s="95"/>
      <c r="HF991" s="95"/>
    </row>
    <row r="992" spans="1:214" s="181" customFormat="1" x14ac:dyDescent="0.2">
      <c r="A992" s="98"/>
      <c r="B992" s="548">
        <v>59</v>
      </c>
      <c r="C992" s="549" t="s">
        <v>658</v>
      </c>
      <c r="D992" s="550" t="s">
        <v>659</v>
      </c>
      <c r="E992" s="543"/>
      <c r="F992" s="543"/>
      <c r="G992" s="544"/>
      <c r="H992" s="552">
        <f t="shared" si="519"/>
        <v>59</v>
      </c>
      <c r="I992" s="105" t="str">
        <f t="shared" si="520"/>
        <v>A581-7</v>
      </c>
      <c r="J992" s="267">
        <f>J589+J590+J591+J592+J593+J594+J595+J596</f>
        <v>21890.034507037897</v>
      </c>
      <c r="K992" s="267">
        <f t="shared" ref="K992:P992" si="537">K589+K590+K591+K592+K593+K594+K595+K596</f>
        <v>1509.9387181288434</v>
      </c>
      <c r="L992" s="267">
        <f t="shared" si="537"/>
        <v>5859.3273315095294</v>
      </c>
      <c r="M992" s="267">
        <f t="shared" si="537"/>
        <v>863.75025674437552</v>
      </c>
      <c r="N992" s="267">
        <f t="shared" si="537"/>
        <v>686.28950745363522</v>
      </c>
      <c r="O992" s="267">
        <f t="shared" si="537"/>
        <v>0</v>
      </c>
      <c r="P992" s="267">
        <f t="shared" si="537"/>
        <v>0</v>
      </c>
      <c r="Q992" s="547">
        <f t="shared" si="522"/>
        <v>30809.340320874282</v>
      </c>
      <c r="S992" s="95"/>
      <c r="T992" s="95"/>
      <c r="U992" s="95"/>
      <c r="V992" s="95"/>
      <c r="W992" s="95"/>
      <c r="X992" s="95"/>
      <c r="Y992" s="95"/>
      <c r="Z992" s="95"/>
      <c r="AA992" s="95"/>
      <c r="AB992" s="95"/>
      <c r="AC992" s="95"/>
      <c r="AD992" s="95"/>
      <c r="AE992" s="95"/>
      <c r="AF992" s="95"/>
      <c r="AG992" s="95"/>
      <c r="AH992" s="95"/>
      <c r="AI992" s="95"/>
      <c r="AJ992" s="95"/>
      <c r="AK992" s="95"/>
      <c r="AL992" s="95"/>
      <c r="AM992" s="95"/>
      <c r="AN992" s="95"/>
      <c r="AO992" s="95"/>
      <c r="AP992" s="95"/>
      <c r="AQ992" s="95"/>
      <c r="AR992" s="95"/>
      <c r="AS992" s="95"/>
      <c r="AT992" s="95"/>
      <c r="AU992" s="95"/>
      <c r="AV992" s="95"/>
      <c r="AW992" s="95"/>
      <c r="AX992" s="95"/>
      <c r="AY992" s="95"/>
      <c r="AZ992" s="95"/>
      <c r="BA992" s="95"/>
      <c r="BB992" s="95"/>
      <c r="BC992" s="95"/>
      <c r="BD992" s="95"/>
      <c r="BE992" s="95"/>
      <c r="BF992" s="95"/>
      <c r="BG992" s="95"/>
      <c r="BH992" s="95"/>
      <c r="BI992" s="95"/>
      <c r="BJ992" s="95"/>
      <c r="BK992" s="95"/>
      <c r="BL992" s="95"/>
      <c r="BM992" s="95"/>
      <c r="BN992" s="95"/>
      <c r="BO992" s="95"/>
      <c r="BP992" s="95"/>
      <c r="BQ992" s="95"/>
      <c r="BR992" s="95"/>
      <c r="BS992" s="95"/>
      <c r="BT992" s="95"/>
      <c r="BU992" s="95"/>
      <c r="BV992" s="95"/>
      <c r="BW992" s="95"/>
      <c r="BX992" s="95"/>
      <c r="BY992" s="95"/>
      <c r="BZ992" s="95"/>
      <c r="CA992" s="95"/>
      <c r="CB992" s="95"/>
      <c r="CC992" s="95"/>
      <c r="CD992" s="95"/>
      <c r="CE992" s="95"/>
      <c r="CF992" s="95"/>
      <c r="CG992" s="95"/>
      <c r="CH992" s="95"/>
      <c r="CI992" s="95"/>
      <c r="CJ992" s="95"/>
      <c r="CK992" s="95"/>
      <c r="CL992" s="95"/>
      <c r="CM992" s="95"/>
      <c r="CN992" s="95"/>
      <c r="CO992" s="95"/>
      <c r="CP992" s="95"/>
      <c r="CQ992" s="95"/>
      <c r="CR992" s="95"/>
      <c r="CS992" s="95"/>
      <c r="CT992" s="95"/>
      <c r="CU992" s="95"/>
      <c r="CV992" s="95"/>
      <c r="CW992" s="95"/>
      <c r="CX992" s="95"/>
      <c r="CY992" s="95"/>
      <c r="CZ992" s="95"/>
      <c r="DA992" s="95"/>
      <c r="DB992" s="95"/>
      <c r="DC992" s="95"/>
      <c r="DD992" s="95"/>
      <c r="DE992" s="95"/>
      <c r="DF992" s="95"/>
      <c r="DG992" s="95"/>
      <c r="DH992" s="95"/>
      <c r="DI992" s="95"/>
      <c r="DJ992" s="95"/>
      <c r="DK992" s="95"/>
      <c r="DL992" s="95"/>
      <c r="DM992" s="95"/>
      <c r="DN992" s="95"/>
      <c r="DO992" s="95"/>
      <c r="DP992" s="95"/>
      <c r="DQ992" s="95"/>
      <c r="DR992" s="95"/>
      <c r="DS992" s="95"/>
      <c r="DT992" s="95"/>
      <c r="DU992" s="95"/>
      <c r="DV992" s="95"/>
      <c r="DW992" s="95"/>
      <c r="DX992" s="95"/>
      <c r="DY992" s="95"/>
      <c r="DZ992" s="95"/>
      <c r="EA992" s="95"/>
      <c r="EB992" s="95"/>
      <c r="EC992" s="95"/>
      <c r="ED992" s="95"/>
      <c r="EE992" s="95"/>
      <c r="EF992" s="95"/>
      <c r="EG992" s="95"/>
      <c r="EH992" s="95"/>
      <c r="EI992" s="95"/>
      <c r="EJ992" s="95"/>
      <c r="EK992" s="95"/>
      <c r="EL992" s="95"/>
      <c r="EM992" s="95"/>
      <c r="EN992" s="95"/>
      <c r="EO992" s="95"/>
      <c r="EP992" s="95"/>
      <c r="EQ992" s="95"/>
      <c r="ER992" s="95"/>
      <c r="ES992" s="95"/>
      <c r="ET992" s="95"/>
      <c r="EU992" s="95"/>
      <c r="EV992" s="95"/>
      <c r="EW992" s="95"/>
      <c r="EX992" s="95"/>
      <c r="EY992" s="95"/>
      <c r="EZ992" s="95"/>
      <c r="FA992" s="95"/>
      <c r="FB992" s="95"/>
      <c r="FC992" s="95"/>
      <c r="FD992" s="95"/>
      <c r="FE992" s="95"/>
      <c r="FF992" s="95"/>
      <c r="FG992" s="95"/>
      <c r="FH992" s="95"/>
      <c r="FI992" s="95"/>
      <c r="FJ992" s="95"/>
      <c r="FK992" s="95"/>
      <c r="FL992" s="95"/>
      <c r="FM992" s="95"/>
      <c r="FN992" s="95"/>
      <c r="FO992" s="95"/>
      <c r="FP992" s="95"/>
      <c r="FQ992" s="95"/>
      <c r="FR992" s="95"/>
      <c r="FS992" s="95"/>
      <c r="FT992" s="95"/>
      <c r="FU992" s="95"/>
      <c r="FV992" s="95"/>
      <c r="FW992" s="95"/>
      <c r="FX992" s="95"/>
      <c r="FY992" s="95"/>
      <c r="FZ992" s="95"/>
      <c r="GA992" s="95"/>
      <c r="GB992" s="95"/>
      <c r="GC992" s="95"/>
      <c r="GD992" s="95"/>
      <c r="GE992" s="95"/>
      <c r="GF992" s="95"/>
      <c r="GG992" s="95"/>
      <c r="GH992" s="95"/>
      <c r="GI992" s="95"/>
      <c r="GJ992" s="95"/>
      <c r="GK992" s="95"/>
      <c r="GL992" s="95"/>
      <c r="GM992" s="95"/>
      <c r="GN992" s="95"/>
      <c r="GO992" s="95"/>
      <c r="GP992" s="95"/>
      <c r="GQ992" s="95"/>
      <c r="GR992" s="95"/>
      <c r="GS992" s="95"/>
      <c r="GT992" s="95"/>
      <c r="GU992" s="95"/>
      <c r="GV992" s="95"/>
      <c r="GW992" s="95"/>
      <c r="GX992" s="95"/>
      <c r="GY992" s="95"/>
      <c r="GZ992" s="95"/>
      <c r="HA992" s="95"/>
      <c r="HB992" s="95"/>
      <c r="HC992" s="95"/>
      <c r="HD992" s="95"/>
      <c r="HE992" s="95"/>
      <c r="HF992" s="95"/>
    </row>
    <row r="993" spans="1:214" s="184" customFormat="1" x14ac:dyDescent="0.2">
      <c r="A993" s="98"/>
      <c r="B993" s="548">
        <v>60</v>
      </c>
      <c r="C993" s="549" t="s">
        <v>660</v>
      </c>
      <c r="D993" s="550" t="s">
        <v>661</v>
      </c>
      <c r="E993" s="225"/>
      <c r="F993" s="225"/>
      <c r="G993" s="546"/>
      <c r="H993" s="552">
        <f t="shared" si="519"/>
        <v>60</v>
      </c>
      <c r="I993" s="119" t="str">
        <f t="shared" si="520"/>
        <v>A591-7</v>
      </c>
      <c r="J993" s="267">
        <f>J606+J607+J608+J609+J610+J611+J612+J613</f>
        <v>5859.7561651241331</v>
      </c>
      <c r="K993" s="267">
        <f t="shared" ref="K993:P993" si="538">K606+K607+K608+K609+K610+K611+K612+K613</f>
        <v>395.2806263133607</v>
      </c>
      <c r="L993" s="267">
        <f t="shared" si="538"/>
        <v>1183.6635627522701</v>
      </c>
      <c r="M993" s="267">
        <f t="shared" si="538"/>
        <v>229.13043563782196</v>
      </c>
      <c r="N993" s="267">
        <f t="shared" si="538"/>
        <v>182.85185135720482</v>
      </c>
      <c r="O993" s="267">
        <f t="shared" si="538"/>
        <v>0</v>
      </c>
      <c r="P993" s="267">
        <f t="shared" si="538"/>
        <v>0</v>
      </c>
      <c r="Q993" s="547">
        <f t="shared" si="522"/>
        <v>7850.6826411847906</v>
      </c>
      <c r="S993" s="144"/>
      <c r="T993" s="144"/>
      <c r="U993" s="144"/>
      <c r="V993" s="144"/>
      <c r="W993" s="144"/>
      <c r="X993" s="144"/>
      <c r="Y993" s="144"/>
      <c r="Z993" s="144"/>
      <c r="AA993" s="144"/>
      <c r="AB993" s="144"/>
      <c r="AC993" s="144"/>
      <c r="AD993" s="144"/>
      <c r="AE993" s="144"/>
      <c r="AF993" s="144"/>
      <c r="AG993" s="144"/>
      <c r="AH993" s="144"/>
      <c r="AI993" s="144"/>
      <c r="AJ993" s="144"/>
      <c r="AK993" s="144"/>
      <c r="AL993" s="144"/>
      <c r="AM993" s="144"/>
      <c r="AN993" s="144"/>
      <c r="AO993" s="144"/>
      <c r="AP993" s="144"/>
      <c r="AQ993" s="144"/>
      <c r="AR993" s="144"/>
      <c r="AS993" s="144"/>
      <c r="AT993" s="144"/>
      <c r="AU993" s="144"/>
      <c r="AV993" s="144"/>
      <c r="AW993" s="144"/>
      <c r="AX993" s="144"/>
      <c r="AY993" s="144"/>
      <c r="AZ993" s="144"/>
      <c r="BA993" s="144"/>
      <c r="BB993" s="144"/>
      <c r="BC993" s="144"/>
      <c r="BD993" s="144"/>
      <c r="BE993" s="144"/>
      <c r="BF993" s="144"/>
      <c r="BG993" s="144"/>
      <c r="BH993" s="144"/>
      <c r="BI993" s="144"/>
      <c r="BJ993" s="144"/>
      <c r="BK993" s="144"/>
      <c r="BL993" s="144"/>
      <c r="BM993" s="144"/>
      <c r="BN993" s="144"/>
      <c r="BO993" s="144"/>
      <c r="BP993" s="144"/>
      <c r="BQ993" s="144"/>
      <c r="BR993" s="144"/>
      <c r="BS993" s="144"/>
      <c r="BT993" s="144"/>
      <c r="BU993" s="144"/>
      <c r="BV993" s="144"/>
      <c r="BW993" s="144"/>
      <c r="BX993" s="144"/>
      <c r="BY993" s="144"/>
      <c r="BZ993" s="144"/>
      <c r="CA993" s="144"/>
      <c r="CB993" s="144"/>
      <c r="CC993" s="144"/>
      <c r="CD993" s="144"/>
      <c r="CE993" s="144"/>
      <c r="CF993" s="144"/>
      <c r="CG993" s="144"/>
      <c r="CH993" s="144"/>
      <c r="CI993" s="144"/>
      <c r="CJ993" s="144"/>
      <c r="CK993" s="144"/>
      <c r="CL993" s="144"/>
      <c r="CM993" s="144"/>
      <c r="CN993" s="144"/>
      <c r="CO993" s="144"/>
      <c r="CP993" s="144"/>
      <c r="CQ993" s="144"/>
      <c r="CR993" s="144"/>
      <c r="CS993" s="144"/>
      <c r="CT993" s="144"/>
      <c r="CU993" s="144"/>
      <c r="CV993" s="144"/>
      <c r="CW993" s="144"/>
      <c r="CX993" s="144"/>
      <c r="CY993" s="144"/>
      <c r="CZ993" s="144"/>
      <c r="DA993" s="144"/>
      <c r="DB993" s="144"/>
      <c r="DC993" s="144"/>
      <c r="DD993" s="144"/>
      <c r="DE993" s="144"/>
      <c r="DF993" s="144"/>
      <c r="DG993" s="144"/>
      <c r="DH993" s="144"/>
      <c r="DI993" s="144"/>
      <c r="DJ993" s="144"/>
      <c r="DK993" s="144"/>
      <c r="DL993" s="144"/>
      <c r="DM993" s="144"/>
      <c r="DN993" s="144"/>
      <c r="DO993" s="144"/>
      <c r="DP993" s="144"/>
      <c r="DQ993" s="144"/>
      <c r="DR993" s="144"/>
      <c r="DS993" s="144"/>
      <c r="DT993" s="144"/>
      <c r="DU993" s="144"/>
      <c r="DV993" s="144"/>
      <c r="DW993" s="144"/>
      <c r="DX993" s="144"/>
      <c r="DY993" s="144"/>
      <c r="DZ993" s="144"/>
      <c r="EA993" s="144"/>
      <c r="EB993" s="144"/>
      <c r="EC993" s="144"/>
      <c r="ED993" s="144"/>
      <c r="EE993" s="144"/>
      <c r="EF993" s="144"/>
      <c r="EG993" s="144"/>
      <c r="EH993" s="144"/>
      <c r="EI993" s="144"/>
      <c r="EJ993" s="144"/>
      <c r="EK993" s="144"/>
      <c r="EL993" s="144"/>
      <c r="EM993" s="144"/>
      <c r="EN993" s="144"/>
      <c r="EO993" s="144"/>
      <c r="EP993" s="144"/>
      <c r="EQ993" s="144"/>
      <c r="ER993" s="144"/>
      <c r="ES993" s="144"/>
      <c r="ET993" s="144"/>
      <c r="EU993" s="144"/>
      <c r="EV993" s="144"/>
      <c r="EW993" s="144"/>
      <c r="EX993" s="144"/>
      <c r="EY993" s="144"/>
      <c r="EZ993" s="144"/>
      <c r="FA993" s="144"/>
      <c r="FB993" s="144"/>
      <c r="FC993" s="144"/>
      <c r="FD993" s="144"/>
      <c r="FE993" s="144"/>
      <c r="FF993" s="144"/>
      <c r="FG993" s="144"/>
      <c r="FH993" s="144"/>
      <c r="FI993" s="144"/>
      <c r="FJ993" s="144"/>
      <c r="FK993" s="144"/>
      <c r="FL993" s="144"/>
      <c r="FM993" s="144"/>
      <c r="FN993" s="144"/>
      <c r="FO993" s="144"/>
      <c r="FP993" s="144"/>
      <c r="FQ993" s="144"/>
      <c r="FR993" s="144"/>
      <c r="FS993" s="144"/>
      <c r="FT993" s="144"/>
      <c r="FU993" s="144"/>
      <c r="FV993" s="144"/>
      <c r="FW993" s="144"/>
      <c r="FX993" s="144"/>
      <c r="FY993" s="144"/>
      <c r="FZ993" s="144"/>
      <c r="GA993" s="144"/>
      <c r="GB993" s="144"/>
      <c r="GC993" s="144"/>
      <c r="GD993" s="144"/>
      <c r="GE993" s="144"/>
      <c r="GF993" s="144"/>
      <c r="GG993" s="144"/>
      <c r="GH993" s="144"/>
      <c r="GI993" s="144"/>
      <c r="GJ993" s="144"/>
      <c r="GK993" s="144"/>
      <c r="GL993" s="144"/>
      <c r="GM993" s="144"/>
      <c r="GN993" s="144"/>
      <c r="GO993" s="144"/>
      <c r="GP993" s="144"/>
      <c r="GQ993" s="144"/>
      <c r="GR993" s="144"/>
      <c r="GS993" s="144"/>
      <c r="GT993" s="144"/>
      <c r="GU993" s="144"/>
      <c r="GV993" s="144"/>
      <c r="GW993" s="144"/>
      <c r="GX993" s="144"/>
      <c r="GY993" s="144"/>
      <c r="GZ993" s="144"/>
      <c r="HA993" s="144"/>
      <c r="HB993" s="144"/>
      <c r="HC993" s="144"/>
      <c r="HD993" s="144"/>
      <c r="HE993" s="144"/>
      <c r="HF993" s="144"/>
    </row>
    <row r="994" spans="1:214" s="181" customFormat="1" x14ac:dyDescent="0.2">
      <c r="A994" s="98"/>
      <c r="B994" s="548">
        <v>61</v>
      </c>
      <c r="C994" s="549" t="s">
        <v>662</v>
      </c>
      <c r="D994" s="550" t="s">
        <v>663</v>
      </c>
      <c r="E994" s="543"/>
      <c r="F994" s="543"/>
      <c r="G994" s="544"/>
      <c r="H994" s="552">
        <f t="shared" si="519"/>
        <v>61</v>
      </c>
      <c r="I994" s="105" t="str">
        <f t="shared" si="520"/>
        <v>A586M</v>
      </c>
      <c r="J994" s="267">
        <v>2198225</v>
      </c>
      <c r="K994" s="267">
        <v>149978.97751782963</v>
      </c>
      <c r="L994" s="267">
        <v>571928.74198240333</v>
      </c>
      <c r="M994" s="267">
        <v>68974.176590509989</v>
      </c>
      <c r="N994" s="267">
        <v>23867.713352327708</v>
      </c>
      <c r="O994" s="267">
        <v>0</v>
      </c>
      <c r="P994" s="267">
        <v>0</v>
      </c>
      <c r="Q994" s="547">
        <f t="shared" si="522"/>
        <v>3012974.6094430708</v>
      </c>
      <c r="S994" s="95"/>
      <c r="T994" s="95"/>
      <c r="U994" s="95"/>
      <c r="V994" s="95"/>
      <c r="W994" s="95"/>
      <c r="X994" s="95"/>
      <c r="Y994" s="95"/>
      <c r="Z994" s="95"/>
      <c r="AA994" s="95"/>
      <c r="AB994" s="95"/>
      <c r="AC994" s="95"/>
      <c r="AD994" s="95"/>
      <c r="AE994" s="95"/>
      <c r="AF994" s="95"/>
      <c r="AG994" s="95"/>
      <c r="AH994" s="95"/>
      <c r="AI994" s="95"/>
      <c r="AJ994" s="95"/>
      <c r="AK994" s="95"/>
      <c r="AL994" s="95"/>
      <c r="AM994" s="95"/>
      <c r="AN994" s="95"/>
      <c r="AO994" s="95"/>
      <c r="AP994" s="95"/>
      <c r="AQ994" s="95"/>
      <c r="AR994" s="95"/>
      <c r="AS994" s="95"/>
      <c r="AT994" s="95"/>
      <c r="AU994" s="95"/>
      <c r="AV994" s="95"/>
      <c r="AW994" s="95"/>
      <c r="AX994" s="95"/>
      <c r="AY994" s="95"/>
      <c r="AZ994" s="95"/>
      <c r="BA994" s="95"/>
      <c r="BB994" s="95"/>
      <c r="BC994" s="95"/>
      <c r="BD994" s="95"/>
      <c r="BE994" s="95"/>
      <c r="BF994" s="95"/>
      <c r="BG994" s="95"/>
      <c r="BH994" s="95"/>
      <c r="BI994" s="95"/>
      <c r="BJ994" s="95"/>
      <c r="BK994" s="95"/>
      <c r="BL994" s="95"/>
      <c r="BM994" s="95"/>
      <c r="BN994" s="95"/>
      <c r="BO994" s="95"/>
      <c r="BP994" s="95"/>
      <c r="BQ994" s="95"/>
      <c r="BR994" s="95"/>
      <c r="BS994" s="95"/>
      <c r="BT994" s="95"/>
      <c r="BU994" s="95"/>
      <c r="BV994" s="95"/>
      <c r="BW994" s="95"/>
      <c r="BX994" s="95"/>
      <c r="BY994" s="95"/>
      <c r="BZ994" s="95"/>
      <c r="CA994" s="95"/>
      <c r="CB994" s="95"/>
      <c r="CC994" s="95"/>
      <c r="CD994" s="95"/>
      <c r="CE994" s="95"/>
      <c r="CF994" s="95"/>
      <c r="CG994" s="95"/>
      <c r="CH994" s="95"/>
      <c r="CI994" s="95"/>
      <c r="CJ994" s="95"/>
      <c r="CK994" s="95"/>
      <c r="CL994" s="95"/>
      <c r="CM994" s="95"/>
      <c r="CN994" s="95"/>
      <c r="CO994" s="95"/>
      <c r="CP994" s="95"/>
      <c r="CQ994" s="95"/>
      <c r="CR994" s="95"/>
      <c r="CS994" s="95"/>
      <c r="CT994" s="95"/>
      <c r="CU994" s="95"/>
      <c r="CV994" s="95"/>
      <c r="CW994" s="95"/>
      <c r="CX994" s="95"/>
      <c r="CY994" s="95"/>
      <c r="CZ994" s="95"/>
      <c r="DA994" s="95"/>
      <c r="DB994" s="95"/>
      <c r="DC994" s="95"/>
      <c r="DD994" s="95"/>
      <c r="DE994" s="95"/>
      <c r="DF994" s="95"/>
      <c r="DG994" s="95"/>
      <c r="DH994" s="95"/>
      <c r="DI994" s="95"/>
      <c r="DJ994" s="95"/>
      <c r="DK994" s="95"/>
      <c r="DL994" s="95"/>
      <c r="DM994" s="95"/>
      <c r="DN994" s="95"/>
      <c r="DO994" s="95"/>
      <c r="DP994" s="95"/>
      <c r="DQ994" s="95"/>
      <c r="DR994" s="95"/>
      <c r="DS994" s="95"/>
      <c r="DT994" s="95"/>
      <c r="DU994" s="95"/>
      <c r="DV994" s="95"/>
      <c r="DW994" s="95"/>
      <c r="DX994" s="95"/>
      <c r="DY994" s="95"/>
      <c r="DZ994" s="95"/>
      <c r="EA994" s="95"/>
      <c r="EB994" s="95"/>
      <c r="EC994" s="95"/>
      <c r="ED994" s="95"/>
      <c r="EE994" s="95"/>
      <c r="EF994" s="95"/>
      <c r="EG994" s="95"/>
      <c r="EH994" s="95"/>
      <c r="EI994" s="95"/>
      <c r="EJ994" s="95"/>
      <c r="EK994" s="95"/>
      <c r="EL994" s="95"/>
      <c r="EM994" s="95"/>
      <c r="EN994" s="95"/>
      <c r="EO994" s="95"/>
      <c r="EP994" s="95"/>
      <c r="EQ994" s="95"/>
      <c r="ER994" s="95"/>
      <c r="ES994" s="95"/>
      <c r="ET994" s="95"/>
      <c r="EU994" s="95"/>
      <c r="EV994" s="95"/>
      <c r="EW994" s="95"/>
      <c r="EX994" s="95"/>
      <c r="EY994" s="95"/>
      <c r="EZ994" s="95"/>
      <c r="FA994" s="95"/>
      <c r="FB994" s="95"/>
      <c r="FC994" s="95"/>
      <c r="FD994" s="95"/>
      <c r="FE994" s="95"/>
      <c r="FF994" s="95"/>
      <c r="FG994" s="95"/>
      <c r="FH994" s="95"/>
      <c r="FI994" s="95"/>
      <c r="FJ994" s="95"/>
      <c r="FK994" s="95"/>
      <c r="FL994" s="95"/>
      <c r="FM994" s="95"/>
      <c r="FN994" s="95"/>
      <c r="FO994" s="95"/>
      <c r="FP994" s="95"/>
      <c r="FQ994" s="95"/>
      <c r="FR994" s="95"/>
      <c r="FS994" s="95"/>
      <c r="FT994" s="95"/>
      <c r="FU994" s="95"/>
      <c r="FV994" s="95"/>
      <c r="FW994" s="95"/>
      <c r="FX994" s="95"/>
      <c r="FY994" s="95"/>
      <c r="FZ994" s="95"/>
      <c r="GA994" s="95"/>
      <c r="GB994" s="95"/>
      <c r="GC994" s="95"/>
      <c r="GD994" s="95"/>
      <c r="GE994" s="95"/>
      <c r="GF994" s="95"/>
      <c r="GG994" s="95"/>
      <c r="GH994" s="95"/>
      <c r="GI994" s="95"/>
      <c r="GJ994" s="95"/>
      <c r="GK994" s="95"/>
      <c r="GL994" s="95"/>
      <c r="GM994" s="95"/>
      <c r="GN994" s="95"/>
      <c r="GO994" s="95"/>
      <c r="GP994" s="95"/>
      <c r="GQ994" s="95"/>
      <c r="GR994" s="95"/>
      <c r="GS994" s="95"/>
      <c r="GT994" s="95"/>
      <c r="GU994" s="95"/>
      <c r="GV994" s="95"/>
      <c r="GW994" s="95"/>
      <c r="GX994" s="95"/>
      <c r="GY994" s="95"/>
      <c r="GZ994" s="95"/>
      <c r="HA994" s="95"/>
      <c r="HB994" s="95"/>
      <c r="HC994" s="95"/>
      <c r="HD994" s="95"/>
      <c r="HE994" s="95"/>
      <c r="HF994" s="95"/>
    </row>
    <row r="995" spans="1:214" s="181" customFormat="1" x14ac:dyDescent="0.2">
      <c r="A995" s="98"/>
      <c r="B995" s="548">
        <v>62</v>
      </c>
      <c r="C995" s="549" t="s">
        <v>664</v>
      </c>
      <c r="D995" s="550" t="s">
        <v>665</v>
      </c>
      <c r="E995" s="543"/>
      <c r="F995" s="543"/>
      <c r="G995" s="544"/>
      <c r="H995" s="552">
        <f t="shared" si="519"/>
        <v>62</v>
      </c>
      <c r="I995" s="105" t="str">
        <f t="shared" si="520"/>
        <v>A597M</v>
      </c>
      <c r="J995" s="267">
        <v>2198462.4742584759</v>
      </c>
      <c r="K995" s="267">
        <v>148123</v>
      </c>
      <c r="L995" s="267">
        <v>436493.49757238687</v>
      </c>
      <c r="M995" s="267">
        <v>68355.208331752743</v>
      </c>
      <c r="N995" s="267">
        <v>23796.011091599925</v>
      </c>
      <c r="O995" s="267">
        <v>0</v>
      </c>
      <c r="P995" s="555">
        <v>0</v>
      </c>
      <c r="Q995" s="547">
        <f t="shared" si="522"/>
        <v>2875230.1912542148</v>
      </c>
      <c r="S995" s="95"/>
      <c r="T995" s="95"/>
      <c r="U995" s="95"/>
      <c r="V995" s="95"/>
      <c r="W995" s="95"/>
      <c r="X995" s="95"/>
      <c r="Y995" s="95"/>
      <c r="Z995" s="95"/>
      <c r="AA995" s="95"/>
      <c r="AB995" s="95"/>
      <c r="AC995" s="95"/>
      <c r="AD995" s="95"/>
      <c r="AE995" s="95"/>
      <c r="AF995" s="95"/>
      <c r="AG995" s="95"/>
      <c r="AH995" s="95"/>
      <c r="AI995" s="95"/>
      <c r="AJ995" s="95"/>
      <c r="AK995" s="95"/>
      <c r="AL995" s="95"/>
      <c r="AM995" s="95"/>
      <c r="AN995" s="95"/>
      <c r="AO995" s="95"/>
      <c r="AP995" s="95"/>
      <c r="AQ995" s="95"/>
      <c r="AR995" s="95"/>
      <c r="AS995" s="95"/>
      <c r="AT995" s="95"/>
      <c r="AU995" s="95"/>
      <c r="AV995" s="95"/>
      <c r="AW995" s="95"/>
      <c r="AX995" s="95"/>
      <c r="AY995" s="95"/>
      <c r="AZ995" s="95"/>
      <c r="BA995" s="95"/>
      <c r="BB995" s="95"/>
      <c r="BC995" s="95"/>
      <c r="BD995" s="95"/>
      <c r="BE995" s="95"/>
      <c r="BF995" s="95"/>
      <c r="BG995" s="95"/>
      <c r="BH995" s="95"/>
      <c r="BI995" s="95"/>
      <c r="BJ995" s="95"/>
      <c r="BK995" s="95"/>
      <c r="BL995" s="95"/>
      <c r="BM995" s="95"/>
      <c r="BN995" s="95"/>
      <c r="BO995" s="95"/>
      <c r="BP995" s="95"/>
      <c r="BQ995" s="95"/>
      <c r="BR995" s="95"/>
      <c r="BS995" s="95"/>
      <c r="BT995" s="95"/>
      <c r="BU995" s="95"/>
      <c r="BV995" s="95"/>
      <c r="BW995" s="95"/>
      <c r="BX995" s="95"/>
      <c r="BY995" s="95"/>
      <c r="BZ995" s="95"/>
      <c r="CA995" s="95"/>
      <c r="CB995" s="95"/>
      <c r="CC995" s="95"/>
      <c r="CD995" s="95"/>
      <c r="CE995" s="95"/>
      <c r="CF995" s="95"/>
      <c r="CG995" s="95"/>
      <c r="CH995" s="95"/>
      <c r="CI995" s="95"/>
      <c r="CJ995" s="95"/>
      <c r="CK995" s="95"/>
      <c r="CL995" s="95"/>
      <c r="CM995" s="95"/>
      <c r="CN995" s="95"/>
      <c r="CO995" s="95"/>
      <c r="CP995" s="95"/>
      <c r="CQ995" s="95"/>
      <c r="CR995" s="95"/>
      <c r="CS995" s="95"/>
      <c r="CT995" s="95"/>
      <c r="CU995" s="95"/>
      <c r="CV995" s="95"/>
      <c r="CW995" s="95"/>
      <c r="CX995" s="95"/>
      <c r="CY995" s="95"/>
      <c r="CZ995" s="95"/>
      <c r="DA995" s="95"/>
      <c r="DB995" s="95"/>
      <c r="DC995" s="95"/>
      <c r="DD995" s="95"/>
      <c r="DE995" s="95"/>
      <c r="DF995" s="95"/>
      <c r="DG995" s="95"/>
      <c r="DH995" s="95"/>
      <c r="DI995" s="95"/>
      <c r="DJ995" s="95"/>
      <c r="DK995" s="95"/>
      <c r="DL995" s="95"/>
      <c r="DM995" s="95"/>
      <c r="DN995" s="95"/>
      <c r="DO995" s="95"/>
      <c r="DP995" s="95"/>
      <c r="DQ995" s="95"/>
      <c r="DR995" s="95"/>
      <c r="DS995" s="95"/>
      <c r="DT995" s="95"/>
      <c r="DU995" s="95"/>
      <c r="DV995" s="95"/>
      <c r="DW995" s="95"/>
      <c r="DX995" s="95"/>
      <c r="DY995" s="95"/>
      <c r="DZ995" s="95"/>
      <c r="EA995" s="95"/>
      <c r="EB995" s="95"/>
      <c r="EC995" s="95"/>
      <c r="ED995" s="95"/>
      <c r="EE995" s="95"/>
      <c r="EF995" s="95"/>
      <c r="EG995" s="95"/>
      <c r="EH995" s="95"/>
      <c r="EI995" s="95"/>
      <c r="EJ995" s="95"/>
      <c r="EK995" s="95"/>
      <c r="EL995" s="95"/>
      <c r="EM995" s="95"/>
      <c r="EN995" s="95"/>
      <c r="EO995" s="95"/>
      <c r="EP995" s="95"/>
      <c r="EQ995" s="95"/>
      <c r="ER995" s="95"/>
      <c r="ES995" s="95"/>
      <c r="ET995" s="95"/>
      <c r="EU995" s="95"/>
      <c r="EV995" s="95"/>
      <c r="EW995" s="95"/>
      <c r="EX995" s="95"/>
      <c r="EY995" s="95"/>
      <c r="EZ995" s="95"/>
      <c r="FA995" s="95"/>
      <c r="FB995" s="95"/>
      <c r="FC995" s="95"/>
      <c r="FD995" s="95"/>
      <c r="FE995" s="95"/>
      <c r="FF995" s="95"/>
      <c r="FG995" s="95"/>
      <c r="FH995" s="95"/>
      <c r="FI995" s="95"/>
      <c r="FJ995" s="95"/>
      <c r="FK995" s="95"/>
      <c r="FL995" s="95"/>
      <c r="FM995" s="95"/>
      <c r="FN995" s="95"/>
      <c r="FO995" s="95"/>
      <c r="FP995" s="95"/>
      <c r="FQ995" s="95"/>
      <c r="FR995" s="95"/>
      <c r="FS995" s="95"/>
      <c r="FT995" s="95"/>
      <c r="FU995" s="95"/>
      <c r="FV995" s="95"/>
      <c r="FW995" s="95"/>
      <c r="FX995" s="95"/>
      <c r="FY995" s="95"/>
      <c r="FZ995" s="95"/>
      <c r="GA995" s="95"/>
      <c r="GB995" s="95"/>
      <c r="GC995" s="95"/>
      <c r="GD995" s="95"/>
      <c r="GE995" s="95"/>
      <c r="GF995" s="95"/>
      <c r="GG995" s="95"/>
      <c r="GH995" s="95"/>
      <c r="GI995" s="95"/>
      <c r="GJ995" s="95"/>
      <c r="GK995" s="95"/>
      <c r="GL995" s="95"/>
      <c r="GM995" s="95"/>
      <c r="GN995" s="95"/>
      <c r="GO995" s="95"/>
      <c r="GP995" s="95"/>
      <c r="GQ995" s="95"/>
      <c r="GR995" s="95"/>
      <c r="GS995" s="95"/>
      <c r="GT995" s="95"/>
      <c r="GU995" s="95"/>
      <c r="GV995" s="95"/>
      <c r="GW995" s="95"/>
      <c r="GX995" s="95"/>
      <c r="GY995" s="95"/>
      <c r="GZ995" s="95"/>
      <c r="HA995" s="95"/>
      <c r="HB995" s="95"/>
      <c r="HC995" s="95"/>
      <c r="HD995" s="95"/>
      <c r="HE995" s="95"/>
      <c r="HF995" s="95"/>
    </row>
    <row r="996" spans="1:214" s="181" customFormat="1" x14ac:dyDescent="0.2">
      <c r="A996" s="98"/>
      <c r="B996" s="548">
        <v>63</v>
      </c>
      <c r="C996" s="549" t="s">
        <v>666</v>
      </c>
      <c r="D996" s="550" t="s">
        <v>667</v>
      </c>
      <c r="E996" s="543"/>
      <c r="F996" s="543"/>
      <c r="G996" s="544"/>
      <c r="H996" s="552">
        <f t="shared" si="519"/>
        <v>63</v>
      </c>
      <c r="I996" s="105" t="str">
        <f t="shared" si="520"/>
        <v>A586T</v>
      </c>
      <c r="J996" s="267">
        <v>2198225</v>
      </c>
      <c r="K996" s="267">
        <v>8510077.5231124815</v>
      </c>
      <c r="L996" s="267">
        <v>83983105.295889825</v>
      </c>
      <c r="M996" s="267">
        <v>90024424.10599789</v>
      </c>
      <c r="N996" s="267">
        <v>228145937.58414981</v>
      </c>
      <c r="O996" s="267">
        <v>0</v>
      </c>
      <c r="P996" s="267">
        <v>0</v>
      </c>
      <c r="Q996" s="547">
        <f t="shared" si="522"/>
        <v>412861769.50915003</v>
      </c>
      <c r="S996" s="95"/>
      <c r="T996" s="95"/>
      <c r="U996" s="95"/>
      <c r="V996" s="95"/>
      <c r="W996" s="95"/>
      <c r="X996" s="95"/>
      <c r="Y996" s="95"/>
      <c r="Z996" s="95"/>
      <c r="AA996" s="95"/>
      <c r="AB996" s="95"/>
      <c r="AC996" s="95"/>
      <c r="AD996" s="95"/>
      <c r="AE996" s="95"/>
      <c r="AF996" s="95"/>
      <c r="AG996" s="95"/>
      <c r="AH996" s="95"/>
      <c r="AI996" s="95"/>
      <c r="AJ996" s="95"/>
      <c r="AK996" s="95"/>
      <c r="AL996" s="95"/>
      <c r="AM996" s="95"/>
      <c r="AN996" s="95"/>
      <c r="AO996" s="95"/>
      <c r="AP996" s="95"/>
      <c r="AQ996" s="95"/>
      <c r="AR996" s="95"/>
      <c r="AS996" s="95"/>
      <c r="AT996" s="95"/>
      <c r="AU996" s="95"/>
      <c r="AV996" s="95"/>
      <c r="AW996" s="95"/>
      <c r="AX996" s="95"/>
      <c r="AY996" s="95"/>
      <c r="AZ996" s="95"/>
      <c r="BA996" s="95"/>
      <c r="BB996" s="95"/>
      <c r="BC996" s="95"/>
      <c r="BD996" s="95"/>
      <c r="BE996" s="95"/>
      <c r="BF996" s="95"/>
      <c r="BG996" s="95"/>
      <c r="BH996" s="95"/>
      <c r="BI996" s="95"/>
      <c r="BJ996" s="95"/>
      <c r="BK996" s="95"/>
      <c r="BL996" s="95"/>
      <c r="BM996" s="95"/>
      <c r="BN996" s="95"/>
      <c r="BO996" s="95"/>
      <c r="BP996" s="95"/>
      <c r="BQ996" s="95"/>
      <c r="BR996" s="95"/>
      <c r="BS996" s="95"/>
      <c r="BT996" s="95"/>
      <c r="BU996" s="95"/>
      <c r="BV996" s="95"/>
      <c r="BW996" s="95"/>
      <c r="BX996" s="95"/>
      <c r="BY996" s="95"/>
      <c r="BZ996" s="95"/>
      <c r="CA996" s="95"/>
      <c r="CB996" s="95"/>
      <c r="CC996" s="95"/>
      <c r="CD996" s="95"/>
      <c r="CE996" s="95"/>
      <c r="CF996" s="95"/>
      <c r="CG996" s="95"/>
      <c r="CH996" s="95"/>
      <c r="CI996" s="95"/>
      <c r="CJ996" s="95"/>
      <c r="CK996" s="95"/>
      <c r="CL996" s="95"/>
      <c r="CM996" s="95"/>
      <c r="CN996" s="95"/>
      <c r="CO996" s="95"/>
      <c r="CP996" s="95"/>
      <c r="CQ996" s="95"/>
      <c r="CR996" s="95"/>
      <c r="CS996" s="95"/>
      <c r="CT996" s="95"/>
      <c r="CU996" s="95"/>
      <c r="CV996" s="95"/>
      <c r="CW996" s="95"/>
      <c r="CX996" s="95"/>
      <c r="CY996" s="95"/>
      <c r="CZ996" s="95"/>
      <c r="DA996" s="95"/>
      <c r="DB996" s="95"/>
      <c r="DC996" s="95"/>
      <c r="DD996" s="95"/>
      <c r="DE996" s="95"/>
      <c r="DF996" s="95"/>
      <c r="DG996" s="95"/>
      <c r="DH996" s="95"/>
      <c r="DI996" s="95"/>
      <c r="DJ996" s="95"/>
      <c r="DK996" s="95"/>
      <c r="DL996" s="95"/>
      <c r="DM996" s="95"/>
      <c r="DN996" s="95"/>
      <c r="DO996" s="95"/>
      <c r="DP996" s="95"/>
      <c r="DQ996" s="95"/>
      <c r="DR996" s="95"/>
      <c r="DS996" s="95"/>
      <c r="DT996" s="95"/>
      <c r="DU996" s="95"/>
      <c r="DV996" s="95"/>
      <c r="DW996" s="95"/>
      <c r="DX996" s="95"/>
      <c r="DY996" s="95"/>
      <c r="DZ996" s="95"/>
      <c r="EA996" s="95"/>
      <c r="EB996" s="95"/>
      <c r="EC996" s="95"/>
      <c r="ED996" s="95"/>
      <c r="EE996" s="95"/>
      <c r="EF996" s="95"/>
      <c r="EG996" s="95"/>
      <c r="EH996" s="95"/>
      <c r="EI996" s="95"/>
      <c r="EJ996" s="95"/>
      <c r="EK996" s="95"/>
      <c r="EL996" s="95"/>
      <c r="EM996" s="95"/>
      <c r="EN996" s="95"/>
      <c r="EO996" s="95"/>
      <c r="EP996" s="95"/>
      <c r="EQ996" s="95"/>
      <c r="ER996" s="95"/>
      <c r="ES996" s="95"/>
      <c r="ET996" s="95"/>
      <c r="EU996" s="95"/>
      <c r="EV996" s="95"/>
      <c r="EW996" s="95"/>
      <c r="EX996" s="95"/>
      <c r="EY996" s="95"/>
      <c r="EZ996" s="95"/>
      <c r="FA996" s="95"/>
      <c r="FB996" s="95"/>
      <c r="FC996" s="95"/>
      <c r="FD996" s="95"/>
      <c r="FE996" s="95"/>
      <c r="FF996" s="95"/>
      <c r="FG996" s="95"/>
      <c r="FH996" s="95"/>
      <c r="FI996" s="95"/>
      <c r="FJ996" s="95"/>
      <c r="FK996" s="95"/>
      <c r="FL996" s="95"/>
      <c r="FM996" s="95"/>
      <c r="FN996" s="95"/>
      <c r="FO996" s="95"/>
      <c r="FP996" s="95"/>
      <c r="FQ996" s="95"/>
      <c r="FR996" s="95"/>
      <c r="FS996" s="95"/>
      <c r="FT996" s="95"/>
      <c r="FU996" s="95"/>
      <c r="FV996" s="95"/>
      <c r="FW996" s="95"/>
      <c r="FX996" s="95"/>
      <c r="FY996" s="95"/>
      <c r="FZ996" s="95"/>
      <c r="GA996" s="95"/>
      <c r="GB996" s="95"/>
      <c r="GC996" s="95"/>
      <c r="GD996" s="95"/>
      <c r="GE996" s="95"/>
      <c r="GF996" s="95"/>
      <c r="GG996" s="95"/>
      <c r="GH996" s="95"/>
      <c r="GI996" s="95"/>
      <c r="GJ996" s="95"/>
      <c r="GK996" s="95"/>
      <c r="GL996" s="95"/>
      <c r="GM996" s="95"/>
      <c r="GN996" s="95"/>
      <c r="GO996" s="95"/>
      <c r="GP996" s="95"/>
      <c r="GQ996" s="95"/>
      <c r="GR996" s="95"/>
      <c r="GS996" s="95"/>
      <c r="GT996" s="95"/>
      <c r="GU996" s="95"/>
      <c r="GV996" s="95"/>
      <c r="GW996" s="95"/>
      <c r="GX996" s="95"/>
      <c r="GY996" s="95"/>
      <c r="GZ996" s="95"/>
      <c r="HA996" s="95"/>
      <c r="HB996" s="95"/>
      <c r="HC996" s="95"/>
      <c r="HD996" s="95"/>
      <c r="HE996" s="95"/>
      <c r="HF996" s="95"/>
    </row>
    <row r="997" spans="1:214" s="181" customFormat="1" x14ac:dyDescent="0.2">
      <c r="A997" s="98"/>
      <c r="B997" s="548">
        <v>64</v>
      </c>
      <c r="C997" s="549" t="s">
        <v>668</v>
      </c>
      <c r="D997" s="550" t="s">
        <v>669</v>
      </c>
      <c r="E997" s="543"/>
      <c r="F997" s="543"/>
      <c r="G997" s="544"/>
      <c r="H997" s="552">
        <f t="shared" si="519"/>
        <v>64</v>
      </c>
      <c r="I997" s="105" t="str">
        <f t="shared" si="520"/>
        <v>A597T</v>
      </c>
      <c r="J997" s="267">
        <v>2198225</v>
      </c>
      <c r="K997" s="267">
        <v>8510077.5231124815</v>
      </c>
      <c r="L997" s="267">
        <v>356489223.80587524</v>
      </c>
      <c r="M997" s="267">
        <v>825811994.22733343</v>
      </c>
      <c r="N997" s="267">
        <v>2101029568.4793973</v>
      </c>
      <c r="O997" s="267">
        <v>0</v>
      </c>
      <c r="P997" s="267">
        <v>0</v>
      </c>
      <c r="Q997" s="547">
        <f t="shared" si="522"/>
        <v>3294039089.0357184</v>
      </c>
      <c r="S997" s="95"/>
      <c r="T997" s="95"/>
      <c r="U997" s="95"/>
      <c r="V997" s="95"/>
      <c r="W997" s="95"/>
      <c r="X997" s="95"/>
      <c r="Y997" s="95"/>
      <c r="Z997" s="95"/>
      <c r="AA997" s="95"/>
      <c r="AB997" s="95"/>
      <c r="AC997" s="95"/>
      <c r="AD997" s="95"/>
      <c r="AE997" s="95"/>
      <c r="AF997" s="95"/>
      <c r="AG997" s="95"/>
      <c r="AH997" s="95"/>
      <c r="AI997" s="95"/>
      <c r="AJ997" s="95"/>
      <c r="AK997" s="95"/>
      <c r="AL997" s="95"/>
      <c r="AM997" s="95"/>
      <c r="AN997" s="95"/>
      <c r="AO997" s="95"/>
      <c r="AP997" s="95"/>
      <c r="AQ997" s="95"/>
      <c r="AR997" s="95"/>
      <c r="AS997" s="95"/>
      <c r="AT997" s="95"/>
      <c r="AU997" s="95"/>
      <c r="AV997" s="95"/>
      <c r="AW997" s="95"/>
      <c r="AX997" s="95"/>
      <c r="AY997" s="95"/>
      <c r="AZ997" s="95"/>
      <c r="BA997" s="95"/>
      <c r="BB997" s="95"/>
      <c r="BC997" s="95"/>
      <c r="BD997" s="95"/>
      <c r="BE997" s="95"/>
      <c r="BF997" s="95"/>
      <c r="BG997" s="95"/>
      <c r="BH997" s="95"/>
      <c r="BI997" s="95"/>
      <c r="BJ997" s="95"/>
      <c r="BK997" s="95"/>
      <c r="BL997" s="95"/>
      <c r="BM997" s="95"/>
      <c r="BN997" s="95"/>
      <c r="BO997" s="95"/>
      <c r="BP997" s="95"/>
      <c r="BQ997" s="95"/>
      <c r="BR997" s="95"/>
      <c r="BS997" s="95"/>
      <c r="BT997" s="95"/>
      <c r="BU997" s="95"/>
      <c r="BV997" s="95"/>
      <c r="BW997" s="95"/>
      <c r="BX997" s="95"/>
      <c r="BY997" s="95"/>
      <c r="BZ997" s="95"/>
      <c r="CA997" s="95"/>
      <c r="CB997" s="95"/>
      <c r="CC997" s="95"/>
      <c r="CD997" s="95"/>
      <c r="CE997" s="95"/>
      <c r="CF997" s="95"/>
      <c r="CG997" s="95"/>
      <c r="CH997" s="95"/>
      <c r="CI997" s="95"/>
      <c r="CJ997" s="95"/>
      <c r="CK997" s="95"/>
      <c r="CL997" s="95"/>
      <c r="CM997" s="95"/>
      <c r="CN997" s="95"/>
      <c r="CO997" s="95"/>
      <c r="CP997" s="95"/>
      <c r="CQ997" s="95"/>
      <c r="CR997" s="95"/>
      <c r="CS997" s="95"/>
      <c r="CT997" s="95"/>
      <c r="CU997" s="95"/>
      <c r="CV997" s="95"/>
      <c r="CW997" s="95"/>
      <c r="CX997" s="95"/>
      <c r="CY997" s="95"/>
      <c r="CZ997" s="95"/>
      <c r="DA997" s="95"/>
      <c r="DB997" s="95"/>
      <c r="DC997" s="95"/>
      <c r="DD997" s="95"/>
      <c r="DE997" s="95"/>
      <c r="DF997" s="95"/>
      <c r="DG997" s="95"/>
      <c r="DH997" s="95"/>
      <c r="DI997" s="95"/>
      <c r="DJ997" s="95"/>
      <c r="DK997" s="95"/>
      <c r="DL997" s="95"/>
      <c r="DM997" s="95"/>
      <c r="DN997" s="95"/>
      <c r="DO997" s="95"/>
      <c r="DP997" s="95"/>
      <c r="DQ997" s="95"/>
      <c r="DR997" s="95"/>
      <c r="DS997" s="95"/>
      <c r="DT997" s="95"/>
      <c r="DU997" s="95"/>
      <c r="DV997" s="95"/>
      <c r="DW997" s="95"/>
      <c r="DX997" s="95"/>
      <c r="DY997" s="95"/>
      <c r="DZ997" s="95"/>
      <c r="EA997" s="95"/>
      <c r="EB997" s="95"/>
      <c r="EC997" s="95"/>
      <c r="ED997" s="95"/>
      <c r="EE997" s="95"/>
      <c r="EF997" s="95"/>
      <c r="EG997" s="95"/>
      <c r="EH997" s="95"/>
      <c r="EI997" s="95"/>
      <c r="EJ997" s="95"/>
      <c r="EK997" s="95"/>
      <c r="EL997" s="95"/>
      <c r="EM997" s="95"/>
      <c r="EN997" s="95"/>
      <c r="EO997" s="95"/>
      <c r="EP997" s="95"/>
      <c r="EQ997" s="95"/>
      <c r="ER997" s="95"/>
      <c r="ES997" s="95"/>
      <c r="ET997" s="95"/>
      <c r="EU997" s="95"/>
      <c r="EV997" s="95"/>
      <c r="EW997" s="95"/>
      <c r="EX997" s="95"/>
      <c r="EY997" s="95"/>
      <c r="EZ997" s="95"/>
      <c r="FA997" s="95"/>
      <c r="FB997" s="95"/>
      <c r="FC997" s="95"/>
      <c r="FD997" s="95"/>
      <c r="FE997" s="95"/>
      <c r="FF997" s="95"/>
      <c r="FG997" s="95"/>
      <c r="FH997" s="95"/>
      <c r="FI997" s="95"/>
      <c r="FJ997" s="95"/>
      <c r="FK997" s="95"/>
      <c r="FL997" s="95"/>
      <c r="FM997" s="95"/>
      <c r="FN997" s="95"/>
      <c r="FO997" s="95"/>
      <c r="FP997" s="95"/>
      <c r="FQ997" s="95"/>
      <c r="FR997" s="95"/>
      <c r="FS997" s="95"/>
      <c r="FT997" s="95"/>
      <c r="FU997" s="95"/>
      <c r="FV997" s="95"/>
      <c r="FW997" s="95"/>
      <c r="FX997" s="95"/>
      <c r="FY997" s="95"/>
      <c r="FZ997" s="95"/>
      <c r="GA997" s="95"/>
      <c r="GB997" s="95"/>
      <c r="GC997" s="95"/>
      <c r="GD997" s="95"/>
      <c r="GE997" s="95"/>
      <c r="GF997" s="95"/>
      <c r="GG997" s="95"/>
      <c r="GH997" s="95"/>
      <c r="GI997" s="95"/>
      <c r="GJ997" s="95"/>
      <c r="GK997" s="95"/>
      <c r="GL997" s="95"/>
      <c r="GM997" s="95"/>
      <c r="GN997" s="95"/>
      <c r="GO997" s="95"/>
      <c r="GP997" s="95"/>
      <c r="GQ997" s="95"/>
      <c r="GR997" s="95"/>
      <c r="GS997" s="95"/>
      <c r="GT997" s="95"/>
      <c r="GU997" s="95"/>
      <c r="GV997" s="95"/>
      <c r="GW997" s="95"/>
      <c r="GX997" s="95"/>
      <c r="GY997" s="95"/>
      <c r="GZ997" s="95"/>
      <c r="HA997" s="95"/>
      <c r="HB997" s="95"/>
      <c r="HC997" s="95"/>
      <c r="HD997" s="95"/>
      <c r="HE997" s="95"/>
      <c r="HF997" s="95"/>
    </row>
    <row r="998" spans="1:214" s="181" customFormat="1" x14ac:dyDescent="0.2">
      <c r="A998" s="98"/>
      <c r="B998" s="548">
        <v>65</v>
      </c>
      <c r="C998" s="549"/>
      <c r="D998" s="550"/>
      <c r="E998" s="543"/>
      <c r="F998" s="543"/>
      <c r="G998" s="544"/>
      <c r="H998" s="552">
        <f t="shared" ref="H998:H1054" si="539">B998</f>
        <v>65</v>
      </c>
      <c r="I998" s="105">
        <f t="shared" ref="I998:I1007" si="540">D998</f>
        <v>0</v>
      </c>
      <c r="J998" s="267"/>
      <c r="K998" s="267"/>
      <c r="L998" s="267"/>
      <c r="M998" s="267"/>
      <c r="N998" s="267"/>
      <c r="O998" s="267"/>
      <c r="P998" s="267"/>
      <c r="Q998" s="547">
        <f t="shared" si="522"/>
        <v>0</v>
      </c>
      <c r="S998" s="95"/>
      <c r="T998" s="95"/>
      <c r="U998" s="95"/>
      <c r="V998" s="95"/>
      <c r="W998" s="95"/>
      <c r="X998" s="95"/>
      <c r="Y998" s="95"/>
      <c r="Z998" s="95"/>
      <c r="AA998" s="95"/>
      <c r="AB998" s="95"/>
      <c r="AC998" s="95"/>
      <c r="AD998" s="95"/>
      <c r="AE998" s="95"/>
      <c r="AF998" s="95"/>
      <c r="AG998" s="95"/>
      <c r="AH998" s="95"/>
      <c r="AI998" s="95"/>
      <c r="AJ998" s="95"/>
      <c r="AK998" s="95"/>
      <c r="AL998" s="95"/>
      <c r="AM998" s="95"/>
      <c r="AN998" s="95"/>
      <c r="AO998" s="95"/>
      <c r="AP998" s="95"/>
      <c r="AQ998" s="95"/>
      <c r="AR998" s="95"/>
      <c r="AS998" s="95"/>
      <c r="AT998" s="95"/>
      <c r="AU998" s="95"/>
      <c r="AV998" s="95"/>
      <c r="AW998" s="95"/>
      <c r="AX998" s="95"/>
      <c r="AY998" s="95"/>
      <c r="AZ998" s="95"/>
      <c r="BA998" s="95"/>
      <c r="BB998" s="95"/>
      <c r="BC998" s="95"/>
      <c r="BD998" s="95"/>
      <c r="BE998" s="95"/>
      <c r="BF998" s="95"/>
      <c r="BG998" s="95"/>
      <c r="BH998" s="95"/>
      <c r="BI998" s="95"/>
      <c r="BJ998" s="95"/>
      <c r="BK998" s="95"/>
      <c r="BL998" s="95"/>
      <c r="BM998" s="95"/>
      <c r="BN998" s="95"/>
      <c r="BO998" s="95"/>
      <c r="BP998" s="95"/>
      <c r="BQ998" s="95"/>
      <c r="BR998" s="95"/>
      <c r="BS998" s="95"/>
      <c r="BT998" s="95"/>
      <c r="BU998" s="95"/>
      <c r="BV998" s="95"/>
      <c r="BW998" s="95"/>
      <c r="BX998" s="95"/>
      <c r="BY998" s="95"/>
      <c r="BZ998" s="95"/>
      <c r="CA998" s="95"/>
      <c r="CB998" s="95"/>
      <c r="CC998" s="95"/>
      <c r="CD998" s="95"/>
      <c r="CE998" s="95"/>
      <c r="CF998" s="95"/>
      <c r="CG998" s="95"/>
      <c r="CH998" s="95"/>
      <c r="CI998" s="95"/>
      <c r="CJ998" s="95"/>
      <c r="CK998" s="95"/>
      <c r="CL998" s="95"/>
      <c r="CM998" s="95"/>
      <c r="CN998" s="95"/>
      <c r="CO998" s="95"/>
      <c r="CP998" s="95"/>
      <c r="CQ998" s="95"/>
      <c r="CR998" s="95"/>
      <c r="CS998" s="95"/>
      <c r="CT998" s="95"/>
      <c r="CU998" s="95"/>
      <c r="CV998" s="95"/>
      <c r="CW998" s="95"/>
      <c r="CX998" s="95"/>
      <c r="CY998" s="95"/>
      <c r="CZ998" s="95"/>
      <c r="DA998" s="95"/>
      <c r="DB998" s="95"/>
      <c r="DC998" s="95"/>
      <c r="DD998" s="95"/>
      <c r="DE998" s="95"/>
      <c r="DF998" s="95"/>
      <c r="DG998" s="95"/>
      <c r="DH998" s="95"/>
      <c r="DI998" s="95"/>
      <c r="DJ998" s="95"/>
      <c r="DK998" s="95"/>
      <c r="DL998" s="95"/>
      <c r="DM998" s="95"/>
      <c r="DN998" s="95"/>
      <c r="DO998" s="95"/>
      <c r="DP998" s="95"/>
      <c r="DQ998" s="95"/>
      <c r="DR998" s="95"/>
      <c r="DS998" s="95"/>
      <c r="DT998" s="95"/>
      <c r="DU998" s="95"/>
      <c r="DV998" s="95"/>
      <c r="DW998" s="95"/>
      <c r="DX998" s="95"/>
      <c r="DY998" s="95"/>
      <c r="DZ998" s="95"/>
      <c r="EA998" s="95"/>
      <c r="EB998" s="95"/>
      <c r="EC998" s="95"/>
      <c r="ED998" s="95"/>
      <c r="EE998" s="95"/>
      <c r="EF998" s="95"/>
      <c r="EG998" s="95"/>
      <c r="EH998" s="95"/>
      <c r="EI998" s="95"/>
      <c r="EJ998" s="95"/>
      <c r="EK998" s="95"/>
      <c r="EL998" s="95"/>
      <c r="EM998" s="95"/>
      <c r="EN998" s="95"/>
      <c r="EO998" s="95"/>
      <c r="EP998" s="95"/>
      <c r="EQ998" s="95"/>
      <c r="ER998" s="95"/>
      <c r="ES998" s="95"/>
      <c r="ET998" s="95"/>
      <c r="EU998" s="95"/>
      <c r="EV998" s="95"/>
      <c r="EW998" s="95"/>
      <c r="EX998" s="95"/>
      <c r="EY998" s="95"/>
      <c r="EZ998" s="95"/>
      <c r="FA998" s="95"/>
      <c r="FB998" s="95"/>
      <c r="FC998" s="95"/>
      <c r="FD998" s="95"/>
      <c r="FE998" s="95"/>
      <c r="FF998" s="95"/>
      <c r="FG998" s="95"/>
      <c r="FH998" s="95"/>
      <c r="FI998" s="95"/>
      <c r="FJ998" s="95"/>
      <c r="FK998" s="95"/>
      <c r="FL998" s="95"/>
      <c r="FM998" s="95"/>
      <c r="FN998" s="95"/>
      <c r="FO998" s="95"/>
      <c r="FP998" s="95"/>
      <c r="FQ998" s="95"/>
      <c r="FR998" s="95"/>
      <c r="FS998" s="95"/>
      <c r="FT998" s="95"/>
      <c r="FU998" s="95"/>
      <c r="FV998" s="95"/>
      <c r="FW998" s="95"/>
      <c r="FX998" s="95"/>
      <c r="FY998" s="95"/>
      <c r="FZ998" s="95"/>
      <c r="GA998" s="95"/>
      <c r="GB998" s="95"/>
      <c r="GC998" s="95"/>
      <c r="GD998" s="95"/>
      <c r="GE998" s="95"/>
      <c r="GF998" s="95"/>
      <c r="GG998" s="95"/>
      <c r="GH998" s="95"/>
      <c r="GI998" s="95"/>
      <c r="GJ998" s="95"/>
      <c r="GK998" s="95"/>
      <c r="GL998" s="95"/>
      <c r="GM998" s="95"/>
      <c r="GN998" s="95"/>
      <c r="GO998" s="95"/>
      <c r="GP998" s="95"/>
      <c r="GQ998" s="95"/>
      <c r="GR998" s="95"/>
      <c r="GS998" s="95"/>
      <c r="GT998" s="95"/>
      <c r="GU998" s="95"/>
      <c r="GV998" s="95"/>
      <c r="GW998" s="95"/>
      <c r="GX998" s="95"/>
      <c r="GY998" s="95"/>
      <c r="GZ998" s="95"/>
      <c r="HA998" s="95"/>
      <c r="HB998" s="95"/>
      <c r="HC998" s="95"/>
      <c r="HD998" s="95"/>
      <c r="HE998" s="95"/>
      <c r="HF998" s="95"/>
    </row>
    <row r="999" spans="1:214" s="181" customFormat="1" x14ac:dyDescent="0.2">
      <c r="A999" s="98"/>
      <c r="B999" s="548">
        <v>66</v>
      </c>
      <c r="C999" s="549" t="s">
        <v>670</v>
      </c>
      <c r="D999" s="550" t="s">
        <v>671</v>
      </c>
      <c r="E999" s="543"/>
      <c r="F999" s="543"/>
      <c r="G999" s="544"/>
      <c r="H999" s="552">
        <f t="shared" si="539"/>
        <v>66</v>
      </c>
      <c r="I999" s="105" t="str">
        <f t="shared" si="540"/>
        <v>A902</v>
      </c>
      <c r="J999" s="267">
        <v>2198225</v>
      </c>
      <c r="K999" s="267">
        <v>148993.53293402196</v>
      </c>
      <c r="L999" s="267">
        <v>341457.88994438678</v>
      </c>
      <c r="M999" s="267">
        <v>32882.268708554438</v>
      </c>
      <c r="N999" s="267">
        <v>11303.294908780044</v>
      </c>
      <c r="O999" s="267">
        <v>0</v>
      </c>
      <c r="P999" s="267">
        <v>0</v>
      </c>
      <c r="Q999" s="547">
        <f t="shared" si="522"/>
        <v>2732861.9864957435</v>
      </c>
      <c r="S999" s="95"/>
      <c r="T999" s="95"/>
      <c r="U999" s="95"/>
      <c r="V999" s="95"/>
      <c r="W999" s="95"/>
      <c r="X999" s="95"/>
      <c r="Y999" s="95"/>
      <c r="Z999" s="95"/>
      <c r="AA999" s="95"/>
      <c r="AB999" s="95"/>
      <c r="AC999" s="95"/>
      <c r="AD999" s="95"/>
      <c r="AE999" s="95"/>
      <c r="AF999" s="95"/>
      <c r="AG999" s="95"/>
      <c r="AH999" s="95"/>
      <c r="AI999" s="95"/>
      <c r="AJ999" s="95"/>
      <c r="AK999" s="95"/>
      <c r="AL999" s="95"/>
      <c r="AM999" s="95"/>
      <c r="AN999" s="95"/>
      <c r="AO999" s="95"/>
      <c r="AP999" s="95"/>
      <c r="AQ999" s="95"/>
      <c r="AR999" s="95"/>
      <c r="AS999" s="95"/>
      <c r="AT999" s="95"/>
      <c r="AU999" s="95"/>
      <c r="AV999" s="95"/>
      <c r="AW999" s="95"/>
      <c r="AX999" s="95"/>
      <c r="AY999" s="95"/>
      <c r="AZ999" s="95"/>
      <c r="BA999" s="95"/>
      <c r="BB999" s="95"/>
      <c r="BC999" s="95"/>
      <c r="BD999" s="95"/>
      <c r="BE999" s="95"/>
      <c r="BF999" s="95"/>
      <c r="BG999" s="95"/>
      <c r="BH999" s="95"/>
      <c r="BI999" s="95"/>
      <c r="BJ999" s="95"/>
      <c r="BK999" s="95"/>
      <c r="BL999" s="95"/>
      <c r="BM999" s="95"/>
      <c r="BN999" s="95"/>
      <c r="BO999" s="95"/>
      <c r="BP999" s="95"/>
      <c r="BQ999" s="95"/>
      <c r="BR999" s="95"/>
      <c r="BS999" s="95"/>
      <c r="BT999" s="95"/>
      <c r="BU999" s="95"/>
      <c r="BV999" s="95"/>
      <c r="BW999" s="95"/>
      <c r="BX999" s="95"/>
      <c r="BY999" s="95"/>
      <c r="BZ999" s="95"/>
      <c r="CA999" s="95"/>
      <c r="CB999" s="95"/>
      <c r="CC999" s="95"/>
      <c r="CD999" s="95"/>
      <c r="CE999" s="95"/>
      <c r="CF999" s="95"/>
      <c r="CG999" s="95"/>
      <c r="CH999" s="95"/>
      <c r="CI999" s="95"/>
      <c r="CJ999" s="95"/>
      <c r="CK999" s="95"/>
      <c r="CL999" s="95"/>
      <c r="CM999" s="95"/>
      <c r="CN999" s="95"/>
      <c r="CO999" s="95"/>
      <c r="CP999" s="95"/>
      <c r="CQ999" s="95"/>
      <c r="CR999" s="95"/>
      <c r="CS999" s="95"/>
      <c r="CT999" s="95"/>
      <c r="CU999" s="95"/>
      <c r="CV999" s="95"/>
      <c r="CW999" s="95"/>
      <c r="CX999" s="95"/>
      <c r="CY999" s="95"/>
      <c r="CZ999" s="95"/>
      <c r="DA999" s="95"/>
      <c r="DB999" s="95"/>
      <c r="DC999" s="95"/>
      <c r="DD999" s="95"/>
      <c r="DE999" s="95"/>
      <c r="DF999" s="95"/>
      <c r="DG999" s="95"/>
      <c r="DH999" s="95"/>
      <c r="DI999" s="95"/>
      <c r="DJ999" s="95"/>
      <c r="DK999" s="95"/>
      <c r="DL999" s="95"/>
      <c r="DM999" s="95"/>
      <c r="DN999" s="95"/>
      <c r="DO999" s="95"/>
      <c r="DP999" s="95"/>
      <c r="DQ999" s="95"/>
      <c r="DR999" s="95"/>
      <c r="DS999" s="95"/>
      <c r="DT999" s="95"/>
      <c r="DU999" s="95"/>
      <c r="DV999" s="95"/>
      <c r="DW999" s="95"/>
      <c r="DX999" s="95"/>
      <c r="DY999" s="95"/>
      <c r="DZ999" s="95"/>
      <c r="EA999" s="95"/>
      <c r="EB999" s="95"/>
      <c r="EC999" s="95"/>
      <c r="ED999" s="95"/>
      <c r="EE999" s="95"/>
      <c r="EF999" s="95"/>
      <c r="EG999" s="95"/>
      <c r="EH999" s="95"/>
      <c r="EI999" s="95"/>
      <c r="EJ999" s="95"/>
      <c r="EK999" s="95"/>
      <c r="EL999" s="95"/>
      <c r="EM999" s="95"/>
      <c r="EN999" s="95"/>
      <c r="EO999" s="95"/>
      <c r="EP999" s="95"/>
      <c r="EQ999" s="95"/>
      <c r="ER999" s="95"/>
      <c r="ES999" s="95"/>
      <c r="ET999" s="95"/>
      <c r="EU999" s="95"/>
      <c r="EV999" s="95"/>
      <c r="EW999" s="95"/>
      <c r="EX999" s="95"/>
      <c r="EY999" s="95"/>
      <c r="EZ999" s="95"/>
      <c r="FA999" s="95"/>
      <c r="FB999" s="95"/>
      <c r="FC999" s="95"/>
      <c r="FD999" s="95"/>
      <c r="FE999" s="95"/>
      <c r="FF999" s="95"/>
      <c r="FG999" s="95"/>
      <c r="FH999" s="95"/>
      <c r="FI999" s="95"/>
      <c r="FJ999" s="95"/>
      <c r="FK999" s="95"/>
      <c r="FL999" s="95"/>
      <c r="FM999" s="95"/>
      <c r="FN999" s="95"/>
      <c r="FO999" s="95"/>
      <c r="FP999" s="95"/>
      <c r="FQ999" s="95"/>
      <c r="FR999" s="95"/>
      <c r="FS999" s="95"/>
      <c r="FT999" s="95"/>
      <c r="FU999" s="95"/>
      <c r="FV999" s="95"/>
      <c r="FW999" s="95"/>
      <c r="FX999" s="95"/>
      <c r="FY999" s="95"/>
      <c r="FZ999" s="95"/>
      <c r="GA999" s="95"/>
      <c r="GB999" s="95"/>
      <c r="GC999" s="95"/>
      <c r="GD999" s="95"/>
      <c r="GE999" s="95"/>
      <c r="GF999" s="95"/>
      <c r="GG999" s="95"/>
      <c r="GH999" s="95"/>
      <c r="GI999" s="95"/>
      <c r="GJ999" s="95"/>
      <c r="GK999" s="95"/>
      <c r="GL999" s="95"/>
      <c r="GM999" s="95"/>
      <c r="GN999" s="95"/>
      <c r="GO999" s="95"/>
      <c r="GP999" s="95"/>
      <c r="GQ999" s="95"/>
      <c r="GR999" s="95"/>
      <c r="GS999" s="95"/>
      <c r="GT999" s="95"/>
      <c r="GU999" s="95"/>
      <c r="GV999" s="95"/>
      <c r="GW999" s="95"/>
      <c r="GX999" s="95"/>
      <c r="GY999" s="95"/>
      <c r="GZ999" s="95"/>
      <c r="HA999" s="95"/>
      <c r="HB999" s="95"/>
      <c r="HC999" s="95"/>
      <c r="HD999" s="95"/>
      <c r="HE999" s="95"/>
      <c r="HF999" s="95"/>
    </row>
    <row r="1000" spans="1:214" s="181" customFormat="1" x14ac:dyDescent="0.2">
      <c r="A1000" s="98"/>
      <c r="B1000" s="548">
        <v>67</v>
      </c>
      <c r="C1000" s="549" t="s">
        <v>672</v>
      </c>
      <c r="D1000" s="550" t="s">
        <v>673</v>
      </c>
      <c r="E1000" s="543"/>
      <c r="F1000" s="543"/>
      <c r="G1000" s="544"/>
      <c r="H1000" s="552">
        <f t="shared" si="539"/>
        <v>67</v>
      </c>
      <c r="I1000" s="105" t="str">
        <f t="shared" si="540"/>
        <v>A903</v>
      </c>
      <c r="J1000" s="267">
        <v>3873874.8052513963</v>
      </c>
      <c r="K1000" s="267">
        <v>261463.65212166094</v>
      </c>
      <c r="L1000" s="267">
        <v>330516.73171269381</v>
      </c>
      <c r="M1000" s="267">
        <v>17437.944945723662</v>
      </c>
      <c r="N1000" s="267">
        <v>5825.4968102774392</v>
      </c>
      <c r="O1000" s="267">
        <v>11702.45073813628</v>
      </c>
      <c r="P1000" s="267">
        <v>12698</v>
      </c>
      <c r="Q1000" s="547">
        <f t="shared" si="522"/>
        <v>4513519.0815798882</v>
      </c>
      <c r="S1000" s="95"/>
      <c r="T1000" s="95"/>
      <c r="U1000" s="95"/>
      <c r="V1000" s="95"/>
      <c r="W1000" s="95"/>
      <c r="X1000" s="95"/>
      <c r="Y1000" s="95"/>
      <c r="Z1000" s="95"/>
      <c r="AA1000" s="95"/>
      <c r="AB1000" s="95"/>
      <c r="AC1000" s="95"/>
      <c r="AD1000" s="95"/>
      <c r="AE1000" s="95"/>
      <c r="AF1000" s="95"/>
      <c r="AG1000" s="95"/>
      <c r="AH1000" s="95"/>
      <c r="AI1000" s="95"/>
      <c r="AJ1000" s="95"/>
      <c r="AK1000" s="95"/>
      <c r="AL1000" s="95"/>
      <c r="AM1000" s="95"/>
      <c r="AN1000" s="95"/>
      <c r="AO1000" s="95"/>
      <c r="AP1000" s="95"/>
      <c r="AQ1000" s="95"/>
      <c r="AR1000" s="95"/>
      <c r="AS1000" s="95"/>
      <c r="AT1000" s="95"/>
      <c r="AU1000" s="95"/>
      <c r="AV1000" s="95"/>
      <c r="AW1000" s="95"/>
      <c r="AX1000" s="95"/>
      <c r="AY1000" s="95"/>
      <c r="AZ1000" s="95"/>
      <c r="BA1000" s="95"/>
      <c r="BB1000" s="95"/>
      <c r="BC1000" s="95"/>
      <c r="BD1000" s="95"/>
      <c r="BE1000" s="95"/>
      <c r="BF1000" s="95"/>
      <c r="BG1000" s="95"/>
      <c r="BH1000" s="95"/>
      <c r="BI1000" s="95"/>
      <c r="BJ1000" s="95"/>
      <c r="BK1000" s="95"/>
      <c r="BL1000" s="95"/>
      <c r="BM1000" s="95"/>
      <c r="BN1000" s="95"/>
      <c r="BO1000" s="95"/>
      <c r="BP1000" s="95"/>
      <c r="BQ1000" s="95"/>
      <c r="BR1000" s="95"/>
      <c r="BS1000" s="95"/>
      <c r="BT1000" s="95"/>
      <c r="BU1000" s="95"/>
      <c r="BV1000" s="95"/>
      <c r="BW1000" s="95"/>
      <c r="BX1000" s="95"/>
      <c r="BY1000" s="95"/>
      <c r="BZ1000" s="95"/>
      <c r="CA1000" s="95"/>
      <c r="CB1000" s="95"/>
      <c r="CC1000" s="95"/>
      <c r="CD1000" s="95"/>
      <c r="CE1000" s="95"/>
      <c r="CF1000" s="95"/>
      <c r="CG1000" s="95"/>
      <c r="CH1000" s="95"/>
      <c r="CI1000" s="95"/>
      <c r="CJ1000" s="95"/>
      <c r="CK1000" s="95"/>
      <c r="CL1000" s="95"/>
      <c r="CM1000" s="95"/>
      <c r="CN1000" s="95"/>
      <c r="CO1000" s="95"/>
      <c r="CP1000" s="95"/>
      <c r="CQ1000" s="95"/>
      <c r="CR1000" s="95"/>
      <c r="CS1000" s="95"/>
      <c r="CT1000" s="95"/>
      <c r="CU1000" s="95"/>
      <c r="CV1000" s="95"/>
      <c r="CW1000" s="95"/>
      <c r="CX1000" s="95"/>
      <c r="CY1000" s="95"/>
      <c r="CZ1000" s="95"/>
      <c r="DA1000" s="95"/>
      <c r="DB1000" s="95"/>
      <c r="DC1000" s="95"/>
      <c r="DD1000" s="95"/>
      <c r="DE1000" s="95"/>
      <c r="DF1000" s="95"/>
      <c r="DG1000" s="95"/>
      <c r="DH1000" s="95"/>
      <c r="DI1000" s="95"/>
      <c r="DJ1000" s="95"/>
      <c r="DK1000" s="95"/>
      <c r="DL1000" s="95"/>
      <c r="DM1000" s="95"/>
      <c r="DN1000" s="95"/>
      <c r="DO1000" s="95"/>
      <c r="DP1000" s="95"/>
      <c r="DQ1000" s="95"/>
      <c r="DR1000" s="95"/>
      <c r="DS1000" s="95"/>
      <c r="DT1000" s="95"/>
      <c r="DU1000" s="95"/>
      <c r="DV1000" s="95"/>
      <c r="DW1000" s="95"/>
      <c r="DX1000" s="95"/>
      <c r="DY1000" s="95"/>
      <c r="DZ1000" s="95"/>
      <c r="EA1000" s="95"/>
      <c r="EB1000" s="95"/>
      <c r="EC1000" s="95"/>
      <c r="ED1000" s="95"/>
      <c r="EE1000" s="95"/>
      <c r="EF1000" s="95"/>
      <c r="EG1000" s="95"/>
      <c r="EH1000" s="95"/>
      <c r="EI1000" s="95"/>
      <c r="EJ1000" s="95"/>
      <c r="EK1000" s="95"/>
      <c r="EL1000" s="95"/>
      <c r="EM1000" s="95"/>
      <c r="EN1000" s="95"/>
      <c r="EO1000" s="95"/>
      <c r="EP1000" s="95"/>
      <c r="EQ1000" s="95"/>
      <c r="ER1000" s="95"/>
      <c r="ES1000" s="95"/>
      <c r="ET1000" s="95"/>
      <c r="EU1000" s="95"/>
      <c r="EV1000" s="95"/>
      <c r="EW1000" s="95"/>
      <c r="EX1000" s="95"/>
      <c r="EY1000" s="95"/>
      <c r="EZ1000" s="95"/>
      <c r="FA1000" s="95"/>
      <c r="FB1000" s="95"/>
      <c r="FC1000" s="95"/>
      <c r="FD1000" s="95"/>
      <c r="FE1000" s="95"/>
      <c r="FF1000" s="95"/>
      <c r="FG1000" s="95"/>
      <c r="FH1000" s="95"/>
      <c r="FI1000" s="95"/>
      <c r="FJ1000" s="95"/>
      <c r="FK1000" s="95"/>
      <c r="FL1000" s="95"/>
      <c r="FM1000" s="95"/>
      <c r="FN1000" s="95"/>
      <c r="FO1000" s="95"/>
      <c r="FP1000" s="95"/>
      <c r="FQ1000" s="95"/>
      <c r="FR1000" s="95"/>
      <c r="FS1000" s="95"/>
      <c r="FT1000" s="95"/>
      <c r="FU1000" s="95"/>
      <c r="FV1000" s="95"/>
      <c r="FW1000" s="95"/>
      <c r="FX1000" s="95"/>
      <c r="FY1000" s="95"/>
      <c r="FZ1000" s="95"/>
      <c r="GA1000" s="95"/>
      <c r="GB1000" s="95"/>
      <c r="GC1000" s="95"/>
      <c r="GD1000" s="95"/>
      <c r="GE1000" s="95"/>
      <c r="GF1000" s="95"/>
      <c r="GG1000" s="95"/>
      <c r="GH1000" s="95"/>
      <c r="GI1000" s="95"/>
      <c r="GJ1000" s="95"/>
      <c r="GK1000" s="95"/>
      <c r="GL1000" s="95"/>
      <c r="GM1000" s="95"/>
      <c r="GN1000" s="95"/>
      <c r="GO1000" s="95"/>
      <c r="GP1000" s="95"/>
      <c r="GQ1000" s="95"/>
      <c r="GR1000" s="95"/>
      <c r="GS1000" s="95"/>
      <c r="GT1000" s="95"/>
      <c r="GU1000" s="95"/>
      <c r="GV1000" s="95"/>
      <c r="GW1000" s="95"/>
      <c r="GX1000" s="95"/>
      <c r="GY1000" s="95"/>
      <c r="GZ1000" s="95"/>
      <c r="HA1000" s="95"/>
      <c r="HB1000" s="95"/>
      <c r="HC1000" s="95"/>
      <c r="HD1000" s="95"/>
      <c r="HE1000" s="95"/>
      <c r="HF1000" s="95"/>
    </row>
    <row r="1001" spans="1:214" s="181" customFormat="1" x14ac:dyDescent="0.2">
      <c r="A1001" s="98"/>
      <c r="B1001" s="548">
        <v>68</v>
      </c>
      <c r="C1001" s="549" t="s">
        <v>674</v>
      </c>
      <c r="D1001" s="550" t="s">
        <v>675</v>
      </c>
      <c r="E1001" s="543"/>
      <c r="F1001" s="543"/>
      <c r="G1001" s="544"/>
      <c r="H1001" s="552">
        <f t="shared" si="539"/>
        <v>68</v>
      </c>
      <c r="I1001" s="105" t="str">
        <f t="shared" si="540"/>
        <v>A907-10</v>
      </c>
      <c r="J1001" s="267">
        <v>2297612.1679914673</v>
      </c>
      <c r="K1001" s="267">
        <v>150267.99346644772</v>
      </c>
      <c r="L1001" s="267">
        <v>254220.04875719236</v>
      </c>
      <c r="M1001" s="267">
        <v>5784.3614075424293</v>
      </c>
      <c r="N1001" s="267">
        <v>7433.8960826472694</v>
      </c>
      <c r="O1001" s="267">
        <v>928428.58331948158</v>
      </c>
      <c r="P1001" s="267">
        <v>35677</v>
      </c>
      <c r="Q1001" s="547">
        <f t="shared" si="522"/>
        <v>3679424.0510247783</v>
      </c>
      <c r="S1001" s="95"/>
      <c r="T1001" s="95"/>
      <c r="U1001" s="95"/>
      <c r="V1001" s="95"/>
      <c r="W1001" s="95"/>
      <c r="X1001" s="95"/>
      <c r="Y1001" s="95"/>
      <c r="Z1001" s="95"/>
      <c r="AA1001" s="95"/>
      <c r="AB1001" s="95"/>
      <c r="AC1001" s="95"/>
      <c r="AD1001" s="95"/>
      <c r="AE1001" s="95"/>
      <c r="AF1001" s="95"/>
      <c r="AG1001" s="95"/>
      <c r="AH1001" s="95"/>
      <c r="AI1001" s="95"/>
      <c r="AJ1001" s="95"/>
      <c r="AK1001" s="95"/>
      <c r="AL1001" s="95"/>
      <c r="AM1001" s="95"/>
      <c r="AN1001" s="95"/>
      <c r="AO1001" s="95"/>
      <c r="AP1001" s="95"/>
      <c r="AQ1001" s="95"/>
      <c r="AR1001" s="95"/>
      <c r="AS1001" s="95"/>
      <c r="AT1001" s="95"/>
      <c r="AU1001" s="95"/>
      <c r="AV1001" s="95"/>
      <c r="AW1001" s="95"/>
      <c r="AX1001" s="95"/>
      <c r="AY1001" s="95"/>
      <c r="AZ1001" s="95"/>
      <c r="BA1001" s="95"/>
      <c r="BB1001" s="95"/>
      <c r="BC1001" s="95"/>
      <c r="BD1001" s="95"/>
      <c r="BE1001" s="95"/>
      <c r="BF1001" s="95"/>
      <c r="BG1001" s="95"/>
      <c r="BH1001" s="95"/>
      <c r="BI1001" s="95"/>
      <c r="BJ1001" s="95"/>
      <c r="BK1001" s="95"/>
      <c r="BL1001" s="95"/>
      <c r="BM1001" s="95"/>
      <c r="BN1001" s="95"/>
      <c r="BO1001" s="95"/>
      <c r="BP1001" s="95"/>
      <c r="BQ1001" s="95"/>
      <c r="BR1001" s="95"/>
      <c r="BS1001" s="95"/>
      <c r="BT1001" s="95"/>
      <c r="BU1001" s="95"/>
      <c r="BV1001" s="95"/>
      <c r="BW1001" s="95"/>
      <c r="BX1001" s="95"/>
      <c r="BY1001" s="95"/>
      <c r="BZ1001" s="95"/>
      <c r="CA1001" s="95"/>
      <c r="CB1001" s="95"/>
      <c r="CC1001" s="95"/>
      <c r="CD1001" s="95"/>
      <c r="CE1001" s="95"/>
      <c r="CF1001" s="95"/>
      <c r="CG1001" s="95"/>
      <c r="CH1001" s="95"/>
      <c r="CI1001" s="95"/>
      <c r="CJ1001" s="95"/>
      <c r="CK1001" s="95"/>
      <c r="CL1001" s="95"/>
      <c r="CM1001" s="95"/>
      <c r="CN1001" s="95"/>
      <c r="CO1001" s="95"/>
      <c r="CP1001" s="95"/>
      <c r="CQ1001" s="95"/>
      <c r="CR1001" s="95"/>
      <c r="CS1001" s="95"/>
      <c r="CT1001" s="95"/>
      <c r="CU1001" s="95"/>
      <c r="CV1001" s="95"/>
      <c r="CW1001" s="95"/>
      <c r="CX1001" s="95"/>
      <c r="CY1001" s="95"/>
      <c r="CZ1001" s="95"/>
      <c r="DA1001" s="95"/>
      <c r="DB1001" s="95"/>
      <c r="DC1001" s="95"/>
      <c r="DD1001" s="95"/>
      <c r="DE1001" s="95"/>
      <c r="DF1001" s="95"/>
      <c r="DG1001" s="95"/>
      <c r="DH1001" s="95"/>
      <c r="DI1001" s="95"/>
      <c r="DJ1001" s="95"/>
      <c r="DK1001" s="95"/>
      <c r="DL1001" s="95"/>
      <c r="DM1001" s="95"/>
      <c r="DN1001" s="95"/>
      <c r="DO1001" s="95"/>
      <c r="DP1001" s="95"/>
      <c r="DQ1001" s="95"/>
      <c r="DR1001" s="95"/>
      <c r="DS1001" s="95"/>
      <c r="DT1001" s="95"/>
      <c r="DU1001" s="95"/>
      <c r="DV1001" s="95"/>
      <c r="DW1001" s="95"/>
      <c r="DX1001" s="95"/>
      <c r="DY1001" s="95"/>
      <c r="DZ1001" s="95"/>
      <c r="EA1001" s="95"/>
      <c r="EB1001" s="95"/>
      <c r="EC1001" s="95"/>
      <c r="ED1001" s="95"/>
      <c r="EE1001" s="95"/>
      <c r="EF1001" s="95"/>
      <c r="EG1001" s="95"/>
      <c r="EH1001" s="95"/>
      <c r="EI1001" s="95"/>
      <c r="EJ1001" s="95"/>
      <c r="EK1001" s="95"/>
      <c r="EL1001" s="95"/>
      <c r="EM1001" s="95"/>
      <c r="EN1001" s="95"/>
      <c r="EO1001" s="95"/>
      <c r="EP1001" s="95"/>
      <c r="EQ1001" s="95"/>
      <c r="ER1001" s="95"/>
      <c r="ES1001" s="95"/>
      <c r="ET1001" s="95"/>
      <c r="EU1001" s="95"/>
      <c r="EV1001" s="95"/>
      <c r="EW1001" s="95"/>
      <c r="EX1001" s="95"/>
      <c r="EY1001" s="95"/>
      <c r="EZ1001" s="95"/>
      <c r="FA1001" s="95"/>
      <c r="FB1001" s="95"/>
      <c r="FC1001" s="95"/>
      <c r="FD1001" s="95"/>
      <c r="FE1001" s="95"/>
      <c r="FF1001" s="95"/>
      <c r="FG1001" s="95"/>
      <c r="FH1001" s="95"/>
      <c r="FI1001" s="95"/>
      <c r="FJ1001" s="95"/>
      <c r="FK1001" s="95"/>
      <c r="FL1001" s="95"/>
      <c r="FM1001" s="95"/>
      <c r="FN1001" s="95"/>
      <c r="FO1001" s="95"/>
      <c r="FP1001" s="95"/>
      <c r="FQ1001" s="95"/>
      <c r="FR1001" s="95"/>
      <c r="FS1001" s="95"/>
      <c r="FT1001" s="95"/>
      <c r="FU1001" s="95"/>
      <c r="FV1001" s="95"/>
      <c r="FW1001" s="95"/>
      <c r="FX1001" s="95"/>
      <c r="FY1001" s="95"/>
      <c r="FZ1001" s="95"/>
      <c r="GA1001" s="95"/>
      <c r="GB1001" s="95"/>
      <c r="GC1001" s="95"/>
      <c r="GD1001" s="95"/>
      <c r="GE1001" s="95"/>
      <c r="GF1001" s="95"/>
      <c r="GG1001" s="95"/>
      <c r="GH1001" s="95"/>
      <c r="GI1001" s="95"/>
      <c r="GJ1001" s="95"/>
      <c r="GK1001" s="95"/>
      <c r="GL1001" s="95"/>
      <c r="GM1001" s="95"/>
      <c r="GN1001" s="95"/>
      <c r="GO1001" s="95"/>
      <c r="GP1001" s="95"/>
      <c r="GQ1001" s="95"/>
      <c r="GR1001" s="95"/>
      <c r="GS1001" s="95"/>
      <c r="GT1001" s="95"/>
      <c r="GU1001" s="95"/>
      <c r="GV1001" s="95"/>
      <c r="GW1001" s="95"/>
      <c r="GX1001" s="95"/>
      <c r="GY1001" s="95"/>
      <c r="GZ1001" s="95"/>
      <c r="HA1001" s="95"/>
      <c r="HB1001" s="95"/>
      <c r="HC1001" s="95"/>
      <c r="HD1001" s="95"/>
      <c r="HE1001" s="95"/>
      <c r="HF1001" s="95"/>
    </row>
    <row r="1002" spans="1:214" s="181" customFormat="1" x14ac:dyDescent="0.2">
      <c r="A1002" s="98"/>
      <c r="B1002" s="548">
        <v>69</v>
      </c>
      <c r="C1002" s="549" t="s">
        <v>676</v>
      </c>
      <c r="D1002" s="550" t="s">
        <v>677</v>
      </c>
      <c r="E1002" s="543"/>
      <c r="F1002" s="543"/>
      <c r="G1002" s="544"/>
      <c r="H1002" s="552">
        <f t="shared" si="539"/>
        <v>69</v>
      </c>
      <c r="I1002" s="105" t="str">
        <f t="shared" si="540"/>
        <v>A904</v>
      </c>
      <c r="J1002" s="267">
        <v>451297.46580000001</v>
      </c>
      <c r="K1002" s="267">
        <v>65676.264200000005</v>
      </c>
      <c r="L1002" s="267"/>
      <c r="M1002" s="267"/>
      <c r="N1002" s="267"/>
      <c r="O1002" s="267"/>
      <c r="P1002" s="267"/>
      <c r="Q1002" s="547">
        <f t="shared" ref="Q1002:Q1055" si="541">SUM(J1002:P1002)</f>
        <v>516973.73</v>
      </c>
      <c r="S1002" s="95"/>
      <c r="T1002" s="95"/>
      <c r="U1002" s="95"/>
      <c r="V1002" s="95"/>
      <c r="W1002" s="95"/>
      <c r="X1002" s="95"/>
      <c r="Y1002" s="95"/>
      <c r="Z1002" s="95"/>
      <c r="AA1002" s="95"/>
      <c r="AB1002" s="95"/>
      <c r="AC1002" s="95"/>
      <c r="AD1002" s="95"/>
      <c r="AE1002" s="95"/>
      <c r="AF1002" s="95"/>
      <c r="AG1002" s="95"/>
      <c r="AH1002" s="95"/>
      <c r="AI1002" s="95"/>
      <c r="AJ1002" s="95"/>
      <c r="AK1002" s="95"/>
      <c r="AL1002" s="95"/>
      <c r="AM1002" s="95"/>
      <c r="AN1002" s="95"/>
      <c r="AO1002" s="95"/>
      <c r="AP1002" s="95"/>
      <c r="AQ1002" s="95"/>
      <c r="AR1002" s="95"/>
      <c r="AS1002" s="95"/>
      <c r="AT1002" s="95"/>
      <c r="AU1002" s="95"/>
      <c r="AV1002" s="95"/>
      <c r="AW1002" s="95"/>
      <c r="AX1002" s="95"/>
      <c r="AY1002" s="95"/>
      <c r="AZ1002" s="95"/>
      <c r="BA1002" s="95"/>
      <c r="BB1002" s="95"/>
      <c r="BC1002" s="95"/>
      <c r="BD1002" s="95"/>
      <c r="BE1002" s="95"/>
      <c r="BF1002" s="95"/>
      <c r="BG1002" s="95"/>
      <c r="BH1002" s="95"/>
      <c r="BI1002" s="95"/>
      <c r="BJ1002" s="95"/>
      <c r="BK1002" s="95"/>
      <c r="BL1002" s="95"/>
      <c r="BM1002" s="95"/>
      <c r="BN1002" s="95"/>
      <c r="BO1002" s="95"/>
      <c r="BP1002" s="95"/>
      <c r="BQ1002" s="95"/>
      <c r="BR1002" s="95"/>
      <c r="BS1002" s="95"/>
      <c r="BT1002" s="95"/>
      <c r="BU1002" s="95"/>
      <c r="BV1002" s="95"/>
      <c r="BW1002" s="95"/>
      <c r="BX1002" s="95"/>
      <c r="BY1002" s="95"/>
      <c r="BZ1002" s="95"/>
      <c r="CA1002" s="95"/>
      <c r="CB1002" s="95"/>
      <c r="CC1002" s="95"/>
      <c r="CD1002" s="95"/>
      <c r="CE1002" s="95"/>
      <c r="CF1002" s="95"/>
      <c r="CG1002" s="95"/>
      <c r="CH1002" s="95"/>
      <c r="CI1002" s="95"/>
      <c r="CJ1002" s="95"/>
      <c r="CK1002" s="95"/>
      <c r="CL1002" s="95"/>
      <c r="CM1002" s="95"/>
      <c r="CN1002" s="95"/>
      <c r="CO1002" s="95"/>
      <c r="CP1002" s="95"/>
      <c r="CQ1002" s="95"/>
      <c r="CR1002" s="95"/>
      <c r="CS1002" s="95"/>
      <c r="CT1002" s="95"/>
      <c r="CU1002" s="95"/>
      <c r="CV1002" s="95"/>
      <c r="CW1002" s="95"/>
      <c r="CX1002" s="95"/>
      <c r="CY1002" s="95"/>
      <c r="CZ1002" s="95"/>
      <c r="DA1002" s="95"/>
      <c r="DB1002" s="95"/>
      <c r="DC1002" s="95"/>
      <c r="DD1002" s="95"/>
      <c r="DE1002" s="95"/>
      <c r="DF1002" s="95"/>
      <c r="DG1002" s="95"/>
      <c r="DH1002" s="95"/>
      <c r="DI1002" s="95"/>
      <c r="DJ1002" s="95"/>
      <c r="DK1002" s="95"/>
      <c r="DL1002" s="95"/>
      <c r="DM1002" s="95"/>
      <c r="DN1002" s="95"/>
      <c r="DO1002" s="95"/>
      <c r="DP1002" s="95"/>
      <c r="DQ1002" s="95"/>
      <c r="DR1002" s="95"/>
      <c r="DS1002" s="95"/>
      <c r="DT1002" s="95"/>
      <c r="DU1002" s="95"/>
      <c r="DV1002" s="95"/>
      <c r="DW1002" s="95"/>
      <c r="DX1002" s="95"/>
      <c r="DY1002" s="95"/>
      <c r="DZ1002" s="95"/>
      <c r="EA1002" s="95"/>
      <c r="EB1002" s="95"/>
      <c r="EC1002" s="95"/>
      <c r="ED1002" s="95"/>
      <c r="EE1002" s="95"/>
      <c r="EF1002" s="95"/>
      <c r="EG1002" s="95"/>
      <c r="EH1002" s="95"/>
      <c r="EI1002" s="95"/>
      <c r="EJ1002" s="95"/>
      <c r="EK1002" s="95"/>
      <c r="EL1002" s="95"/>
      <c r="EM1002" s="95"/>
      <c r="EN1002" s="95"/>
      <c r="EO1002" s="95"/>
      <c r="EP1002" s="95"/>
      <c r="EQ1002" s="95"/>
      <c r="ER1002" s="95"/>
      <c r="ES1002" s="95"/>
      <c r="ET1002" s="95"/>
      <c r="EU1002" s="95"/>
      <c r="EV1002" s="95"/>
      <c r="EW1002" s="95"/>
      <c r="EX1002" s="95"/>
      <c r="EY1002" s="95"/>
      <c r="EZ1002" s="95"/>
      <c r="FA1002" s="95"/>
      <c r="FB1002" s="95"/>
      <c r="FC1002" s="95"/>
      <c r="FD1002" s="95"/>
      <c r="FE1002" s="95"/>
      <c r="FF1002" s="95"/>
      <c r="FG1002" s="95"/>
      <c r="FH1002" s="95"/>
      <c r="FI1002" s="95"/>
      <c r="FJ1002" s="95"/>
      <c r="FK1002" s="95"/>
      <c r="FL1002" s="95"/>
      <c r="FM1002" s="95"/>
      <c r="FN1002" s="95"/>
      <c r="FO1002" s="95"/>
      <c r="FP1002" s="95"/>
      <c r="FQ1002" s="95"/>
      <c r="FR1002" s="95"/>
      <c r="FS1002" s="95"/>
      <c r="FT1002" s="95"/>
      <c r="FU1002" s="95"/>
      <c r="FV1002" s="95"/>
      <c r="FW1002" s="95"/>
      <c r="FX1002" s="95"/>
      <c r="FY1002" s="95"/>
      <c r="FZ1002" s="95"/>
      <c r="GA1002" s="95"/>
      <c r="GB1002" s="95"/>
      <c r="GC1002" s="95"/>
      <c r="GD1002" s="95"/>
      <c r="GE1002" s="95"/>
      <c r="GF1002" s="95"/>
      <c r="GG1002" s="95"/>
      <c r="GH1002" s="95"/>
      <c r="GI1002" s="95"/>
      <c r="GJ1002" s="95"/>
      <c r="GK1002" s="95"/>
      <c r="GL1002" s="95"/>
      <c r="GM1002" s="95"/>
      <c r="GN1002" s="95"/>
      <c r="GO1002" s="95"/>
      <c r="GP1002" s="95"/>
      <c r="GQ1002" s="95"/>
      <c r="GR1002" s="95"/>
      <c r="GS1002" s="95"/>
      <c r="GT1002" s="95"/>
      <c r="GU1002" s="95"/>
      <c r="GV1002" s="95"/>
      <c r="GW1002" s="95"/>
      <c r="GX1002" s="95"/>
      <c r="GY1002" s="95"/>
      <c r="GZ1002" s="95"/>
      <c r="HA1002" s="95"/>
      <c r="HB1002" s="95"/>
      <c r="HC1002" s="95"/>
      <c r="HD1002" s="95"/>
      <c r="HE1002" s="95"/>
      <c r="HF1002" s="95"/>
    </row>
    <row r="1003" spans="1:214" s="181" customFormat="1" x14ac:dyDescent="0.2">
      <c r="A1003" s="98"/>
      <c r="B1003" s="548">
        <v>70</v>
      </c>
      <c r="C1003" s="549" t="s">
        <v>678</v>
      </c>
      <c r="D1003" s="550" t="s">
        <v>679</v>
      </c>
      <c r="E1003" s="543"/>
      <c r="F1003" s="543"/>
      <c r="G1003" s="544"/>
      <c r="H1003" s="552">
        <f t="shared" si="539"/>
        <v>70</v>
      </c>
      <c r="I1003" s="105" t="str">
        <f t="shared" si="540"/>
        <v>FRAN</v>
      </c>
      <c r="J1003" s="267">
        <v>16196177.212000001</v>
      </c>
      <c r="K1003" s="267">
        <v>592309.09362000006</v>
      </c>
      <c r="L1003" s="267">
        <v>23058174.123794995</v>
      </c>
      <c r="M1003" s="267">
        <v>2477951.9925989998</v>
      </c>
      <c r="N1003" s="267">
        <v>5554806.0219740001</v>
      </c>
      <c r="O1003" s="267">
        <v>102274.41400000002</v>
      </c>
      <c r="P1003" s="267">
        <v>36408.794999999998</v>
      </c>
      <c r="Q1003" s="547">
        <f t="shared" si="541"/>
        <v>48018101.652987994</v>
      </c>
      <c r="S1003" s="95"/>
      <c r="T1003" s="95"/>
      <c r="U1003" s="95"/>
      <c r="V1003" s="95"/>
      <c r="W1003" s="95"/>
      <c r="X1003" s="95"/>
      <c r="Y1003" s="95"/>
      <c r="Z1003" s="95"/>
      <c r="AA1003" s="95"/>
      <c r="AB1003" s="95"/>
      <c r="AC1003" s="95"/>
      <c r="AD1003" s="95"/>
      <c r="AE1003" s="95"/>
      <c r="AF1003" s="95"/>
      <c r="AG1003" s="95"/>
      <c r="AH1003" s="95"/>
      <c r="AI1003" s="95"/>
      <c r="AJ1003" s="95"/>
      <c r="AK1003" s="95"/>
      <c r="AL1003" s="95"/>
      <c r="AM1003" s="95"/>
      <c r="AN1003" s="95"/>
      <c r="AO1003" s="95"/>
      <c r="AP1003" s="95"/>
      <c r="AQ1003" s="95"/>
      <c r="AR1003" s="95"/>
      <c r="AS1003" s="95"/>
      <c r="AT1003" s="95"/>
      <c r="AU1003" s="95"/>
      <c r="AV1003" s="95"/>
      <c r="AW1003" s="95"/>
      <c r="AX1003" s="95"/>
      <c r="AY1003" s="95"/>
      <c r="AZ1003" s="95"/>
      <c r="BA1003" s="95"/>
      <c r="BB1003" s="95"/>
      <c r="BC1003" s="95"/>
      <c r="BD1003" s="95"/>
      <c r="BE1003" s="95"/>
      <c r="BF1003" s="95"/>
      <c r="BG1003" s="95"/>
      <c r="BH1003" s="95"/>
      <c r="BI1003" s="95"/>
      <c r="BJ1003" s="95"/>
      <c r="BK1003" s="95"/>
      <c r="BL1003" s="95"/>
      <c r="BM1003" s="95"/>
      <c r="BN1003" s="95"/>
      <c r="BO1003" s="95"/>
      <c r="BP1003" s="95"/>
      <c r="BQ1003" s="95"/>
      <c r="BR1003" s="95"/>
      <c r="BS1003" s="95"/>
      <c r="BT1003" s="95"/>
      <c r="BU1003" s="95"/>
      <c r="BV1003" s="95"/>
      <c r="BW1003" s="95"/>
      <c r="BX1003" s="95"/>
      <c r="BY1003" s="95"/>
      <c r="BZ1003" s="95"/>
      <c r="CA1003" s="95"/>
      <c r="CB1003" s="95"/>
      <c r="CC1003" s="95"/>
      <c r="CD1003" s="95"/>
      <c r="CE1003" s="95"/>
      <c r="CF1003" s="95"/>
      <c r="CG1003" s="95"/>
      <c r="CH1003" s="95"/>
      <c r="CI1003" s="95"/>
      <c r="CJ1003" s="95"/>
      <c r="CK1003" s="95"/>
      <c r="CL1003" s="95"/>
      <c r="CM1003" s="95"/>
      <c r="CN1003" s="95"/>
      <c r="CO1003" s="95"/>
      <c r="CP1003" s="95"/>
      <c r="CQ1003" s="95"/>
      <c r="CR1003" s="95"/>
      <c r="CS1003" s="95"/>
      <c r="CT1003" s="95"/>
      <c r="CU1003" s="95"/>
      <c r="CV1003" s="95"/>
      <c r="CW1003" s="95"/>
      <c r="CX1003" s="95"/>
      <c r="CY1003" s="95"/>
      <c r="CZ1003" s="95"/>
      <c r="DA1003" s="95"/>
      <c r="DB1003" s="95"/>
      <c r="DC1003" s="95"/>
      <c r="DD1003" s="95"/>
      <c r="DE1003" s="95"/>
      <c r="DF1003" s="95"/>
      <c r="DG1003" s="95"/>
      <c r="DH1003" s="95"/>
      <c r="DI1003" s="95"/>
      <c r="DJ1003" s="95"/>
      <c r="DK1003" s="95"/>
      <c r="DL1003" s="95"/>
      <c r="DM1003" s="95"/>
      <c r="DN1003" s="95"/>
      <c r="DO1003" s="95"/>
      <c r="DP1003" s="95"/>
      <c r="DQ1003" s="95"/>
      <c r="DR1003" s="95"/>
      <c r="DS1003" s="95"/>
      <c r="DT1003" s="95"/>
      <c r="DU1003" s="95"/>
      <c r="DV1003" s="95"/>
      <c r="DW1003" s="95"/>
      <c r="DX1003" s="95"/>
      <c r="DY1003" s="95"/>
      <c r="DZ1003" s="95"/>
      <c r="EA1003" s="95"/>
      <c r="EB1003" s="95"/>
      <c r="EC1003" s="95"/>
      <c r="ED1003" s="95"/>
      <c r="EE1003" s="95"/>
      <c r="EF1003" s="95"/>
      <c r="EG1003" s="95"/>
      <c r="EH1003" s="95"/>
      <c r="EI1003" s="95"/>
      <c r="EJ1003" s="95"/>
      <c r="EK1003" s="95"/>
      <c r="EL1003" s="95"/>
      <c r="EM1003" s="95"/>
      <c r="EN1003" s="95"/>
      <c r="EO1003" s="95"/>
      <c r="EP1003" s="95"/>
      <c r="EQ1003" s="95"/>
      <c r="ER1003" s="95"/>
      <c r="ES1003" s="95"/>
      <c r="ET1003" s="95"/>
      <c r="EU1003" s="95"/>
      <c r="EV1003" s="95"/>
      <c r="EW1003" s="95"/>
      <c r="EX1003" s="95"/>
      <c r="EY1003" s="95"/>
      <c r="EZ1003" s="95"/>
      <c r="FA1003" s="95"/>
      <c r="FB1003" s="95"/>
      <c r="FC1003" s="95"/>
      <c r="FD1003" s="95"/>
      <c r="FE1003" s="95"/>
      <c r="FF1003" s="95"/>
      <c r="FG1003" s="95"/>
      <c r="FH1003" s="95"/>
      <c r="FI1003" s="95"/>
      <c r="FJ1003" s="95"/>
      <c r="FK1003" s="95"/>
      <c r="FL1003" s="95"/>
      <c r="FM1003" s="95"/>
      <c r="FN1003" s="95"/>
      <c r="FO1003" s="95"/>
      <c r="FP1003" s="95"/>
      <c r="FQ1003" s="95"/>
      <c r="FR1003" s="95"/>
      <c r="FS1003" s="95"/>
      <c r="FT1003" s="95"/>
      <c r="FU1003" s="95"/>
      <c r="FV1003" s="95"/>
      <c r="FW1003" s="95"/>
      <c r="FX1003" s="95"/>
      <c r="FY1003" s="95"/>
      <c r="FZ1003" s="95"/>
      <c r="GA1003" s="95"/>
      <c r="GB1003" s="95"/>
      <c r="GC1003" s="95"/>
      <c r="GD1003" s="95"/>
      <c r="GE1003" s="95"/>
      <c r="GF1003" s="95"/>
      <c r="GG1003" s="95"/>
      <c r="GH1003" s="95"/>
      <c r="GI1003" s="95"/>
      <c r="GJ1003" s="95"/>
      <c r="GK1003" s="95"/>
      <c r="GL1003" s="95"/>
      <c r="GM1003" s="95"/>
      <c r="GN1003" s="95"/>
      <c r="GO1003" s="95"/>
      <c r="GP1003" s="95"/>
      <c r="GQ1003" s="95"/>
      <c r="GR1003" s="95"/>
      <c r="GS1003" s="95"/>
      <c r="GT1003" s="95"/>
      <c r="GU1003" s="95"/>
      <c r="GV1003" s="95"/>
      <c r="GW1003" s="95"/>
      <c r="GX1003" s="95"/>
      <c r="GY1003" s="95"/>
      <c r="GZ1003" s="95"/>
      <c r="HA1003" s="95"/>
      <c r="HB1003" s="95"/>
      <c r="HC1003" s="95"/>
      <c r="HD1003" s="95"/>
      <c r="HE1003" s="95"/>
      <c r="HF1003" s="95"/>
    </row>
    <row r="1004" spans="1:214" s="181" customFormat="1" x14ac:dyDescent="0.2">
      <c r="A1004" s="98"/>
      <c r="B1004" s="548">
        <v>71</v>
      </c>
      <c r="C1004" s="549"/>
      <c r="D1004" s="550"/>
      <c r="E1004" s="543"/>
      <c r="F1004" s="543"/>
      <c r="G1004" s="544"/>
      <c r="H1004" s="552">
        <f t="shared" si="539"/>
        <v>71</v>
      </c>
      <c r="I1004" s="105">
        <f t="shared" si="540"/>
        <v>0</v>
      </c>
      <c r="J1004" s="267"/>
      <c r="K1004" s="267"/>
      <c r="L1004" s="267"/>
      <c r="M1004" s="267"/>
      <c r="N1004" s="267"/>
      <c r="O1004" s="267"/>
      <c r="P1004" s="267"/>
      <c r="Q1004" s="547">
        <f t="shared" si="541"/>
        <v>0</v>
      </c>
      <c r="S1004" s="95"/>
      <c r="T1004" s="95"/>
      <c r="U1004" s="95"/>
      <c r="V1004" s="95"/>
      <c r="W1004" s="95"/>
      <c r="X1004" s="95"/>
      <c r="Y1004" s="95"/>
      <c r="Z1004" s="95"/>
      <c r="AA1004" s="95"/>
      <c r="AB1004" s="95"/>
      <c r="AC1004" s="95"/>
      <c r="AD1004" s="95"/>
      <c r="AE1004" s="95"/>
      <c r="AF1004" s="95"/>
      <c r="AG1004" s="95"/>
      <c r="AH1004" s="95"/>
      <c r="AI1004" s="95"/>
      <c r="AJ1004" s="95"/>
      <c r="AK1004" s="95"/>
      <c r="AL1004" s="95"/>
      <c r="AM1004" s="95"/>
      <c r="AN1004" s="95"/>
      <c r="AO1004" s="95"/>
      <c r="AP1004" s="95"/>
      <c r="AQ1004" s="95"/>
      <c r="AR1004" s="95"/>
      <c r="AS1004" s="95"/>
      <c r="AT1004" s="95"/>
      <c r="AU1004" s="95"/>
      <c r="AV1004" s="95"/>
      <c r="AW1004" s="95"/>
      <c r="AX1004" s="95"/>
      <c r="AY1004" s="95"/>
      <c r="AZ1004" s="95"/>
      <c r="BA1004" s="95"/>
      <c r="BB1004" s="95"/>
      <c r="BC1004" s="95"/>
      <c r="BD1004" s="95"/>
      <c r="BE1004" s="95"/>
      <c r="BF1004" s="95"/>
      <c r="BG1004" s="95"/>
      <c r="BH1004" s="95"/>
      <c r="BI1004" s="95"/>
      <c r="BJ1004" s="95"/>
      <c r="BK1004" s="95"/>
      <c r="BL1004" s="95"/>
      <c r="BM1004" s="95"/>
      <c r="BN1004" s="95"/>
      <c r="BO1004" s="95"/>
      <c r="BP1004" s="95"/>
      <c r="BQ1004" s="95"/>
      <c r="BR1004" s="95"/>
      <c r="BS1004" s="95"/>
      <c r="BT1004" s="95"/>
      <c r="BU1004" s="95"/>
      <c r="BV1004" s="95"/>
      <c r="BW1004" s="95"/>
      <c r="BX1004" s="95"/>
      <c r="BY1004" s="95"/>
      <c r="BZ1004" s="95"/>
      <c r="CA1004" s="95"/>
      <c r="CB1004" s="95"/>
      <c r="CC1004" s="95"/>
      <c r="CD1004" s="95"/>
      <c r="CE1004" s="95"/>
      <c r="CF1004" s="95"/>
      <c r="CG1004" s="95"/>
      <c r="CH1004" s="95"/>
      <c r="CI1004" s="95"/>
      <c r="CJ1004" s="95"/>
      <c r="CK1004" s="95"/>
      <c r="CL1004" s="95"/>
      <c r="CM1004" s="95"/>
      <c r="CN1004" s="95"/>
      <c r="CO1004" s="95"/>
      <c r="CP1004" s="95"/>
      <c r="CQ1004" s="95"/>
      <c r="CR1004" s="95"/>
      <c r="CS1004" s="95"/>
      <c r="CT1004" s="95"/>
      <c r="CU1004" s="95"/>
      <c r="CV1004" s="95"/>
      <c r="CW1004" s="95"/>
      <c r="CX1004" s="95"/>
      <c r="CY1004" s="95"/>
      <c r="CZ1004" s="95"/>
      <c r="DA1004" s="95"/>
      <c r="DB1004" s="95"/>
      <c r="DC1004" s="95"/>
      <c r="DD1004" s="95"/>
      <c r="DE1004" s="95"/>
      <c r="DF1004" s="95"/>
      <c r="DG1004" s="95"/>
      <c r="DH1004" s="95"/>
      <c r="DI1004" s="95"/>
      <c r="DJ1004" s="95"/>
      <c r="DK1004" s="95"/>
      <c r="DL1004" s="95"/>
      <c r="DM1004" s="95"/>
      <c r="DN1004" s="95"/>
      <c r="DO1004" s="95"/>
      <c r="DP1004" s="95"/>
      <c r="DQ1004" s="95"/>
      <c r="DR1004" s="95"/>
      <c r="DS1004" s="95"/>
      <c r="DT1004" s="95"/>
      <c r="DU1004" s="95"/>
      <c r="DV1004" s="95"/>
      <c r="DW1004" s="95"/>
      <c r="DX1004" s="95"/>
      <c r="DY1004" s="95"/>
      <c r="DZ1004" s="95"/>
      <c r="EA1004" s="95"/>
      <c r="EB1004" s="95"/>
      <c r="EC1004" s="95"/>
      <c r="ED1004" s="95"/>
      <c r="EE1004" s="95"/>
      <c r="EF1004" s="95"/>
      <c r="EG1004" s="95"/>
      <c r="EH1004" s="95"/>
      <c r="EI1004" s="95"/>
      <c r="EJ1004" s="95"/>
      <c r="EK1004" s="95"/>
      <c r="EL1004" s="95"/>
      <c r="EM1004" s="95"/>
      <c r="EN1004" s="95"/>
      <c r="EO1004" s="95"/>
      <c r="EP1004" s="95"/>
      <c r="EQ1004" s="95"/>
      <c r="ER1004" s="95"/>
      <c r="ES1004" s="95"/>
      <c r="ET1004" s="95"/>
      <c r="EU1004" s="95"/>
      <c r="EV1004" s="95"/>
      <c r="EW1004" s="95"/>
      <c r="EX1004" s="95"/>
      <c r="EY1004" s="95"/>
      <c r="EZ1004" s="95"/>
      <c r="FA1004" s="95"/>
      <c r="FB1004" s="95"/>
      <c r="FC1004" s="95"/>
      <c r="FD1004" s="95"/>
      <c r="FE1004" s="95"/>
      <c r="FF1004" s="95"/>
      <c r="FG1004" s="95"/>
      <c r="FH1004" s="95"/>
      <c r="FI1004" s="95"/>
      <c r="FJ1004" s="95"/>
      <c r="FK1004" s="95"/>
      <c r="FL1004" s="95"/>
      <c r="FM1004" s="95"/>
      <c r="FN1004" s="95"/>
      <c r="FO1004" s="95"/>
      <c r="FP1004" s="95"/>
      <c r="FQ1004" s="95"/>
      <c r="FR1004" s="95"/>
      <c r="FS1004" s="95"/>
      <c r="FT1004" s="95"/>
      <c r="FU1004" s="95"/>
      <c r="FV1004" s="95"/>
      <c r="FW1004" s="95"/>
      <c r="FX1004" s="95"/>
      <c r="FY1004" s="95"/>
      <c r="FZ1004" s="95"/>
      <c r="GA1004" s="95"/>
      <c r="GB1004" s="95"/>
      <c r="GC1004" s="95"/>
      <c r="GD1004" s="95"/>
      <c r="GE1004" s="95"/>
      <c r="GF1004" s="95"/>
      <c r="GG1004" s="95"/>
      <c r="GH1004" s="95"/>
      <c r="GI1004" s="95"/>
      <c r="GJ1004" s="95"/>
      <c r="GK1004" s="95"/>
      <c r="GL1004" s="95"/>
      <c r="GM1004" s="95"/>
      <c r="GN1004" s="95"/>
      <c r="GO1004" s="95"/>
      <c r="GP1004" s="95"/>
      <c r="GQ1004" s="95"/>
      <c r="GR1004" s="95"/>
      <c r="GS1004" s="95"/>
      <c r="GT1004" s="95"/>
      <c r="GU1004" s="95"/>
      <c r="GV1004" s="95"/>
      <c r="GW1004" s="95"/>
      <c r="GX1004" s="95"/>
      <c r="GY1004" s="95"/>
      <c r="GZ1004" s="95"/>
      <c r="HA1004" s="95"/>
      <c r="HB1004" s="95"/>
      <c r="HC1004" s="95"/>
      <c r="HD1004" s="95"/>
      <c r="HE1004" s="95"/>
      <c r="HF1004" s="95"/>
    </row>
    <row r="1005" spans="1:214" s="181" customFormat="1" x14ac:dyDescent="0.2">
      <c r="A1005" s="98"/>
      <c r="B1005" s="548">
        <v>72</v>
      </c>
      <c r="C1005" s="549" t="s">
        <v>680</v>
      </c>
      <c r="D1005" s="550" t="s">
        <v>681</v>
      </c>
      <c r="E1005" s="543"/>
      <c r="F1005" s="543"/>
      <c r="G1005" s="544"/>
      <c r="H1005" s="552">
        <f t="shared" si="539"/>
        <v>72</v>
      </c>
      <c r="I1005" s="556" t="str">
        <f t="shared" si="540"/>
        <v>TOMXAG</v>
      </c>
      <c r="J1005" s="267">
        <f>J652</f>
        <v>28925.817398492298</v>
      </c>
      <c r="K1005" s="267">
        <f t="shared" ref="K1005:P1005" si="542">K652</f>
        <v>1984.9292816782827</v>
      </c>
      <c r="L1005" s="267">
        <f t="shared" si="542"/>
        <v>7225.6671919524078</v>
      </c>
      <c r="M1005" s="267">
        <f t="shared" si="542"/>
        <v>1110.4723523913565</v>
      </c>
      <c r="N1005" s="267">
        <f t="shared" si="542"/>
        <v>875.18849998534142</v>
      </c>
      <c r="O1005" s="267">
        <f t="shared" si="542"/>
        <v>0</v>
      </c>
      <c r="P1005" s="267">
        <f t="shared" si="542"/>
        <v>0</v>
      </c>
      <c r="Q1005" s="547">
        <f t="shared" si="541"/>
        <v>40122.074724499689</v>
      </c>
      <c r="S1005" s="95"/>
      <c r="T1005" s="95"/>
      <c r="U1005" s="95"/>
      <c r="V1005" s="95"/>
      <c r="W1005" s="95"/>
      <c r="X1005" s="95"/>
      <c r="Y1005" s="95"/>
      <c r="Z1005" s="95"/>
      <c r="AA1005" s="95"/>
      <c r="AB1005" s="95"/>
      <c r="AC1005" s="95"/>
      <c r="AD1005" s="95"/>
      <c r="AE1005" s="95"/>
      <c r="AF1005" s="95"/>
      <c r="AG1005" s="95"/>
      <c r="AH1005" s="95"/>
      <c r="AI1005" s="95"/>
      <c r="AJ1005" s="95"/>
      <c r="AK1005" s="95"/>
      <c r="AL1005" s="95"/>
      <c r="AM1005" s="95"/>
      <c r="AN1005" s="95"/>
      <c r="AO1005" s="95"/>
      <c r="AP1005" s="95"/>
      <c r="AQ1005" s="95"/>
      <c r="AR1005" s="95"/>
      <c r="AS1005" s="95"/>
      <c r="AT1005" s="95"/>
      <c r="AU1005" s="95"/>
      <c r="AV1005" s="95"/>
      <c r="AW1005" s="95"/>
      <c r="AX1005" s="95"/>
      <c r="AY1005" s="95"/>
      <c r="AZ1005" s="95"/>
      <c r="BA1005" s="95"/>
      <c r="BB1005" s="95"/>
      <c r="BC1005" s="95"/>
      <c r="BD1005" s="95"/>
      <c r="BE1005" s="95"/>
      <c r="BF1005" s="95"/>
      <c r="BG1005" s="95"/>
      <c r="BH1005" s="95"/>
      <c r="BI1005" s="95"/>
      <c r="BJ1005" s="95"/>
      <c r="BK1005" s="95"/>
      <c r="BL1005" s="95"/>
      <c r="BM1005" s="95"/>
      <c r="BN1005" s="95"/>
      <c r="BO1005" s="95"/>
      <c r="BP1005" s="95"/>
      <c r="BQ1005" s="95"/>
      <c r="BR1005" s="95"/>
      <c r="BS1005" s="95"/>
      <c r="BT1005" s="95"/>
      <c r="BU1005" s="95"/>
      <c r="BV1005" s="95"/>
      <c r="BW1005" s="95"/>
      <c r="BX1005" s="95"/>
      <c r="BY1005" s="95"/>
      <c r="BZ1005" s="95"/>
      <c r="CA1005" s="95"/>
      <c r="CB1005" s="95"/>
      <c r="CC1005" s="95"/>
      <c r="CD1005" s="95"/>
      <c r="CE1005" s="95"/>
      <c r="CF1005" s="95"/>
      <c r="CG1005" s="95"/>
      <c r="CH1005" s="95"/>
      <c r="CI1005" s="95"/>
      <c r="CJ1005" s="95"/>
      <c r="CK1005" s="95"/>
      <c r="CL1005" s="95"/>
      <c r="CM1005" s="95"/>
      <c r="CN1005" s="95"/>
      <c r="CO1005" s="95"/>
      <c r="CP1005" s="95"/>
      <c r="CQ1005" s="95"/>
      <c r="CR1005" s="95"/>
      <c r="CS1005" s="95"/>
      <c r="CT1005" s="95"/>
      <c r="CU1005" s="95"/>
      <c r="CV1005" s="95"/>
      <c r="CW1005" s="95"/>
      <c r="CX1005" s="95"/>
      <c r="CY1005" s="95"/>
      <c r="CZ1005" s="95"/>
      <c r="DA1005" s="95"/>
      <c r="DB1005" s="95"/>
      <c r="DC1005" s="95"/>
      <c r="DD1005" s="95"/>
      <c r="DE1005" s="95"/>
      <c r="DF1005" s="95"/>
      <c r="DG1005" s="95"/>
      <c r="DH1005" s="95"/>
      <c r="DI1005" s="95"/>
      <c r="DJ1005" s="95"/>
      <c r="DK1005" s="95"/>
      <c r="DL1005" s="95"/>
      <c r="DM1005" s="95"/>
      <c r="DN1005" s="95"/>
      <c r="DO1005" s="95"/>
      <c r="DP1005" s="95"/>
      <c r="DQ1005" s="95"/>
      <c r="DR1005" s="95"/>
      <c r="DS1005" s="95"/>
      <c r="DT1005" s="95"/>
      <c r="DU1005" s="95"/>
      <c r="DV1005" s="95"/>
      <c r="DW1005" s="95"/>
      <c r="DX1005" s="95"/>
      <c r="DY1005" s="95"/>
      <c r="DZ1005" s="95"/>
      <c r="EA1005" s="95"/>
      <c r="EB1005" s="95"/>
      <c r="EC1005" s="95"/>
      <c r="ED1005" s="95"/>
      <c r="EE1005" s="95"/>
      <c r="EF1005" s="95"/>
      <c r="EG1005" s="95"/>
      <c r="EH1005" s="95"/>
      <c r="EI1005" s="95"/>
      <c r="EJ1005" s="95"/>
      <c r="EK1005" s="95"/>
      <c r="EL1005" s="95"/>
      <c r="EM1005" s="95"/>
      <c r="EN1005" s="95"/>
      <c r="EO1005" s="95"/>
      <c r="EP1005" s="95"/>
      <c r="EQ1005" s="95"/>
      <c r="ER1005" s="95"/>
      <c r="ES1005" s="95"/>
      <c r="ET1005" s="95"/>
      <c r="EU1005" s="95"/>
      <c r="EV1005" s="95"/>
      <c r="EW1005" s="95"/>
      <c r="EX1005" s="95"/>
      <c r="EY1005" s="95"/>
      <c r="EZ1005" s="95"/>
      <c r="FA1005" s="95"/>
      <c r="FB1005" s="95"/>
      <c r="FC1005" s="95"/>
      <c r="FD1005" s="95"/>
      <c r="FE1005" s="95"/>
      <c r="FF1005" s="95"/>
      <c r="FG1005" s="95"/>
      <c r="FH1005" s="95"/>
      <c r="FI1005" s="95"/>
      <c r="FJ1005" s="95"/>
      <c r="FK1005" s="95"/>
      <c r="FL1005" s="95"/>
      <c r="FM1005" s="95"/>
      <c r="FN1005" s="95"/>
      <c r="FO1005" s="95"/>
      <c r="FP1005" s="95"/>
      <c r="FQ1005" s="95"/>
      <c r="FR1005" s="95"/>
      <c r="FS1005" s="95"/>
      <c r="FT1005" s="95"/>
      <c r="FU1005" s="95"/>
      <c r="FV1005" s="95"/>
      <c r="FW1005" s="95"/>
      <c r="FX1005" s="95"/>
      <c r="FY1005" s="95"/>
      <c r="FZ1005" s="95"/>
      <c r="GA1005" s="95"/>
      <c r="GB1005" s="95"/>
      <c r="GC1005" s="95"/>
      <c r="GD1005" s="95"/>
      <c r="GE1005" s="95"/>
      <c r="GF1005" s="95"/>
      <c r="GG1005" s="95"/>
      <c r="GH1005" s="95"/>
      <c r="GI1005" s="95"/>
      <c r="GJ1005" s="95"/>
      <c r="GK1005" s="95"/>
      <c r="GL1005" s="95"/>
      <c r="GM1005" s="95"/>
      <c r="GN1005" s="95"/>
      <c r="GO1005" s="95"/>
      <c r="GP1005" s="95"/>
      <c r="GQ1005" s="95"/>
      <c r="GR1005" s="95"/>
      <c r="GS1005" s="95"/>
      <c r="GT1005" s="95"/>
      <c r="GU1005" s="95"/>
      <c r="GV1005" s="95"/>
      <c r="GW1005" s="95"/>
      <c r="GX1005" s="95"/>
      <c r="GY1005" s="95"/>
      <c r="GZ1005" s="95"/>
      <c r="HA1005" s="95"/>
      <c r="HB1005" s="95"/>
      <c r="HC1005" s="95"/>
      <c r="HD1005" s="95"/>
      <c r="HE1005" s="95"/>
      <c r="HF1005" s="95"/>
    </row>
    <row r="1006" spans="1:214" s="181" customFormat="1" x14ac:dyDescent="0.2">
      <c r="A1006" s="98"/>
      <c r="B1006" s="548">
        <v>73</v>
      </c>
      <c r="C1006" s="549" t="s">
        <v>682</v>
      </c>
      <c r="D1006" s="550" t="s">
        <v>683</v>
      </c>
      <c r="E1006" s="543"/>
      <c r="F1006" s="543"/>
      <c r="G1006" s="544"/>
      <c r="H1006" s="552">
        <f t="shared" si="539"/>
        <v>73</v>
      </c>
      <c r="I1006" s="556" t="str">
        <f t="shared" si="540"/>
        <v>DOMXAG</v>
      </c>
      <c r="J1006" s="267">
        <f>J1005</f>
        <v>28925.817398492298</v>
      </c>
      <c r="K1006" s="267">
        <f t="shared" ref="K1006:P1008" si="543">K1005</f>
        <v>1984.9292816782827</v>
      </c>
      <c r="L1006" s="267">
        <f t="shared" si="543"/>
        <v>7225.6671919524078</v>
      </c>
      <c r="M1006" s="267">
        <f t="shared" si="543"/>
        <v>1110.4723523913565</v>
      </c>
      <c r="N1006" s="267">
        <f t="shared" si="543"/>
        <v>875.18849998534142</v>
      </c>
      <c r="O1006" s="267">
        <f t="shared" si="543"/>
        <v>0</v>
      </c>
      <c r="P1006" s="267">
        <f t="shared" si="543"/>
        <v>0</v>
      </c>
      <c r="Q1006" s="547">
        <f t="shared" si="541"/>
        <v>40122.074724499689</v>
      </c>
      <c r="S1006" s="95"/>
      <c r="T1006" s="95"/>
      <c r="U1006" s="95"/>
      <c r="V1006" s="95"/>
      <c r="W1006" s="95"/>
      <c r="X1006" s="95"/>
      <c r="Y1006" s="95"/>
      <c r="Z1006" s="95"/>
      <c r="AA1006" s="95"/>
      <c r="AB1006" s="95"/>
      <c r="AC1006" s="95"/>
      <c r="AD1006" s="95"/>
      <c r="AE1006" s="95"/>
      <c r="AF1006" s="95"/>
      <c r="AG1006" s="95"/>
      <c r="AH1006" s="95"/>
      <c r="AI1006" s="95"/>
      <c r="AJ1006" s="95"/>
      <c r="AK1006" s="95"/>
      <c r="AL1006" s="95"/>
      <c r="AM1006" s="95"/>
      <c r="AN1006" s="95"/>
      <c r="AO1006" s="95"/>
      <c r="AP1006" s="95"/>
      <c r="AQ1006" s="95"/>
      <c r="AR1006" s="95"/>
      <c r="AS1006" s="95"/>
      <c r="AT1006" s="95"/>
      <c r="AU1006" s="95"/>
      <c r="AV1006" s="95"/>
      <c r="AW1006" s="95"/>
      <c r="AX1006" s="95"/>
      <c r="AY1006" s="95"/>
      <c r="AZ1006" s="95"/>
      <c r="BA1006" s="95"/>
      <c r="BB1006" s="95"/>
      <c r="BC1006" s="95"/>
      <c r="BD1006" s="95"/>
      <c r="BE1006" s="95"/>
      <c r="BF1006" s="95"/>
      <c r="BG1006" s="95"/>
      <c r="BH1006" s="95"/>
      <c r="BI1006" s="95"/>
      <c r="BJ1006" s="95"/>
      <c r="BK1006" s="95"/>
      <c r="BL1006" s="95"/>
      <c r="BM1006" s="95"/>
      <c r="BN1006" s="95"/>
      <c r="BO1006" s="95"/>
      <c r="BP1006" s="95"/>
      <c r="BQ1006" s="95"/>
      <c r="BR1006" s="95"/>
      <c r="BS1006" s="95"/>
      <c r="BT1006" s="95"/>
      <c r="BU1006" s="95"/>
      <c r="BV1006" s="95"/>
      <c r="BW1006" s="95"/>
      <c r="BX1006" s="95"/>
      <c r="BY1006" s="95"/>
      <c r="BZ1006" s="95"/>
      <c r="CA1006" s="95"/>
      <c r="CB1006" s="95"/>
      <c r="CC1006" s="95"/>
      <c r="CD1006" s="95"/>
      <c r="CE1006" s="95"/>
      <c r="CF1006" s="95"/>
      <c r="CG1006" s="95"/>
      <c r="CH1006" s="95"/>
      <c r="CI1006" s="95"/>
      <c r="CJ1006" s="95"/>
      <c r="CK1006" s="95"/>
      <c r="CL1006" s="95"/>
      <c r="CM1006" s="95"/>
      <c r="CN1006" s="95"/>
      <c r="CO1006" s="95"/>
      <c r="CP1006" s="95"/>
      <c r="CQ1006" s="95"/>
      <c r="CR1006" s="95"/>
      <c r="CS1006" s="95"/>
      <c r="CT1006" s="95"/>
      <c r="CU1006" s="95"/>
      <c r="CV1006" s="95"/>
      <c r="CW1006" s="95"/>
      <c r="CX1006" s="95"/>
      <c r="CY1006" s="95"/>
      <c r="CZ1006" s="95"/>
      <c r="DA1006" s="95"/>
      <c r="DB1006" s="95"/>
      <c r="DC1006" s="95"/>
      <c r="DD1006" s="95"/>
      <c r="DE1006" s="95"/>
      <c r="DF1006" s="95"/>
      <c r="DG1006" s="95"/>
      <c r="DH1006" s="95"/>
      <c r="DI1006" s="95"/>
      <c r="DJ1006" s="95"/>
      <c r="DK1006" s="95"/>
      <c r="DL1006" s="95"/>
      <c r="DM1006" s="95"/>
      <c r="DN1006" s="95"/>
      <c r="DO1006" s="95"/>
      <c r="DP1006" s="95"/>
      <c r="DQ1006" s="95"/>
      <c r="DR1006" s="95"/>
      <c r="DS1006" s="95"/>
      <c r="DT1006" s="95"/>
      <c r="DU1006" s="95"/>
      <c r="DV1006" s="95"/>
      <c r="DW1006" s="95"/>
      <c r="DX1006" s="95"/>
      <c r="DY1006" s="95"/>
      <c r="DZ1006" s="95"/>
      <c r="EA1006" s="95"/>
      <c r="EB1006" s="95"/>
      <c r="EC1006" s="95"/>
      <c r="ED1006" s="95"/>
      <c r="EE1006" s="95"/>
      <c r="EF1006" s="95"/>
      <c r="EG1006" s="95"/>
      <c r="EH1006" s="95"/>
      <c r="EI1006" s="95"/>
      <c r="EJ1006" s="95"/>
      <c r="EK1006" s="95"/>
      <c r="EL1006" s="95"/>
      <c r="EM1006" s="95"/>
      <c r="EN1006" s="95"/>
      <c r="EO1006" s="95"/>
      <c r="EP1006" s="95"/>
      <c r="EQ1006" s="95"/>
      <c r="ER1006" s="95"/>
      <c r="ES1006" s="95"/>
      <c r="ET1006" s="95"/>
      <c r="EU1006" s="95"/>
      <c r="EV1006" s="95"/>
      <c r="EW1006" s="95"/>
      <c r="EX1006" s="95"/>
      <c r="EY1006" s="95"/>
      <c r="EZ1006" s="95"/>
      <c r="FA1006" s="95"/>
      <c r="FB1006" s="95"/>
      <c r="FC1006" s="95"/>
      <c r="FD1006" s="95"/>
      <c r="FE1006" s="95"/>
      <c r="FF1006" s="95"/>
      <c r="FG1006" s="95"/>
      <c r="FH1006" s="95"/>
      <c r="FI1006" s="95"/>
      <c r="FJ1006" s="95"/>
      <c r="FK1006" s="95"/>
      <c r="FL1006" s="95"/>
      <c r="FM1006" s="95"/>
      <c r="FN1006" s="95"/>
      <c r="FO1006" s="95"/>
      <c r="FP1006" s="95"/>
      <c r="FQ1006" s="95"/>
      <c r="FR1006" s="95"/>
      <c r="FS1006" s="95"/>
      <c r="FT1006" s="95"/>
      <c r="FU1006" s="95"/>
      <c r="FV1006" s="95"/>
      <c r="FW1006" s="95"/>
      <c r="FX1006" s="95"/>
      <c r="FY1006" s="95"/>
      <c r="FZ1006" s="95"/>
      <c r="GA1006" s="95"/>
      <c r="GB1006" s="95"/>
      <c r="GC1006" s="95"/>
      <c r="GD1006" s="95"/>
      <c r="GE1006" s="95"/>
      <c r="GF1006" s="95"/>
      <c r="GG1006" s="95"/>
      <c r="GH1006" s="95"/>
      <c r="GI1006" s="95"/>
      <c r="GJ1006" s="95"/>
      <c r="GK1006" s="95"/>
      <c r="GL1006" s="95"/>
      <c r="GM1006" s="95"/>
      <c r="GN1006" s="95"/>
      <c r="GO1006" s="95"/>
      <c r="GP1006" s="95"/>
      <c r="GQ1006" s="95"/>
      <c r="GR1006" s="95"/>
      <c r="GS1006" s="95"/>
      <c r="GT1006" s="95"/>
      <c r="GU1006" s="95"/>
      <c r="GV1006" s="95"/>
      <c r="GW1006" s="95"/>
      <c r="GX1006" s="95"/>
      <c r="GY1006" s="95"/>
      <c r="GZ1006" s="95"/>
      <c r="HA1006" s="95"/>
      <c r="HB1006" s="95"/>
      <c r="HC1006" s="95"/>
      <c r="HD1006" s="95"/>
      <c r="HE1006" s="95"/>
      <c r="HF1006" s="95"/>
    </row>
    <row r="1007" spans="1:214" s="181" customFormat="1" x14ac:dyDescent="0.2">
      <c r="A1007" s="98"/>
      <c r="B1007" s="548">
        <v>74</v>
      </c>
      <c r="C1007" s="549" t="s">
        <v>684</v>
      </c>
      <c r="D1007" s="550" t="s">
        <v>685</v>
      </c>
      <c r="E1007" s="543"/>
      <c r="F1007" s="543"/>
      <c r="G1007" s="544"/>
      <c r="H1007" s="552">
        <f t="shared" si="539"/>
        <v>74</v>
      </c>
      <c r="I1007" s="556" t="str">
        <f t="shared" si="540"/>
        <v>MOMXAG</v>
      </c>
      <c r="J1007" s="267">
        <f t="shared" ref="J1007:J1008" si="544">J1006</f>
        <v>28925.817398492298</v>
      </c>
      <c r="K1007" s="267">
        <f t="shared" si="543"/>
        <v>1984.9292816782827</v>
      </c>
      <c r="L1007" s="267">
        <f t="shared" si="543"/>
        <v>7225.6671919524078</v>
      </c>
      <c r="M1007" s="267">
        <f t="shared" si="543"/>
        <v>1110.4723523913565</v>
      </c>
      <c r="N1007" s="267">
        <f t="shared" si="543"/>
        <v>875.18849998534142</v>
      </c>
      <c r="O1007" s="267">
        <f t="shared" si="543"/>
        <v>0</v>
      </c>
      <c r="P1007" s="267">
        <f t="shared" si="543"/>
        <v>0</v>
      </c>
      <c r="Q1007" s="547">
        <f t="shared" si="541"/>
        <v>40122.074724499689</v>
      </c>
      <c r="S1007" s="95"/>
      <c r="T1007" s="95"/>
      <c r="U1007" s="95"/>
      <c r="V1007" s="95"/>
      <c r="W1007" s="95"/>
      <c r="X1007" s="95"/>
      <c r="Y1007" s="95"/>
      <c r="Z1007" s="95"/>
      <c r="AA1007" s="95"/>
      <c r="AB1007" s="95"/>
      <c r="AC1007" s="95"/>
      <c r="AD1007" s="95"/>
      <c r="AE1007" s="95"/>
      <c r="AF1007" s="95"/>
      <c r="AG1007" s="95"/>
      <c r="AH1007" s="95"/>
      <c r="AI1007" s="95"/>
      <c r="AJ1007" s="95"/>
      <c r="AK1007" s="95"/>
      <c r="AL1007" s="95"/>
      <c r="AM1007" s="95"/>
      <c r="AN1007" s="95"/>
      <c r="AO1007" s="95"/>
      <c r="AP1007" s="95"/>
      <c r="AQ1007" s="95"/>
      <c r="AR1007" s="95"/>
      <c r="AS1007" s="95"/>
      <c r="AT1007" s="95"/>
      <c r="AU1007" s="95"/>
      <c r="AV1007" s="95"/>
      <c r="AW1007" s="95"/>
      <c r="AX1007" s="95"/>
      <c r="AY1007" s="95"/>
      <c r="AZ1007" s="95"/>
      <c r="BA1007" s="95"/>
      <c r="BB1007" s="95"/>
      <c r="BC1007" s="95"/>
      <c r="BD1007" s="95"/>
      <c r="BE1007" s="95"/>
      <c r="BF1007" s="95"/>
      <c r="BG1007" s="95"/>
      <c r="BH1007" s="95"/>
      <c r="BI1007" s="95"/>
      <c r="BJ1007" s="95"/>
      <c r="BK1007" s="95"/>
      <c r="BL1007" s="95"/>
      <c r="BM1007" s="95"/>
      <c r="BN1007" s="95"/>
      <c r="BO1007" s="95"/>
      <c r="BP1007" s="95"/>
      <c r="BQ1007" s="95"/>
      <c r="BR1007" s="95"/>
      <c r="BS1007" s="95"/>
      <c r="BT1007" s="95"/>
      <c r="BU1007" s="95"/>
      <c r="BV1007" s="95"/>
      <c r="BW1007" s="95"/>
      <c r="BX1007" s="95"/>
      <c r="BY1007" s="95"/>
      <c r="BZ1007" s="95"/>
      <c r="CA1007" s="95"/>
      <c r="CB1007" s="95"/>
      <c r="CC1007" s="95"/>
      <c r="CD1007" s="95"/>
      <c r="CE1007" s="95"/>
      <c r="CF1007" s="95"/>
      <c r="CG1007" s="95"/>
      <c r="CH1007" s="95"/>
      <c r="CI1007" s="95"/>
      <c r="CJ1007" s="95"/>
      <c r="CK1007" s="95"/>
      <c r="CL1007" s="95"/>
      <c r="CM1007" s="95"/>
      <c r="CN1007" s="95"/>
      <c r="CO1007" s="95"/>
      <c r="CP1007" s="95"/>
      <c r="CQ1007" s="95"/>
      <c r="CR1007" s="95"/>
      <c r="CS1007" s="95"/>
      <c r="CT1007" s="95"/>
      <c r="CU1007" s="95"/>
      <c r="CV1007" s="95"/>
      <c r="CW1007" s="95"/>
      <c r="CX1007" s="95"/>
      <c r="CY1007" s="95"/>
      <c r="CZ1007" s="95"/>
      <c r="DA1007" s="95"/>
      <c r="DB1007" s="95"/>
      <c r="DC1007" s="95"/>
      <c r="DD1007" s="95"/>
      <c r="DE1007" s="95"/>
      <c r="DF1007" s="95"/>
      <c r="DG1007" s="95"/>
      <c r="DH1007" s="95"/>
      <c r="DI1007" s="95"/>
      <c r="DJ1007" s="95"/>
      <c r="DK1007" s="95"/>
      <c r="DL1007" s="95"/>
      <c r="DM1007" s="95"/>
      <c r="DN1007" s="95"/>
      <c r="DO1007" s="95"/>
      <c r="DP1007" s="95"/>
      <c r="DQ1007" s="95"/>
      <c r="DR1007" s="95"/>
      <c r="DS1007" s="95"/>
      <c r="DT1007" s="95"/>
      <c r="DU1007" s="95"/>
      <c r="DV1007" s="95"/>
      <c r="DW1007" s="95"/>
      <c r="DX1007" s="95"/>
      <c r="DY1007" s="95"/>
      <c r="DZ1007" s="95"/>
      <c r="EA1007" s="95"/>
      <c r="EB1007" s="95"/>
      <c r="EC1007" s="95"/>
      <c r="ED1007" s="95"/>
      <c r="EE1007" s="95"/>
      <c r="EF1007" s="95"/>
      <c r="EG1007" s="95"/>
      <c r="EH1007" s="95"/>
      <c r="EI1007" s="95"/>
      <c r="EJ1007" s="95"/>
      <c r="EK1007" s="95"/>
      <c r="EL1007" s="95"/>
      <c r="EM1007" s="95"/>
      <c r="EN1007" s="95"/>
      <c r="EO1007" s="95"/>
      <c r="EP1007" s="95"/>
      <c r="EQ1007" s="95"/>
      <c r="ER1007" s="95"/>
      <c r="ES1007" s="95"/>
      <c r="ET1007" s="95"/>
      <c r="EU1007" s="95"/>
      <c r="EV1007" s="95"/>
      <c r="EW1007" s="95"/>
      <c r="EX1007" s="95"/>
      <c r="EY1007" s="95"/>
      <c r="EZ1007" s="95"/>
      <c r="FA1007" s="95"/>
      <c r="FB1007" s="95"/>
      <c r="FC1007" s="95"/>
      <c r="FD1007" s="95"/>
      <c r="FE1007" s="95"/>
      <c r="FF1007" s="95"/>
      <c r="FG1007" s="95"/>
      <c r="FH1007" s="95"/>
      <c r="FI1007" s="95"/>
      <c r="FJ1007" s="95"/>
      <c r="FK1007" s="95"/>
      <c r="FL1007" s="95"/>
      <c r="FM1007" s="95"/>
      <c r="FN1007" s="95"/>
      <c r="FO1007" s="95"/>
      <c r="FP1007" s="95"/>
      <c r="FQ1007" s="95"/>
      <c r="FR1007" s="95"/>
      <c r="FS1007" s="95"/>
      <c r="FT1007" s="95"/>
      <c r="FU1007" s="95"/>
      <c r="FV1007" s="95"/>
      <c r="FW1007" s="95"/>
      <c r="FX1007" s="95"/>
      <c r="FY1007" s="95"/>
      <c r="FZ1007" s="95"/>
      <c r="GA1007" s="95"/>
      <c r="GB1007" s="95"/>
      <c r="GC1007" s="95"/>
      <c r="GD1007" s="95"/>
      <c r="GE1007" s="95"/>
      <c r="GF1007" s="95"/>
      <c r="GG1007" s="95"/>
      <c r="GH1007" s="95"/>
      <c r="GI1007" s="95"/>
      <c r="GJ1007" s="95"/>
      <c r="GK1007" s="95"/>
      <c r="GL1007" s="95"/>
      <c r="GM1007" s="95"/>
      <c r="GN1007" s="95"/>
      <c r="GO1007" s="95"/>
      <c r="GP1007" s="95"/>
      <c r="GQ1007" s="95"/>
      <c r="GR1007" s="95"/>
      <c r="GS1007" s="95"/>
      <c r="GT1007" s="95"/>
      <c r="GU1007" s="95"/>
      <c r="GV1007" s="95"/>
      <c r="GW1007" s="95"/>
      <c r="GX1007" s="95"/>
      <c r="GY1007" s="95"/>
      <c r="GZ1007" s="95"/>
      <c r="HA1007" s="95"/>
      <c r="HB1007" s="95"/>
      <c r="HC1007" s="95"/>
      <c r="HD1007" s="95"/>
      <c r="HE1007" s="95"/>
      <c r="HF1007" s="95"/>
    </row>
    <row r="1008" spans="1:214" s="181" customFormat="1" x14ac:dyDescent="0.2">
      <c r="A1008" s="98"/>
      <c r="B1008" s="548">
        <v>75</v>
      </c>
      <c r="C1008" s="549" t="s">
        <v>686</v>
      </c>
      <c r="D1008" s="550" t="s">
        <v>687</v>
      </c>
      <c r="E1008" s="543"/>
      <c r="F1008" s="543"/>
      <c r="G1008" s="544"/>
      <c r="H1008" s="552">
        <f t="shared" si="539"/>
        <v>75</v>
      </c>
      <c r="I1008" s="557" t="s">
        <v>687</v>
      </c>
      <c r="J1008" s="267">
        <f t="shared" si="544"/>
        <v>28925.817398492298</v>
      </c>
      <c r="K1008" s="267">
        <f t="shared" si="543"/>
        <v>1984.9292816782827</v>
      </c>
      <c r="L1008" s="267">
        <f t="shared" si="543"/>
        <v>7225.6671919524078</v>
      </c>
      <c r="M1008" s="267">
        <f t="shared" si="543"/>
        <v>1110.4723523913565</v>
      </c>
      <c r="N1008" s="267">
        <f t="shared" si="543"/>
        <v>875.18849998534142</v>
      </c>
      <c r="O1008" s="267">
        <f t="shared" si="543"/>
        <v>0</v>
      </c>
      <c r="P1008" s="267">
        <f t="shared" si="543"/>
        <v>0</v>
      </c>
      <c r="Q1008" s="547">
        <f t="shared" si="541"/>
        <v>40122.074724499689</v>
      </c>
      <c r="S1008" s="95"/>
      <c r="T1008" s="95"/>
      <c r="U1008" s="95"/>
      <c r="V1008" s="95"/>
      <c r="W1008" s="95"/>
      <c r="X1008" s="95"/>
      <c r="Y1008" s="95"/>
      <c r="Z1008" s="95"/>
      <c r="AA1008" s="95"/>
      <c r="AB1008" s="95"/>
      <c r="AC1008" s="95"/>
      <c r="AD1008" s="95"/>
      <c r="AE1008" s="95"/>
      <c r="AF1008" s="95"/>
      <c r="AG1008" s="95"/>
      <c r="AH1008" s="95"/>
      <c r="AI1008" s="95"/>
      <c r="AJ1008" s="95"/>
      <c r="AK1008" s="95"/>
      <c r="AL1008" s="95"/>
      <c r="AM1008" s="95"/>
      <c r="AN1008" s="95"/>
      <c r="AO1008" s="95"/>
      <c r="AP1008" s="95"/>
      <c r="AQ1008" s="95"/>
      <c r="AR1008" s="95"/>
      <c r="AS1008" s="95"/>
      <c r="AT1008" s="95"/>
      <c r="AU1008" s="95"/>
      <c r="AV1008" s="95"/>
      <c r="AW1008" s="95"/>
      <c r="AX1008" s="95"/>
      <c r="AY1008" s="95"/>
      <c r="AZ1008" s="95"/>
      <c r="BA1008" s="95"/>
      <c r="BB1008" s="95"/>
      <c r="BC1008" s="95"/>
      <c r="BD1008" s="95"/>
      <c r="BE1008" s="95"/>
      <c r="BF1008" s="95"/>
      <c r="BG1008" s="95"/>
      <c r="BH1008" s="95"/>
      <c r="BI1008" s="95"/>
      <c r="BJ1008" s="95"/>
      <c r="BK1008" s="95"/>
      <c r="BL1008" s="95"/>
      <c r="BM1008" s="95"/>
      <c r="BN1008" s="95"/>
      <c r="BO1008" s="95"/>
      <c r="BP1008" s="95"/>
      <c r="BQ1008" s="95"/>
      <c r="BR1008" s="95"/>
      <c r="BS1008" s="95"/>
      <c r="BT1008" s="95"/>
      <c r="BU1008" s="95"/>
      <c r="BV1008" s="95"/>
      <c r="BW1008" s="95"/>
      <c r="BX1008" s="95"/>
      <c r="BY1008" s="95"/>
      <c r="BZ1008" s="95"/>
      <c r="CA1008" s="95"/>
      <c r="CB1008" s="95"/>
      <c r="CC1008" s="95"/>
      <c r="CD1008" s="95"/>
      <c r="CE1008" s="95"/>
      <c r="CF1008" s="95"/>
      <c r="CG1008" s="95"/>
      <c r="CH1008" s="95"/>
      <c r="CI1008" s="95"/>
      <c r="CJ1008" s="95"/>
      <c r="CK1008" s="95"/>
      <c r="CL1008" s="95"/>
      <c r="CM1008" s="95"/>
      <c r="CN1008" s="95"/>
      <c r="CO1008" s="95"/>
      <c r="CP1008" s="95"/>
      <c r="CQ1008" s="95"/>
      <c r="CR1008" s="95"/>
      <c r="CS1008" s="95"/>
      <c r="CT1008" s="95"/>
      <c r="CU1008" s="95"/>
      <c r="CV1008" s="95"/>
      <c r="CW1008" s="95"/>
      <c r="CX1008" s="95"/>
      <c r="CY1008" s="95"/>
      <c r="CZ1008" s="95"/>
      <c r="DA1008" s="95"/>
      <c r="DB1008" s="95"/>
      <c r="DC1008" s="95"/>
      <c r="DD1008" s="95"/>
      <c r="DE1008" s="95"/>
      <c r="DF1008" s="95"/>
      <c r="DG1008" s="95"/>
      <c r="DH1008" s="95"/>
      <c r="DI1008" s="95"/>
      <c r="DJ1008" s="95"/>
      <c r="DK1008" s="95"/>
      <c r="DL1008" s="95"/>
      <c r="DM1008" s="95"/>
      <c r="DN1008" s="95"/>
      <c r="DO1008" s="95"/>
      <c r="DP1008" s="95"/>
      <c r="DQ1008" s="95"/>
      <c r="DR1008" s="95"/>
      <c r="DS1008" s="95"/>
      <c r="DT1008" s="95"/>
      <c r="DU1008" s="95"/>
      <c r="DV1008" s="95"/>
      <c r="DW1008" s="95"/>
      <c r="DX1008" s="95"/>
      <c r="DY1008" s="95"/>
      <c r="DZ1008" s="95"/>
      <c r="EA1008" s="95"/>
      <c r="EB1008" s="95"/>
      <c r="EC1008" s="95"/>
      <c r="ED1008" s="95"/>
      <c r="EE1008" s="95"/>
      <c r="EF1008" s="95"/>
      <c r="EG1008" s="95"/>
      <c r="EH1008" s="95"/>
      <c r="EI1008" s="95"/>
      <c r="EJ1008" s="95"/>
      <c r="EK1008" s="95"/>
      <c r="EL1008" s="95"/>
      <c r="EM1008" s="95"/>
      <c r="EN1008" s="95"/>
      <c r="EO1008" s="95"/>
      <c r="EP1008" s="95"/>
      <c r="EQ1008" s="95"/>
      <c r="ER1008" s="95"/>
      <c r="ES1008" s="95"/>
      <c r="ET1008" s="95"/>
      <c r="EU1008" s="95"/>
      <c r="EV1008" s="95"/>
      <c r="EW1008" s="95"/>
      <c r="EX1008" s="95"/>
      <c r="EY1008" s="95"/>
      <c r="EZ1008" s="95"/>
      <c r="FA1008" s="95"/>
      <c r="FB1008" s="95"/>
      <c r="FC1008" s="95"/>
      <c r="FD1008" s="95"/>
      <c r="FE1008" s="95"/>
      <c r="FF1008" s="95"/>
      <c r="FG1008" s="95"/>
      <c r="FH1008" s="95"/>
      <c r="FI1008" s="95"/>
      <c r="FJ1008" s="95"/>
      <c r="FK1008" s="95"/>
      <c r="FL1008" s="95"/>
      <c r="FM1008" s="95"/>
      <c r="FN1008" s="95"/>
      <c r="FO1008" s="95"/>
      <c r="FP1008" s="95"/>
      <c r="FQ1008" s="95"/>
      <c r="FR1008" s="95"/>
      <c r="FS1008" s="95"/>
      <c r="FT1008" s="95"/>
      <c r="FU1008" s="95"/>
      <c r="FV1008" s="95"/>
      <c r="FW1008" s="95"/>
      <c r="FX1008" s="95"/>
      <c r="FY1008" s="95"/>
      <c r="FZ1008" s="95"/>
      <c r="GA1008" s="95"/>
      <c r="GB1008" s="95"/>
      <c r="GC1008" s="95"/>
      <c r="GD1008" s="95"/>
      <c r="GE1008" s="95"/>
      <c r="GF1008" s="95"/>
      <c r="GG1008" s="95"/>
      <c r="GH1008" s="95"/>
      <c r="GI1008" s="95"/>
      <c r="GJ1008" s="95"/>
      <c r="GK1008" s="95"/>
      <c r="GL1008" s="95"/>
      <c r="GM1008" s="95"/>
      <c r="GN1008" s="95"/>
      <c r="GO1008" s="95"/>
      <c r="GP1008" s="95"/>
      <c r="GQ1008" s="95"/>
      <c r="GR1008" s="95"/>
      <c r="GS1008" s="95"/>
      <c r="GT1008" s="95"/>
      <c r="GU1008" s="95"/>
      <c r="GV1008" s="95"/>
      <c r="GW1008" s="95"/>
      <c r="GX1008" s="95"/>
      <c r="GY1008" s="95"/>
      <c r="GZ1008" s="95"/>
      <c r="HA1008" s="95"/>
      <c r="HB1008" s="95"/>
      <c r="HC1008" s="95"/>
      <c r="HD1008" s="95"/>
      <c r="HE1008" s="95"/>
      <c r="HF1008" s="95"/>
    </row>
    <row r="1009" spans="1:214" s="181" customFormat="1" x14ac:dyDescent="0.2">
      <c r="A1009" s="98"/>
      <c r="B1009" s="548">
        <v>76</v>
      </c>
      <c r="C1009" s="549"/>
      <c r="D1009" s="550"/>
      <c r="E1009" s="543"/>
      <c r="F1009" s="543"/>
      <c r="G1009" s="544"/>
      <c r="H1009" s="223">
        <f t="shared" si="539"/>
        <v>76</v>
      </c>
      <c r="I1009" s="105"/>
      <c r="J1009" s="267"/>
      <c r="K1009" s="267"/>
      <c r="L1009" s="267"/>
      <c r="M1009" s="267"/>
      <c r="N1009" s="267"/>
      <c r="O1009" s="267"/>
      <c r="P1009" s="267"/>
      <c r="Q1009" s="547">
        <f t="shared" si="541"/>
        <v>0</v>
      </c>
      <c r="S1009" s="95"/>
      <c r="T1009" s="95"/>
      <c r="U1009" s="95"/>
      <c r="V1009" s="95"/>
      <c r="W1009" s="95"/>
      <c r="X1009" s="95"/>
      <c r="Y1009" s="95"/>
      <c r="Z1009" s="95"/>
      <c r="AA1009" s="95"/>
      <c r="AB1009" s="95"/>
      <c r="AC1009" s="95"/>
      <c r="AD1009" s="95"/>
      <c r="AE1009" s="95"/>
      <c r="AF1009" s="95"/>
      <c r="AG1009" s="95"/>
      <c r="AH1009" s="95"/>
      <c r="AI1009" s="95"/>
      <c r="AJ1009" s="95"/>
      <c r="AK1009" s="95"/>
      <c r="AL1009" s="95"/>
      <c r="AM1009" s="95"/>
      <c r="AN1009" s="95"/>
      <c r="AO1009" s="95"/>
      <c r="AP1009" s="95"/>
      <c r="AQ1009" s="95"/>
      <c r="AR1009" s="95"/>
      <c r="AS1009" s="95"/>
      <c r="AT1009" s="95"/>
      <c r="AU1009" s="95"/>
      <c r="AV1009" s="95"/>
      <c r="AW1009" s="95"/>
      <c r="AX1009" s="95"/>
      <c r="AY1009" s="95"/>
      <c r="AZ1009" s="95"/>
      <c r="BA1009" s="95"/>
      <c r="BB1009" s="95"/>
      <c r="BC1009" s="95"/>
      <c r="BD1009" s="95"/>
      <c r="BE1009" s="95"/>
      <c r="BF1009" s="95"/>
      <c r="BG1009" s="95"/>
      <c r="BH1009" s="95"/>
      <c r="BI1009" s="95"/>
      <c r="BJ1009" s="95"/>
      <c r="BK1009" s="95"/>
      <c r="BL1009" s="95"/>
      <c r="BM1009" s="95"/>
      <c r="BN1009" s="95"/>
      <c r="BO1009" s="95"/>
      <c r="BP1009" s="95"/>
      <c r="BQ1009" s="95"/>
      <c r="BR1009" s="95"/>
      <c r="BS1009" s="95"/>
      <c r="BT1009" s="95"/>
      <c r="BU1009" s="95"/>
      <c r="BV1009" s="95"/>
      <c r="BW1009" s="95"/>
      <c r="BX1009" s="95"/>
      <c r="BY1009" s="95"/>
      <c r="BZ1009" s="95"/>
      <c r="CA1009" s="95"/>
      <c r="CB1009" s="95"/>
      <c r="CC1009" s="95"/>
      <c r="CD1009" s="95"/>
      <c r="CE1009" s="95"/>
      <c r="CF1009" s="95"/>
      <c r="CG1009" s="95"/>
      <c r="CH1009" s="95"/>
      <c r="CI1009" s="95"/>
      <c r="CJ1009" s="95"/>
      <c r="CK1009" s="95"/>
      <c r="CL1009" s="95"/>
      <c r="CM1009" s="95"/>
      <c r="CN1009" s="95"/>
      <c r="CO1009" s="95"/>
      <c r="CP1009" s="95"/>
      <c r="CQ1009" s="95"/>
      <c r="CR1009" s="95"/>
      <c r="CS1009" s="95"/>
      <c r="CT1009" s="95"/>
      <c r="CU1009" s="95"/>
      <c r="CV1009" s="95"/>
      <c r="CW1009" s="95"/>
      <c r="CX1009" s="95"/>
      <c r="CY1009" s="95"/>
      <c r="CZ1009" s="95"/>
      <c r="DA1009" s="95"/>
      <c r="DB1009" s="95"/>
      <c r="DC1009" s="95"/>
      <c r="DD1009" s="95"/>
      <c r="DE1009" s="95"/>
      <c r="DF1009" s="95"/>
      <c r="DG1009" s="95"/>
      <c r="DH1009" s="95"/>
      <c r="DI1009" s="95"/>
      <c r="DJ1009" s="95"/>
      <c r="DK1009" s="95"/>
      <c r="DL1009" s="95"/>
      <c r="DM1009" s="95"/>
      <c r="DN1009" s="95"/>
      <c r="DO1009" s="95"/>
      <c r="DP1009" s="95"/>
      <c r="DQ1009" s="95"/>
      <c r="DR1009" s="95"/>
      <c r="DS1009" s="95"/>
      <c r="DT1009" s="95"/>
      <c r="DU1009" s="95"/>
      <c r="DV1009" s="95"/>
      <c r="DW1009" s="95"/>
      <c r="DX1009" s="95"/>
      <c r="DY1009" s="95"/>
      <c r="DZ1009" s="95"/>
      <c r="EA1009" s="95"/>
      <c r="EB1009" s="95"/>
      <c r="EC1009" s="95"/>
      <c r="ED1009" s="95"/>
      <c r="EE1009" s="95"/>
      <c r="EF1009" s="95"/>
      <c r="EG1009" s="95"/>
      <c r="EH1009" s="95"/>
      <c r="EI1009" s="95"/>
      <c r="EJ1009" s="95"/>
      <c r="EK1009" s="95"/>
      <c r="EL1009" s="95"/>
      <c r="EM1009" s="95"/>
      <c r="EN1009" s="95"/>
      <c r="EO1009" s="95"/>
      <c r="EP1009" s="95"/>
      <c r="EQ1009" s="95"/>
      <c r="ER1009" s="95"/>
      <c r="ES1009" s="95"/>
      <c r="ET1009" s="95"/>
      <c r="EU1009" s="95"/>
      <c r="EV1009" s="95"/>
      <c r="EW1009" s="95"/>
      <c r="EX1009" s="95"/>
      <c r="EY1009" s="95"/>
      <c r="EZ1009" s="95"/>
      <c r="FA1009" s="95"/>
      <c r="FB1009" s="95"/>
      <c r="FC1009" s="95"/>
      <c r="FD1009" s="95"/>
      <c r="FE1009" s="95"/>
      <c r="FF1009" s="95"/>
      <c r="FG1009" s="95"/>
      <c r="FH1009" s="95"/>
      <c r="FI1009" s="95"/>
      <c r="FJ1009" s="95"/>
      <c r="FK1009" s="95"/>
      <c r="FL1009" s="95"/>
      <c r="FM1009" s="95"/>
      <c r="FN1009" s="95"/>
      <c r="FO1009" s="95"/>
      <c r="FP1009" s="95"/>
      <c r="FQ1009" s="95"/>
      <c r="FR1009" s="95"/>
      <c r="FS1009" s="95"/>
      <c r="FT1009" s="95"/>
      <c r="FU1009" s="95"/>
      <c r="FV1009" s="95"/>
      <c r="FW1009" s="95"/>
      <c r="FX1009" s="95"/>
      <c r="FY1009" s="95"/>
      <c r="FZ1009" s="95"/>
      <c r="GA1009" s="95"/>
      <c r="GB1009" s="95"/>
      <c r="GC1009" s="95"/>
      <c r="GD1009" s="95"/>
      <c r="GE1009" s="95"/>
      <c r="GF1009" s="95"/>
      <c r="GG1009" s="95"/>
      <c r="GH1009" s="95"/>
      <c r="GI1009" s="95"/>
      <c r="GJ1009" s="95"/>
      <c r="GK1009" s="95"/>
      <c r="GL1009" s="95"/>
      <c r="GM1009" s="95"/>
      <c r="GN1009" s="95"/>
      <c r="GO1009" s="95"/>
      <c r="GP1009" s="95"/>
      <c r="GQ1009" s="95"/>
      <c r="GR1009" s="95"/>
      <c r="GS1009" s="95"/>
      <c r="GT1009" s="95"/>
      <c r="GU1009" s="95"/>
      <c r="GV1009" s="95"/>
      <c r="GW1009" s="95"/>
      <c r="GX1009" s="95"/>
      <c r="GY1009" s="95"/>
      <c r="GZ1009" s="95"/>
      <c r="HA1009" s="95"/>
      <c r="HB1009" s="95"/>
      <c r="HC1009" s="95"/>
      <c r="HD1009" s="95"/>
      <c r="HE1009" s="95"/>
      <c r="HF1009" s="95"/>
    </row>
    <row r="1010" spans="1:214" s="181" customFormat="1" x14ac:dyDescent="0.2">
      <c r="A1010" s="98"/>
      <c r="B1010" s="548">
        <v>77</v>
      </c>
      <c r="C1010" s="549" t="s">
        <v>688</v>
      </c>
      <c r="D1010" s="550" t="s">
        <v>689</v>
      </c>
      <c r="E1010" s="543"/>
      <c r="F1010" s="543"/>
      <c r="G1010" s="544"/>
      <c r="H1010" s="223">
        <f t="shared" si="539"/>
        <v>77</v>
      </c>
      <c r="I1010" s="557" t="s">
        <v>689</v>
      </c>
      <c r="J1010" s="267">
        <f t="shared" ref="J1010:P1010" si="545">J14</f>
        <v>33631.173366173345</v>
      </c>
      <c r="K1010" s="267">
        <f t="shared" si="545"/>
        <v>2312.6558288944279</v>
      </c>
      <c r="L1010" s="267">
        <f t="shared" si="545"/>
        <v>8421.3640362267452</v>
      </c>
      <c r="M1010" s="267">
        <f t="shared" si="545"/>
        <v>1294.7440210162295</v>
      </c>
      <c r="N1010" s="267">
        <f t="shared" si="545"/>
        <v>1029.3734973269284</v>
      </c>
      <c r="O1010" s="267">
        <f t="shared" si="545"/>
        <v>0</v>
      </c>
      <c r="P1010" s="267">
        <f t="shared" si="545"/>
        <v>0</v>
      </c>
      <c r="Q1010" s="547">
        <f t="shared" si="541"/>
        <v>46689.310749637683</v>
      </c>
      <c r="S1010" s="95"/>
      <c r="T1010" s="95"/>
      <c r="U1010" s="95"/>
      <c r="V1010" s="95"/>
      <c r="W1010" s="95"/>
      <c r="X1010" s="95"/>
      <c r="Y1010" s="95"/>
      <c r="Z1010" s="95"/>
      <c r="AA1010" s="95"/>
      <c r="AB1010" s="95"/>
      <c r="AC1010" s="95"/>
      <c r="AD1010" s="95"/>
      <c r="AE1010" s="95"/>
      <c r="AF1010" s="95"/>
      <c r="AG1010" s="95"/>
      <c r="AH1010" s="95"/>
      <c r="AI1010" s="95"/>
      <c r="AJ1010" s="95"/>
      <c r="AK1010" s="95"/>
      <c r="AL1010" s="95"/>
      <c r="AM1010" s="95"/>
      <c r="AN1010" s="95"/>
      <c r="AO1010" s="95"/>
      <c r="AP1010" s="95"/>
      <c r="AQ1010" s="95"/>
      <c r="AR1010" s="95"/>
      <c r="AS1010" s="95"/>
      <c r="AT1010" s="95"/>
      <c r="AU1010" s="95"/>
      <c r="AV1010" s="95"/>
      <c r="AW1010" s="95"/>
      <c r="AX1010" s="95"/>
      <c r="AY1010" s="95"/>
      <c r="AZ1010" s="95"/>
      <c r="BA1010" s="95"/>
      <c r="BB1010" s="95"/>
      <c r="BC1010" s="95"/>
      <c r="BD1010" s="95"/>
      <c r="BE1010" s="95"/>
      <c r="BF1010" s="95"/>
      <c r="BG1010" s="95"/>
      <c r="BH1010" s="95"/>
      <c r="BI1010" s="95"/>
      <c r="BJ1010" s="95"/>
      <c r="BK1010" s="95"/>
      <c r="BL1010" s="95"/>
      <c r="BM1010" s="95"/>
      <c r="BN1010" s="95"/>
      <c r="BO1010" s="95"/>
      <c r="BP1010" s="95"/>
      <c r="BQ1010" s="95"/>
      <c r="BR1010" s="95"/>
      <c r="BS1010" s="95"/>
      <c r="BT1010" s="95"/>
      <c r="BU1010" s="95"/>
      <c r="BV1010" s="95"/>
      <c r="BW1010" s="95"/>
      <c r="BX1010" s="95"/>
      <c r="BY1010" s="95"/>
      <c r="BZ1010" s="95"/>
      <c r="CA1010" s="95"/>
      <c r="CB1010" s="95"/>
      <c r="CC1010" s="95"/>
      <c r="CD1010" s="95"/>
      <c r="CE1010" s="95"/>
      <c r="CF1010" s="95"/>
      <c r="CG1010" s="95"/>
      <c r="CH1010" s="95"/>
      <c r="CI1010" s="95"/>
      <c r="CJ1010" s="95"/>
      <c r="CK1010" s="95"/>
      <c r="CL1010" s="95"/>
      <c r="CM1010" s="95"/>
      <c r="CN1010" s="95"/>
      <c r="CO1010" s="95"/>
      <c r="CP1010" s="95"/>
      <c r="CQ1010" s="95"/>
      <c r="CR1010" s="95"/>
      <c r="CS1010" s="95"/>
      <c r="CT1010" s="95"/>
      <c r="CU1010" s="95"/>
      <c r="CV1010" s="95"/>
      <c r="CW1010" s="95"/>
      <c r="CX1010" s="95"/>
      <c r="CY1010" s="95"/>
      <c r="CZ1010" s="95"/>
      <c r="DA1010" s="95"/>
      <c r="DB1010" s="95"/>
      <c r="DC1010" s="95"/>
      <c r="DD1010" s="95"/>
      <c r="DE1010" s="95"/>
      <c r="DF1010" s="95"/>
      <c r="DG1010" s="95"/>
      <c r="DH1010" s="95"/>
      <c r="DI1010" s="95"/>
      <c r="DJ1010" s="95"/>
      <c r="DK1010" s="95"/>
      <c r="DL1010" s="95"/>
      <c r="DM1010" s="95"/>
      <c r="DN1010" s="95"/>
      <c r="DO1010" s="95"/>
      <c r="DP1010" s="95"/>
      <c r="DQ1010" s="95"/>
      <c r="DR1010" s="95"/>
      <c r="DS1010" s="95"/>
      <c r="DT1010" s="95"/>
      <c r="DU1010" s="95"/>
      <c r="DV1010" s="95"/>
      <c r="DW1010" s="95"/>
      <c r="DX1010" s="95"/>
      <c r="DY1010" s="95"/>
      <c r="DZ1010" s="95"/>
      <c r="EA1010" s="95"/>
      <c r="EB1010" s="95"/>
      <c r="EC1010" s="95"/>
      <c r="ED1010" s="95"/>
      <c r="EE1010" s="95"/>
      <c r="EF1010" s="95"/>
      <c r="EG1010" s="95"/>
      <c r="EH1010" s="95"/>
      <c r="EI1010" s="95"/>
      <c r="EJ1010" s="95"/>
      <c r="EK1010" s="95"/>
      <c r="EL1010" s="95"/>
      <c r="EM1010" s="95"/>
      <c r="EN1010" s="95"/>
      <c r="EO1010" s="95"/>
      <c r="EP1010" s="95"/>
      <c r="EQ1010" s="95"/>
      <c r="ER1010" s="95"/>
      <c r="ES1010" s="95"/>
      <c r="ET1010" s="95"/>
      <c r="EU1010" s="95"/>
      <c r="EV1010" s="95"/>
      <c r="EW1010" s="95"/>
      <c r="EX1010" s="95"/>
      <c r="EY1010" s="95"/>
      <c r="EZ1010" s="95"/>
      <c r="FA1010" s="95"/>
      <c r="FB1010" s="95"/>
      <c r="FC1010" s="95"/>
      <c r="FD1010" s="95"/>
      <c r="FE1010" s="95"/>
      <c r="FF1010" s="95"/>
      <c r="FG1010" s="95"/>
      <c r="FH1010" s="95"/>
      <c r="FI1010" s="95"/>
      <c r="FJ1010" s="95"/>
      <c r="FK1010" s="95"/>
      <c r="FL1010" s="95"/>
      <c r="FM1010" s="95"/>
      <c r="FN1010" s="95"/>
      <c r="FO1010" s="95"/>
      <c r="FP1010" s="95"/>
      <c r="FQ1010" s="95"/>
      <c r="FR1010" s="95"/>
      <c r="FS1010" s="95"/>
      <c r="FT1010" s="95"/>
      <c r="FU1010" s="95"/>
      <c r="FV1010" s="95"/>
      <c r="FW1010" s="95"/>
      <c r="FX1010" s="95"/>
      <c r="FY1010" s="95"/>
      <c r="FZ1010" s="95"/>
      <c r="GA1010" s="95"/>
      <c r="GB1010" s="95"/>
      <c r="GC1010" s="95"/>
      <c r="GD1010" s="95"/>
      <c r="GE1010" s="95"/>
      <c r="GF1010" s="95"/>
      <c r="GG1010" s="95"/>
      <c r="GH1010" s="95"/>
      <c r="GI1010" s="95"/>
      <c r="GJ1010" s="95"/>
      <c r="GK1010" s="95"/>
      <c r="GL1010" s="95"/>
      <c r="GM1010" s="95"/>
      <c r="GN1010" s="95"/>
      <c r="GO1010" s="95"/>
      <c r="GP1010" s="95"/>
      <c r="GQ1010" s="95"/>
      <c r="GR1010" s="95"/>
      <c r="GS1010" s="95"/>
      <c r="GT1010" s="95"/>
      <c r="GU1010" s="95"/>
      <c r="GV1010" s="95"/>
      <c r="GW1010" s="95"/>
      <c r="GX1010" s="95"/>
      <c r="GY1010" s="95"/>
      <c r="GZ1010" s="95"/>
      <c r="HA1010" s="95"/>
      <c r="HB1010" s="95"/>
      <c r="HC1010" s="95"/>
      <c r="HD1010" s="95"/>
      <c r="HE1010" s="95"/>
      <c r="HF1010" s="95"/>
    </row>
    <row r="1011" spans="1:214" s="181" customFormat="1" x14ac:dyDescent="0.2">
      <c r="A1011" s="98"/>
      <c r="B1011" s="548">
        <v>78</v>
      </c>
      <c r="C1011" s="549" t="s">
        <v>690</v>
      </c>
      <c r="D1011" s="550" t="s">
        <v>691</v>
      </c>
      <c r="E1011" s="543"/>
      <c r="F1011" s="543"/>
      <c r="G1011" s="544"/>
      <c r="H1011" s="223">
        <f t="shared" si="539"/>
        <v>78</v>
      </c>
      <c r="I1011" s="557" t="s">
        <v>691</v>
      </c>
      <c r="J1011" s="267">
        <f>J1010</f>
        <v>33631.173366173345</v>
      </c>
      <c r="K1011" s="267">
        <f t="shared" ref="K1011:P1013" si="546">K1010</f>
        <v>2312.6558288944279</v>
      </c>
      <c r="L1011" s="267">
        <f t="shared" si="546"/>
        <v>8421.3640362267452</v>
      </c>
      <c r="M1011" s="267">
        <f t="shared" si="546"/>
        <v>1294.7440210162295</v>
      </c>
      <c r="N1011" s="267">
        <f t="shared" si="546"/>
        <v>1029.3734973269284</v>
      </c>
      <c r="O1011" s="267">
        <f t="shared" si="546"/>
        <v>0</v>
      </c>
      <c r="P1011" s="267">
        <f t="shared" si="546"/>
        <v>0</v>
      </c>
      <c r="Q1011" s="547">
        <f t="shared" si="541"/>
        <v>46689.310749637683</v>
      </c>
      <c r="S1011" s="95"/>
      <c r="T1011" s="95"/>
      <c r="U1011" s="95"/>
      <c r="V1011" s="95"/>
      <c r="W1011" s="95"/>
      <c r="X1011" s="95"/>
      <c r="Y1011" s="95"/>
      <c r="Z1011" s="95"/>
      <c r="AA1011" s="95"/>
      <c r="AB1011" s="95"/>
      <c r="AC1011" s="95"/>
      <c r="AD1011" s="95"/>
      <c r="AE1011" s="95"/>
      <c r="AF1011" s="95"/>
      <c r="AG1011" s="95"/>
      <c r="AH1011" s="95"/>
      <c r="AI1011" s="95"/>
      <c r="AJ1011" s="95"/>
      <c r="AK1011" s="95"/>
      <c r="AL1011" s="95"/>
      <c r="AM1011" s="95"/>
      <c r="AN1011" s="95"/>
      <c r="AO1011" s="95"/>
      <c r="AP1011" s="95"/>
      <c r="AQ1011" s="95"/>
      <c r="AR1011" s="95"/>
      <c r="AS1011" s="95"/>
      <c r="AT1011" s="95"/>
      <c r="AU1011" s="95"/>
      <c r="AV1011" s="95"/>
      <c r="AW1011" s="95"/>
      <c r="AX1011" s="95"/>
      <c r="AY1011" s="95"/>
      <c r="AZ1011" s="95"/>
      <c r="BA1011" s="95"/>
      <c r="BB1011" s="95"/>
      <c r="BC1011" s="95"/>
      <c r="BD1011" s="95"/>
      <c r="BE1011" s="95"/>
      <c r="BF1011" s="95"/>
      <c r="BG1011" s="95"/>
      <c r="BH1011" s="95"/>
      <c r="BI1011" s="95"/>
      <c r="BJ1011" s="95"/>
      <c r="BK1011" s="95"/>
      <c r="BL1011" s="95"/>
      <c r="BM1011" s="95"/>
      <c r="BN1011" s="95"/>
      <c r="BO1011" s="95"/>
      <c r="BP1011" s="95"/>
      <c r="BQ1011" s="95"/>
      <c r="BR1011" s="95"/>
      <c r="BS1011" s="95"/>
      <c r="BT1011" s="95"/>
      <c r="BU1011" s="95"/>
      <c r="BV1011" s="95"/>
      <c r="BW1011" s="95"/>
      <c r="BX1011" s="95"/>
      <c r="BY1011" s="95"/>
      <c r="BZ1011" s="95"/>
      <c r="CA1011" s="95"/>
      <c r="CB1011" s="95"/>
      <c r="CC1011" s="95"/>
      <c r="CD1011" s="95"/>
      <c r="CE1011" s="95"/>
      <c r="CF1011" s="95"/>
      <c r="CG1011" s="95"/>
      <c r="CH1011" s="95"/>
      <c r="CI1011" s="95"/>
      <c r="CJ1011" s="95"/>
      <c r="CK1011" s="95"/>
      <c r="CL1011" s="95"/>
      <c r="CM1011" s="95"/>
      <c r="CN1011" s="95"/>
      <c r="CO1011" s="95"/>
      <c r="CP1011" s="95"/>
      <c r="CQ1011" s="95"/>
      <c r="CR1011" s="95"/>
      <c r="CS1011" s="95"/>
      <c r="CT1011" s="95"/>
      <c r="CU1011" s="95"/>
      <c r="CV1011" s="95"/>
      <c r="CW1011" s="95"/>
      <c r="CX1011" s="95"/>
      <c r="CY1011" s="95"/>
      <c r="CZ1011" s="95"/>
      <c r="DA1011" s="95"/>
      <c r="DB1011" s="95"/>
      <c r="DC1011" s="95"/>
      <c r="DD1011" s="95"/>
      <c r="DE1011" s="95"/>
      <c r="DF1011" s="95"/>
      <c r="DG1011" s="95"/>
      <c r="DH1011" s="95"/>
      <c r="DI1011" s="95"/>
      <c r="DJ1011" s="95"/>
      <c r="DK1011" s="95"/>
      <c r="DL1011" s="95"/>
      <c r="DM1011" s="95"/>
      <c r="DN1011" s="95"/>
      <c r="DO1011" s="95"/>
      <c r="DP1011" s="95"/>
      <c r="DQ1011" s="95"/>
      <c r="DR1011" s="95"/>
      <c r="DS1011" s="95"/>
      <c r="DT1011" s="95"/>
      <c r="DU1011" s="95"/>
      <c r="DV1011" s="95"/>
      <c r="DW1011" s="95"/>
      <c r="DX1011" s="95"/>
      <c r="DY1011" s="95"/>
      <c r="DZ1011" s="95"/>
      <c r="EA1011" s="95"/>
      <c r="EB1011" s="95"/>
      <c r="EC1011" s="95"/>
      <c r="ED1011" s="95"/>
      <c r="EE1011" s="95"/>
      <c r="EF1011" s="95"/>
      <c r="EG1011" s="95"/>
      <c r="EH1011" s="95"/>
      <c r="EI1011" s="95"/>
      <c r="EJ1011" s="95"/>
      <c r="EK1011" s="95"/>
      <c r="EL1011" s="95"/>
      <c r="EM1011" s="95"/>
      <c r="EN1011" s="95"/>
      <c r="EO1011" s="95"/>
      <c r="EP1011" s="95"/>
      <c r="EQ1011" s="95"/>
      <c r="ER1011" s="95"/>
      <c r="ES1011" s="95"/>
      <c r="ET1011" s="95"/>
      <c r="EU1011" s="95"/>
      <c r="EV1011" s="95"/>
      <c r="EW1011" s="95"/>
      <c r="EX1011" s="95"/>
      <c r="EY1011" s="95"/>
      <c r="EZ1011" s="95"/>
      <c r="FA1011" s="95"/>
      <c r="FB1011" s="95"/>
      <c r="FC1011" s="95"/>
      <c r="FD1011" s="95"/>
      <c r="FE1011" s="95"/>
      <c r="FF1011" s="95"/>
      <c r="FG1011" s="95"/>
      <c r="FH1011" s="95"/>
      <c r="FI1011" s="95"/>
      <c r="FJ1011" s="95"/>
      <c r="FK1011" s="95"/>
      <c r="FL1011" s="95"/>
      <c r="FM1011" s="95"/>
      <c r="FN1011" s="95"/>
      <c r="FO1011" s="95"/>
      <c r="FP1011" s="95"/>
      <c r="FQ1011" s="95"/>
      <c r="FR1011" s="95"/>
      <c r="FS1011" s="95"/>
      <c r="FT1011" s="95"/>
      <c r="FU1011" s="95"/>
      <c r="FV1011" s="95"/>
      <c r="FW1011" s="95"/>
      <c r="FX1011" s="95"/>
      <c r="FY1011" s="95"/>
      <c r="FZ1011" s="95"/>
      <c r="GA1011" s="95"/>
      <c r="GB1011" s="95"/>
      <c r="GC1011" s="95"/>
      <c r="GD1011" s="95"/>
      <c r="GE1011" s="95"/>
      <c r="GF1011" s="95"/>
      <c r="GG1011" s="95"/>
      <c r="GH1011" s="95"/>
      <c r="GI1011" s="95"/>
      <c r="GJ1011" s="95"/>
      <c r="GK1011" s="95"/>
      <c r="GL1011" s="95"/>
      <c r="GM1011" s="95"/>
      <c r="GN1011" s="95"/>
      <c r="GO1011" s="95"/>
      <c r="GP1011" s="95"/>
      <c r="GQ1011" s="95"/>
      <c r="GR1011" s="95"/>
      <c r="GS1011" s="95"/>
      <c r="GT1011" s="95"/>
      <c r="GU1011" s="95"/>
      <c r="GV1011" s="95"/>
      <c r="GW1011" s="95"/>
      <c r="GX1011" s="95"/>
      <c r="GY1011" s="95"/>
      <c r="GZ1011" s="95"/>
      <c r="HA1011" s="95"/>
      <c r="HB1011" s="95"/>
      <c r="HC1011" s="95"/>
      <c r="HD1011" s="95"/>
      <c r="HE1011" s="95"/>
      <c r="HF1011" s="95"/>
    </row>
    <row r="1012" spans="1:214" s="181" customFormat="1" x14ac:dyDescent="0.2">
      <c r="A1012" s="98"/>
      <c r="B1012" s="548">
        <v>79</v>
      </c>
      <c r="C1012" s="549" t="s">
        <v>692</v>
      </c>
      <c r="D1012" s="550" t="s">
        <v>693</v>
      </c>
      <c r="E1012" s="543"/>
      <c r="F1012" s="543"/>
      <c r="G1012" s="544"/>
      <c r="H1012" s="223">
        <f t="shared" si="539"/>
        <v>79</v>
      </c>
      <c r="I1012" s="557" t="s">
        <v>693</v>
      </c>
      <c r="J1012" s="267">
        <f t="shared" ref="J1012:J1013" si="547">J1011</f>
        <v>33631.173366173345</v>
      </c>
      <c r="K1012" s="267">
        <f t="shared" si="546"/>
        <v>2312.6558288944279</v>
      </c>
      <c r="L1012" s="267">
        <f t="shared" si="546"/>
        <v>8421.3640362267452</v>
      </c>
      <c r="M1012" s="267">
        <f t="shared" si="546"/>
        <v>1294.7440210162295</v>
      </c>
      <c r="N1012" s="267">
        <f t="shared" si="546"/>
        <v>1029.3734973269284</v>
      </c>
      <c r="O1012" s="267">
        <f t="shared" si="546"/>
        <v>0</v>
      </c>
      <c r="P1012" s="267">
        <f t="shared" si="546"/>
        <v>0</v>
      </c>
      <c r="Q1012" s="547">
        <f t="shared" si="541"/>
        <v>46689.310749637683</v>
      </c>
      <c r="S1012" s="95"/>
      <c r="T1012" s="95"/>
      <c r="U1012" s="95"/>
      <c r="V1012" s="95"/>
      <c r="W1012" s="95"/>
      <c r="X1012" s="95"/>
      <c r="Y1012" s="95"/>
      <c r="Z1012" s="95"/>
      <c r="AA1012" s="95"/>
      <c r="AB1012" s="95"/>
      <c r="AC1012" s="95"/>
      <c r="AD1012" s="95"/>
      <c r="AE1012" s="95"/>
      <c r="AF1012" s="95"/>
      <c r="AG1012" s="95"/>
      <c r="AH1012" s="95"/>
      <c r="AI1012" s="95"/>
      <c r="AJ1012" s="95"/>
      <c r="AK1012" s="95"/>
      <c r="AL1012" s="95"/>
      <c r="AM1012" s="95"/>
      <c r="AN1012" s="95"/>
      <c r="AO1012" s="95"/>
      <c r="AP1012" s="95"/>
      <c r="AQ1012" s="95"/>
      <c r="AR1012" s="95"/>
      <c r="AS1012" s="95"/>
      <c r="AT1012" s="95"/>
      <c r="AU1012" s="95"/>
      <c r="AV1012" s="95"/>
      <c r="AW1012" s="95"/>
      <c r="AX1012" s="95"/>
      <c r="AY1012" s="95"/>
      <c r="AZ1012" s="95"/>
      <c r="BA1012" s="95"/>
      <c r="BB1012" s="95"/>
      <c r="BC1012" s="95"/>
      <c r="BD1012" s="95"/>
      <c r="BE1012" s="95"/>
      <c r="BF1012" s="95"/>
      <c r="BG1012" s="95"/>
      <c r="BH1012" s="95"/>
      <c r="BI1012" s="95"/>
      <c r="BJ1012" s="95"/>
      <c r="BK1012" s="95"/>
      <c r="BL1012" s="95"/>
      <c r="BM1012" s="95"/>
      <c r="BN1012" s="95"/>
      <c r="BO1012" s="95"/>
      <c r="BP1012" s="95"/>
      <c r="BQ1012" s="95"/>
      <c r="BR1012" s="95"/>
      <c r="BS1012" s="95"/>
      <c r="BT1012" s="95"/>
      <c r="BU1012" s="95"/>
      <c r="BV1012" s="95"/>
      <c r="BW1012" s="95"/>
      <c r="BX1012" s="95"/>
      <c r="BY1012" s="95"/>
      <c r="BZ1012" s="95"/>
      <c r="CA1012" s="95"/>
      <c r="CB1012" s="95"/>
      <c r="CC1012" s="95"/>
      <c r="CD1012" s="95"/>
      <c r="CE1012" s="95"/>
      <c r="CF1012" s="95"/>
      <c r="CG1012" s="95"/>
      <c r="CH1012" s="95"/>
      <c r="CI1012" s="95"/>
      <c r="CJ1012" s="95"/>
      <c r="CK1012" s="95"/>
      <c r="CL1012" s="95"/>
      <c r="CM1012" s="95"/>
      <c r="CN1012" s="95"/>
      <c r="CO1012" s="95"/>
      <c r="CP1012" s="95"/>
      <c r="CQ1012" s="95"/>
      <c r="CR1012" s="95"/>
      <c r="CS1012" s="95"/>
      <c r="CT1012" s="95"/>
      <c r="CU1012" s="95"/>
      <c r="CV1012" s="95"/>
      <c r="CW1012" s="95"/>
      <c r="CX1012" s="95"/>
      <c r="CY1012" s="95"/>
      <c r="CZ1012" s="95"/>
      <c r="DA1012" s="95"/>
      <c r="DB1012" s="95"/>
      <c r="DC1012" s="95"/>
      <c r="DD1012" s="95"/>
      <c r="DE1012" s="95"/>
      <c r="DF1012" s="95"/>
      <c r="DG1012" s="95"/>
      <c r="DH1012" s="95"/>
      <c r="DI1012" s="95"/>
      <c r="DJ1012" s="95"/>
      <c r="DK1012" s="95"/>
      <c r="DL1012" s="95"/>
      <c r="DM1012" s="95"/>
      <c r="DN1012" s="95"/>
      <c r="DO1012" s="95"/>
      <c r="DP1012" s="95"/>
      <c r="DQ1012" s="95"/>
      <c r="DR1012" s="95"/>
      <c r="DS1012" s="95"/>
      <c r="DT1012" s="95"/>
      <c r="DU1012" s="95"/>
      <c r="DV1012" s="95"/>
      <c r="DW1012" s="95"/>
      <c r="DX1012" s="95"/>
      <c r="DY1012" s="95"/>
      <c r="DZ1012" s="95"/>
      <c r="EA1012" s="95"/>
      <c r="EB1012" s="95"/>
      <c r="EC1012" s="95"/>
      <c r="ED1012" s="95"/>
      <c r="EE1012" s="95"/>
      <c r="EF1012" s="95"/>
      <c r="EG1012" s="95"/>
      <c r="EH1012" s="95"/>
      <c r="EI1012" s="95"/>
      <c r="EJ1012" s="95"/>
      <c r="EK1012" s="95"/>
      <c r="EL1012" s="95"/>
      <c r="EM1012" s="95"/>
      <c r="EN1012" s="95"/>
      <c r="EO1012" s="95"/>
      <c r="EP1012" s="95"/>
      <c r="EQ1012" s="95"/>
      <c r="ER1012" s="95"/>
      <c r="ES1012" s="95"/>
      <c r="ET1012" s="95"/>
      <c r="EU1012" s="95"/>
      <c r="EV1012" s="95"/>
      <c r="EW1012" s="95"/>
      <c r="EX1012" s="95"/>
      <c r="EY1012" s="95"/>
      <c r="EZ1012" s="95"/>
      <c r="FA1012" s="95"/>
      <c r="FB1012" s="95"/>
      <c r="FC1012" s="95"/>
      <c r="FD1012" s="95"/>
      <c r="FE1012" s="95"/>
      <c r="FF1012" s="95"/>
      <c r="FG1012" s="95"/>
      <c r="FH1012" s="95"/>
      <c r="FI1012" s="95"/>
      <c r="FJ1012" s="95"/>
      <c r="FK1012" s="95"/>
      <c r="FL1012" s="95"/>
      <c r="FM1012" s="95"/>
      <c r="FN1012" s="95"/>
      <c r="FO1012" s="95"/>
      <c r="FP1012" s="95"/>
      <c r="FQ1012" s="95"/>
      <c r="FR1012" s="95"/>
      <c r="FS1012" s="95"/>
      <c r="FT1012" s="95"/>
      <c r="FU1012" s="95"/>
      <c r="FV1012" s="95"/>
      <c r="FW1012" s="95"/>
      <c r="FX1012" s="95"/>
      <c r="FY1012" s="95"/>
      <c r="FZ1012" s="95"/>
      <c r="GA1012" s="95"/>
      <c r="GB1012" s="95"/>
      <c r="GC1012" s="95"/>
      <c r="GD1012" s="95"/>
      <c r="GE1012" s="95"/>
      <c r="GF1012" s="95"/>
      <c r="GG1012" s="95"/>
      <c r="GH1012" s="95"/>
      <c r="GI1012" s="95"/>
      <c r="GJ1012" s="95"/>
      <c r="GK1012" s="95"/>
      <c r="GL1012" s="95"/>
      <c r="GM1012" s="95"/>
      <c r="GN1012" s="95"/>
      <c r="GO1012" s="95"/>
      <c r="GP1012" s="95"/>
      <c r="GQ1012" s="95"/>
      <c r="GR1012" s="95"/>
      <c r="GS1012" s="95"/>
      <c r="GT1012" s="95"/>
      <c r="GU1012" s="95"/>
      <c r="GV1012" s="95"/>
      <c r="GW1012" s="95"/>
      <c r="GX1012" s="95"/>
      <c r="GY1012" s="95"/>
      <c r="GZ1012" s="95"/>
      <c r="HA1012" s="95"/>
      <c r="HB1012" s="95"/>
      <c r="HC1012" s="95"/>
      <c r="HD1012" s="95"/>
      <c r="HE1012" s="95"/>
      <c r="HF1012" s="95"/>
    </row>
    <row r="1013" spans="1:214" s="181" customFormat="1" x14ac:dyDescent="0.2">
      <c r="A1013" s="98"/>
      <c r="B1013" s="548">
        <v>80</v>
      </c>
      <c r="C1013" s="549" t="s">
        <v>694</v>
      </c>
      <c r="D1013" s="550" t="s">
        <v>695</v>
      </c>
      <c r="E1013" s="543"/>
      <c r="F1013" s="543"/>
      <c r="G1013" s="544"/>
      <c r="H1013" s="223">
        <f t="shared" si="539"/>
        <v>80</v>
      </c>
      <c r="I1013" s="557" t="s">
        <v>695</v>
      </c>
      <c r="J1013" s="267">
        <f t="shared" si="547"/>
        <v>33631.173366173345</v>
      </c>
      <c r="K1013" s="267">
        <f t="shared" si="546"/>
        <v>2312.6558288944279</v>
      </c>
      <c r="L1013" s="267">
        <f t="shared" si="546"/>
        <v>8421.3640362267452</v>
      </c>
      <c r="M1013" s="267">
        <f t="shared" si="546"/>
        <v>1294.7440210162295</v>
      </c>
      <c r="N1013" s="267">
        <f t="shared" si="546"/>
        <v>1029.3734973269284</v>
      </c>
      <c r="O1013" s="267">
        <f t="shared" si="546"/>
        <v>0</v>
      </c>
      <c r="P1013" s="267">
        <f t="shared" si="546"/>
        <v>0</v>
      </c>
      <c r="Q1013" s="547">
        <f t="shared" si="541"/>
        <v>46689.310749637683</v>
      </c>
      <c r="S1013" s="95"/>
      <c r="T1013" s="95"/>
      <c r="U1013" s="95"/>
      <c r="V1013" s="95"/>
      <c r="W1013" s="95"/>
      <c r="X1013" s="95"/>
      <c r="Y1013" s="95"/>
      <c r="Z1013" s="95"/>
      <c r="AA1013" s="95"/>
      <c r="AB1013" s="95"/>
      <c r="AC1013" s="95"/>
      <c r="AD1013" s="95"/>
      <c r="AE1013" s="95"/>
      <c r="AF1013" s="95"/>
      <c r="AG1013" s="95"/>
      <c r="AH1013" s="95"/>
      <c r="AI1013" s="95"/>
      <c r="AJ1013" s="95"/>
      <c r="AK1013" s="95"/>
      <c r="AL1013" s="95"/>
      <c r="AM1013" s="95"/>
      <c r="AN1013" s="95"/>
      <c r="AO1013" s="95"/>
      <c r="AP1013" s="95"/>
      <c r="AQ1013" s="95"/>
      <c r="AR1013" s="95"/>
      <c r="AS1013" s="95"/>
      <c r="AT1013" s="95"/>
      <c r="AU1013" s="95"/>
      <c r="AV1013" s="95"/>
      <c r="AW1013" s="95"/>
      <c r="AX1013" s="95"/>
      <c r="AY1013" s="95"/>
      <c r="AZ1013" s="95"/>
      <c r="BA1013" s="95"/>
      <c r="BB1013" s="95"/>
      <c r="BC1013" s="95"/>
      <c r="BD1013" s="95"/>
      <c r="BE1013" s="95"/>
      <c r="BF1013" s="95"/>
      <c r="BG1013" s="95"/>
      <c r="BH1013" s="95"/>
      <c r="BI1013" s="95"/>
      <c r="BJ1013" s="95"/>
      <c r="BK1013" s="95"/>
      <c r="BL1013" s="95"/>
      <c r="BM1013" s="95"/>
      <c r="BN1013" s="95"/>
      <c r="BO1013" s="95"/>
      <c r="BP1013" s="95"/>
      <c r="BQ1013" s="95"/>
      <c r="BR1013" s="95"/>
      <c r="BS1013" s="95"/>
      <c r="BT1013" s="95"/>
      <c r="BU1013" s="95"/>
      <c r="BV1013" s="95"/>
      <c r="BW1013" s="95"/>
      <c r="BX1013" s="95"/>
      <c r="BY1013" s="95"/>
      <c r="BZ1013" s="95"/>
      <c r="CA1013" s="95"/>
      <c r="CB1013" s="95"/>
      <c r="CC1013" s="95"/>
      <c r="CD1013" s="95"/>
      <c r="CE1013" s="95"/>
      <c r="CF1013" s="95"/>
      <c r="CG1013" s="95"/>
      <c r="CH1013" s="95"/>
      <c r="CI1013" s="95"/>
      <c r="CJ1013" s="95"/>
      <c r="CK1013" s="95"/>
      <c r="CL1013" s="95"/>
      <c r="CM1013" s="95"/>
      <c r="CN1013" s="95"/>
      <c r="CO1013" s="95"/>
      <c r="CP1013" s="95"/>
      <c r="CQ1013" s="95"/>
      <c r="CR1013" s="95"/>
      <c r="CS1013" s="95"/>
      <c r="CT1013" s="95"/>
      <c r="CU1013" s="95"/>
      <c r="CV1013" s="95"/>
      <c r="CW1013" s="95"/>
      <c r="CX1013" s="95"/>
      <c r="CY1013" s="95"/>
      <c r="CZ1013" s="95"/>
      <c r="DA1013" s="95"/>
      <c r="DB1013" s="95"/>
      <c r="DC1013" s="95"/>
      <c r="DD1013" s="95"/>
      <c r="DE1013" s="95"/>
      <c r="DF1013" s="95"/>
      <c r="DG1013" s="95"/>
      <c r="DH1013" s="95"/>
      <c r="DI1013" s="95"/>
      <c r="DJ1013" s="95"/>
      <c r="DK1013" s="95"/>
      <c r="DL1013" s="95"/>
      <c r="DM1013" s="95"/>
      <c r="DN1013" s="95"/>
      <c r="DO1013" s="95"/>
      <c r="DP1013" s="95"/>
      <c r="DQ1013" s="95"/>
      <c r="DR1013" s="95"/>
      <c r="DS1013" s="95"/>
      <c r="DT1013" s="95"/>
      <c r="DU1013" s="95"/>
      <c r="DV1013" s="95"/>
      <c r="DW1013" s="95"/>
      <c r="DX1013" s="95"/>
      <c r="DY1013" s="95"/>
      <c r="DZ1013" s="95"/>
      <c r="EA1013" s="95"/>
      <c r="EB1013" s="95"/>
      <c r="EC1013" s="95"/>
      <c r="ED1013" s="95"/>
      <c r="EE1013" s="95"/>
      <c r="EF1013" s="95"/>
      <c r="EG1013" s="95"/>
      <c r="EH1013" s="95"/>
      <c r="EI1013" s="95"/>
      <c r="EJ1013" s="95"/>
      <c r="EK1013" s="95"/>
      <c r="EL1013" s="95"/>
      <c r="EM1013" s="95"/>
      <c r="EN1013" s="95"/>
      <c r="EO1013" s="95"/>
      <c r="EP1013" s="95"/>
      <c r="EQ1013" s="95"/>
      <c r="ER1013" s="95"/>
      <c r="ES1013" s="95"/>
      <c r="ET1013" s="95"/>
      <c r="EU1013" s="95"/>
      <c r="EV1013" s="95"/>
      <c r="EW1013" s="95"/>
      <c r="EX1013" s="95"/>
      <c r="EY1013" s="95"/>
      <c r="EZ1013" s="95"/>
      <c r="FA1013" s="95"/>
      <c r="FB1013" s="95"/>
      <c r="FC1013" s="95"/>
      <c r="FD1013" s="95"/>
      <c r="FE1013" s="95"/>
      <c r="FF1013" s="95"/>
      <c r="FG1013" s="95"/>
      <c r="FH1013" s="95"/>
      <c r="FI1013" s="95"/>
      <c r="FJ1013" s="95"/>
      <c r="FK1013" s="95"/>
      <c r="FL1013" s="95"/>
      <c r="FM1013" s="95"/>
      <c r="FN1013" s="95"/>
      <c r="FO1013" s="95"/>
      <c r="FP1013" s="95"/>
      <c r="FQ1013" s="95"/>
      <c r="FR1013" s="95"/>
      <c r="FS1013" s="95"/>
      <c r="FT1013" s="95"/>
      <c r="FU1013" s="95"/>
      <c r="FV1013" s="95"/>
      <c r="FW1013" s="95"/>
      <c r="FX1013" s="95"/>
      <c r="FY1013" s="95"/>
      <c r="FZ1013" s="95"/>
      <c r="GA1013" s="95"/>
      <c r="GB1013" s="95"/>
      <c r="GC1013" s="95"/>
      <c r="GD1013" s="95"/>
      <c r="GE1013" s="95"/>
      <c r="GF1013" s="95"/>
      <c r="GG1013" s="95"/>
      <c r="GH1013" s="95"/>
      <c r="GI1013" s="95"/>
      <c r="GJ1013" s="95"/>
      <c r="GK1013" s="95"/>
      <c r="GL1013" s="95"/>
      <c r="GM1013" s="95"/>
      <c r="GN1013" s="95"/>
      <c r="GO1013" s="95"/>
      <c r="GP1013" s="95"/>
      <c r="GQ1013" s="95"/>
      <c r="GR1013" s="95"/>
      <c r="GS1013" s="95"/>
      <c r="GT1013" s="95"/>
      <c r="GU1013" s="95"/>
      <c r="GV1013" s="95"/>
      <c r="GW1013" s="95"/>
      <c r="GX1013" s="95"/>
      <c r="GY1013" s="95"/>
      <c r="GZ1013" s="95"/>
      <c r="HA1013" s="95"/>
      <c r="HB1013" s="95"/>
      <c r="HC1013" s="95"/>
      <c r="HD1013" s="95"/>
      <c r="HE1013" s="95"/>
      <c r="HF1013" s="95"/>
    </row>
    <row r="1014" spans="1:214" s="181" customFormat="1" x14ac:dyDescent="0.2">
      <c r="A1014" s="98"/>
      <c r="B1014" s="548">
        <v>81</v>
      </c>
      <c r="C1014" s="549"/>
      <c r="D1014" s="550"/>
      <c r="E1014" s="543"/>
      <c r="F1014" s="543"/>
      <c r="G1014" s="544"/>
      <c r="H1014" s="223">
        <f t="shared" si="539"/>
        <v>81</v>
      </c>
      <c r="I1014" s="105"/>
      <c r="J1014" s="267"/>
      <c r="K1014" s="267"/>
      <c r="L1014" s="267"/>
      <c r="M1014" s="267"/>
      <c r="N1014" s="267"/>
      <c r="O1014" s="267"/>
      <c r="P1014" s="267"/>
      <c r="Q1014" s="547">
        <f t="shared" si="541"/>
        <v>0</v>
      </c>
      <c r="S1014" s="95"/>
      <c r="T1014" s="95"/>
      <c r="U1014" s="95"/>
      <c r="V1014" s="95"/>
      <c r="W1014" s="95"/>
      <c r="X1014" s="95"/>
      <c r="Y1014" s="95"/>
      <c r="Z1014" s="95"/>
      <c r="AA1014" s="95"/>
      <c r="AB1014" s="95"/>
      <c r="AC1014" s="95"/>
      <c r="AD1014" s="95"/>
      <c r="AE1014" s="95"/>
      <c r="AF1014" s="95"/>
      <c r="AG1014" s="95"/>
      <c r="AH1014" s="95"/>
      <c r="AI1014" s="95"/>
      <c r="AJ1014" s="95"/>
      <c r="AK1014" s="95"/>
      <c r="AL1014" s="95"/>
      <c r="AM1014" s="95"/>
      <c r="AN1014" s="95"/>
      <c r="AO1014" s="95"/>
      <c r="AP1014" s="95"/>
      <c r="AQ1014" s="95"/>
      <c r="AR1014" s="95"/>
      <c r="AS1014" s="95"/>
      <c r="AT1014" s="95"/>
      <c r="AU1014" s="95"/>
      <c r="AV1014" s="95"/>
      <c r="AW1014" s="95"/>
      <c r="AX1014" s="95"/>
      <c r="AY1014" s="95"/>
      <c r="AZ1014" s="95"/>
      <c r="BA1014" s="95"/>
      <c r="BB1014" s="95"/>
      <c r="BC1014" s="95"/>
      <c r="BD1014" s="95"/>
      <c r="BE1014" s="95"/>
      <c r="BF1014" s="95"/>
      <c r="BG1014" s="95"/>
      <c r="BH1014" s="95"/>
      <c r="BI1014" s="95"/>
      <c r="BJ1014" s="95"/>
      <c r="BK1014" s="95"/>
      <c r="BL1014" s="95"/>
      <c r="BM1014" s="95"/>
      <c r="BN1014" s="95"/>
      <c r="BO1014" s="95"/>
      <c r="BP1014" s="95"/>
      <c r="BQ1014" s="95"/>
      <c r="BR1014" s="95"/>
      <c r="BS1014" s="95"/>
      <c r="BT1014" s="95"/>
      <c r="BU1014" s="95"/>
      <c r="BV1014" s="95"/>
      <c r="BW1014" s="95"/>
      <c r="BX1014" s="95"/>
      <c r="BY1014" s="95"/>
      <c r="BZ1014" s="95"/>
      <c r="CA1014" s="95"/>
      <c r="CB1014" s="95"/>
      <c r="CC1014" s="95"/>
      <c r="CD1014" s="95"/>
      <c r="CE1014" s="95"/>
      <c r="CF1014" s="95"/>
      <c r="CG1014" s="95"/>
      <c r="CH1014" s="95"/>
      <c r="CI1014" s="95"/>
      <c r="CJ1014" s="95"/>
      <c r="CK1014" s="95"/>
      <c r="CL1014" s="95"/>
      <c r="CM1014" s="95"/>
      <c r="CN1014" s="95"/>
      <c r="CO1014" s="95"/>
      <c r="CP1014" s="95"/>
      <c r="CQ1014" s="95"/>
      <c r="CR1014" s="95"/>
      <c r="CS1014" s="95"/>
      <c r="CT1014" s="95"/>
      <c r="CU1014" s="95"/>
      <c r="CV1014" s="95"/>
      <c r="CW1014" s="95"/>
      <c r="CX1014" s="95"/>
      <c r="CY1014" s="95"/>
      <c r="CZ1014" s="95"/>
      <c r="DA1014" s="95"/>
      <c r="DB1014" s="95"/>
      <c r="DC1014" s="95"/>
      <c r="DD1014" s="95"/>
      <c r="DE1014" s="95"/>
      <c r="DF1014" s="95"/>
      <c r="DG1014" s="95"/>
      <c r="DH1014" s="95"/>
      <c r="DI1014" s="95"/>
      <c r="DJ1014" s="95"/>
      <c r="DK1014" s="95"/>
      <c r="DL1014" s="95"/>
      <c r="DM1014" s="95"/>
      <c r="DN1014" s="95"/>
      <c r="DO1014" s="95"/>
      <c r="DP1014" s="95"/>
      <c r="DQ1014" s="95"/>
      <c r="DR1014" s="95"/>
      <c r="DS1014" s="95"/>
      <c r="DT1014" s="95"/>
      <c r="DU1014" s="95"/>
      <c r="DV1014" s="95"/>
      <c r="DW1014" s="95"/>
      <c r="DX1014" s="95"/>
      <c r="DY1014" s="95"/>
      <c r="DZ1014" s="95"/>
      <c r="EA1014" s="95"/>
      <c r="EB1014" s="95"/>
      <c r="EC1014" s="95"/>
      <c r="ED1014" s="95"/>
      <c r="EE1014" s="95"/>
      <c r="EF1014" s="95"/>
      <c r="EG1014" s="95"/>
      <c r="EH1014" s="95"/>
      <c r="EI1014" s="95"/>
      <c r="EJ1014" s="95"/>
      <c r="EK1014" s="95"/>
      <c r="EL1014" s="95"/>
      <c r="EM1014" s="95"/>
      <c r="EN1014" s="95"/>
      <c r="EO1014" s="95"/>
      <c r="EP1014" s="95"/>
      <c r="EQ1014" s="95"/>
      <c r="ER1014" s="95"/>
      <c r="ES1014" s="95"/>
      <c r="ET1014" s="95"/>
      <c r="EU1014" s="95"/>
      <c r="EV1014" s="95"/>
      <c r="EW1014" s="95"/>
      <c r="EX1014" s="95"/>
      <c r="EY1014" s="95"/>
      <c r="EZ1014" s="95"/>
      <c r="FA1014" s="95"/>
      <c r="FB1014" s="95"/>
      <c r="FC1014" s="95"/>
      <c r="FD1014" s="95"/>
      <c r="FE1014" s="95"/>
      <c r="FF1014" s="95"/>
      <c r="FG1014" s="95"/>
      <c r="FH1014" s="95"/>
      <c r="FI1014" s="95"/>
      <c r="FJ1014" s="95"/>
      <c r="FK1014" s="95"/>
      <c r="FL1014" s="95"/>
      <c r="FM1014" s="95"/>
      <c r="FN1014" s="95"/>
      <c r="FO1014" s="95"/>
      <c r="FP1014" s="95"/>
      <c r="FQ1014" s="95"/>
      <c r="FR1014" s="95"/>
      <c r="FS1014" s="95"/>
      <c r="FT1014" s="95"/>
      <c r="FU1014" s="95"/>
      <c r="FV1014" s="95"/>
      <c r="FW1014" s="95"/>
      <c r="FX1014" s="95"/>
      <c r="FY1014" s="95"/>
      <c r="FZ1014" s="95"/>
      <c r="GA1014" s="95"/>
      <c r="GB1014" s="95"/>
      <c r="GC1014" s="95"/>
      <c r="GD1014" s="95"/>
      <c r="GE1014" s="95"/>
      <c r="GF1014" s="95"/>
      <c r="GG1014" s="95"/>
      <c r="GH1014" s="95"/>
      <c r="GI1014" s="95"/>
      <c r="GJ1014" s="95"/>
      <c r="GK1014" s="95"/>
      <c r="GL1014" s="95"/>
      <c r="GM1014" s="95"/>
      <c r="GN1014" s="95"/>
      <c r="GO1014" s="95"/>
      <c r="GP1014" s="95"/>
      <c r="GQ1014" s="95"/>
      <c r="GR1014" s="95"/>
      <c r="GS1014" s="95"/>
      <c r="GT1014" s="95"/>
      <c r="GU1014" s="95"/>
      <c r="GV1014" s="95"/>
      <c r="GW1014" s="95"/>
      <c r="GX1014" s="95"/>
      <c r="GY1014" s="95"/>
      <c r="GZ1014" s="95"/>
      <c r="HA1014" s="95"/>
      <c r="HB1014" s="95"/>
      <c r="HC1014" s="95"/>
      <c r="HD1014" s="95"/>
      <c r="HE1014" s="95"/>
      <c r="HF1014" s="95"/>
    </row>
    <row r="1015" spans="1:214" s="181" customFormat="1" x14ac:dyDescent="0.2">
      <c r="A1015" s="98"/>
      <c r="B1015" s="548">
        <v>82</v>
      </c>
      <c r="C1015" s="549" t="s">
        <v>696</v>
      </c>
      <c r="D1015" s="550" t="s">
        <v>697</v>
      </c>
      <c r="E1015" s="543"/>
      <c r="F1015" s="543"/>
      <c r="G1015" s="544"/>
      <c r="H1015" s="223">
        <f t="shared" si="539"/>
        <v>82</v>
      </c>
      <c r="I1015" s="105" t="s">
        <v>697</v>
      </c>
      <c r="J1015" s="267">
        <f>J858</f>
        <v>2905.7686081352722</v>
      </c>
      <c r="K1015" s="267">
        <f t="shared" ref="K1015:P1015" si="548">K858</f>
        <v>282.16949467607077</v>
      </c>
      <c r="L1015" s="267">
        <f t="shared" si="548"/>
        <v>1073.1131109229891</v>
      </c>
      <c r="M1015" s="267">
        <f t="shared" si="548"/>
        <v>173.67443666983786</v>
      </c>
      <c r="N1015" s="267">
        <f t="shared" si="548"/>
        <v>290.08926302136439</v>
      </c>
      <c r="O1015" s="267">
        <f t="shared" si="548"/>
        <v>0</v>
      </c>
      <c r="P1015" s="267">
        <f t="shared" si="548"/>
        <v>0</v>
      </c>
      <c r="Q1015" s="547">
        <f t="shared" si="541"/>
        <v>4724.8149134255345</v>
      </c>
      <c r="S1015" s="95"/>
      <c r="T1015" s="95"/>
      <c r="U1015" s="95"/>
      <c r="V1015" s="95"/>
      <c r="W1015" s="95"/>
      <c r="X1015" s="95"/>
      <c r="Y1015" s="95"/>
      <c r="Z1015" s="95"/>
      <c r="AA1015" s="95"/>
      <c r="AB1015" s="95"/>
      <c r="AC1015" s="95"/>
      <c r="AD1015" s="95"/>
      <c r="AE1015" s="95"/>
      <c r="AF1015" s="95"/>
      <c r="AG1015" s="95"/>
      <c r="AH1015" s="95"/>
      <c r="AI1015" s="95"/>
      <c r="AJ1015" s="95"/>
      <c r="AK1015" s="95"/>
      <c r="AL1015" s="95"/>
      <c r="AM1015" s="95"/>
      <c r="AN1015" s="95"/>
      <c r="AO1015" s="95"/>
      <c r="AP1015" s="95"/>
      <c r="AQ1015" s="95"/>
      <c r="AR1015" s="95"/>
      <c r="AS1015" s="95"/>
      <c r="AT1015" s="95"/>
      <c r="AU1015" s="95"/>
      <c r="AV1015" s="95"/>
      <c r="AW1015" s="95"/>
      <c r="AX1015" s="95"/>
      <c r="AY1015" s="95"/>
      <c r="AZ1015" s="95"/>
      <c r="BA1015" s="95"/>
      <c r="BB1015" s="95"/>
      <c r="BC1015" s="95"/>
      <c r="BD1015" s="95"/>
      <c r="BE1015" s="95"/>
      <c r="BF1015" s="95"/>
      <c r="BG1015" s="95"/>
      <c r="BH1015" s="95"/>
      <c r="BI1015" s="95"/>
      <c r="BJ1015" s="95"/>
      <c r="BK1015" s="95"/>
      <c r="BL1015" s="95"/>
      <c r="BM1015" s="95"/>
      <c r="BN1015" s="95"/>
      <c r="BO1015" s="95"/>
      <c r="BP1015" s="95"/>
      <c r="BQ1015" s="95"/>
      <c r="BR1015" s="95"/>
      <c r="BS1015" s="95"/>
      <c r="BT1015" s="95"/>
      <c r="BU1015" s="95"/>
      <c r="BV1015" s="95"/>
      <c r="BW1015" s="95"/>
      <c r="BX1015" s="95"/>
      <c r="BY1015" s="95"/>
      <c r="BZ1015" s="95"/>
      <c r="CA1015" s="95"/>
      <c r="CB1015" s="95"/>
      <c r="CC1015" s="95"/>
      <c r="CD1015" s="95"/>
      <c r="CE1015" s="95"/>
      <c r="CF1015" s="95"/>
      <c r="CG1015" s="95"/>
      <c r="CH1015" s="95"/>
      <c r="CI1015" s="95"/>
      <c r="CJ1015" s="95"/>
      <c r="CK1015" s="95"/>
      <c r="CL1015" s="95"/>
      <c r="CM1015" s="95"/>
      <c r="CN1015" s="95"/>
      <c r="CO1015" s="95"/>
      <c r="CP1015" s="95"/>
      <c r="CQ1015" s="95"/>
      <c r="CR1015" s="95"/>
      <c r="CS1015" s="95"/>
      <c r="CT1015" s="95"/>
      <c r="CU1015" s="95"/>
      <c r="CV1015" s="95"/>
      <c r="CW1015" s="95"/>
      <c r="CX1015" s="95"/>
      <c r="CY1015" s="95"/>
      <c r="CZ1015" s="95"/>
      <c r="DA1015" s="95"/>
      <c r="DB1015" s="95"/>
      <c r="DC1015" s="95"/>
      <c r="DD1015" s="95"/>
      <c r="DE1015" s="95"/>
      <c r="DF1015" s="95"/>
      <c r="DG1015" s="95"/>
      <c r="DH1015" s="95"/>
      <c r="DI1015" s="95"/>
      <c r="DJ1015" s="95"/>
      <c r="DK1015" s="95"/>
      <c r="DL1015" s="95"/>
      <c r="DM1015" s="95"/>
      <c r="DN1015" s="95"/>
      <c r="DO1015" s="95"/>
      <c r="DP1015" s="95"/>
      <c r="DQ1015" s="95"/>
      <c r="DR1015" s="95"/>
      <c r="DS1015" s="95"/>
      <c r="DT1015" s="95"/>
      <c r="DU1015" s="95"/>
      <c r="DV1015" s="95"/>
      <c r="DW1015" s="95"/>
      <c r="DX1015" s="95"/>
      <c r="DY1015" s="95"/>
      <c r="DZ1015" s="95"/>
      <c r="EA1015" s="95"/>
      <c r="EB1015" s="95"/>
      <c r="EC1015" s="95"/>
      <c r="ED1015" s="95"/>
      <c r="EE1015" s="95"/>
      <c r="EF1015" s="95"/>
      <c r="EG1015" s="95"/>
      <c r="EH1015" s="95"/>
      <c r="EI1015" s="95"/>
      <c r="EJ1015" s="95"/>
      <c r="EK1015" s="95"/>
      <c r="EL1015" s="95"/>
      <c r="EM1015" s="95"/>
      <c r="EN1015" s="95"/>
      <c r="EO1015" s="95"/>
      <c r="EP1015" s="95"/>
      <c r="EQ1015" s="95"/>
      <c r="ER1015" s="95"/>
      <c r="ES1015" s="95"/>
      <c r="ET1015" s="95"/>
      <c r="EU1015" s="95"/>
      <c r="EV1015" s="95"/>
      <c r="EW1015" s="95"/>
      <c r="EX1015" s="95"/>
      <c r="EY1015" s="95"/>
      <c r="EZ1015" s="95"/>
      <c r="FA1015" s="95"/>
      <c r="FB1015" s="95"/>
      <c r="FC1015" s="95"/>
      <c r="FD1015" s="95"/>
      <c r="FE1015" s="95"/>
      <c r="FF1015" s="95"/>
      <c r="FG1015" s="95"/>
      <c r="FH1015" s="95"/>
      <c r="FI1015" s="95"/>
      <c r="FJ1015" s="95"/>
      <c r="FK1015" s="95"/>
      <c r="FL1015" s="95"/>
      <c r="FM1015" s="95"/>
      <c r="FN1015" s="95"/>
      <c r="FO1015" s="95"/>
      <c r="FP1015" s="95"/>
      <c r="FQ1015" s="95"/>
      <c r="FR1015" s="95"/>
      <c r="FS1015" s="95"/>
      <c r="FT1015" s="95"/>
      <c r="FU1015" s="95"/>
      <c r="FV1015" s="95"/>
      <c r="FW1015" s="95"/>
      <c r="FX1015" s="95"/>
      <c r="FY1015" s="95"/>
      <c r="FZ1015" s="95"/>
      <c r="GA1015" s="95"/>
      <c r="GB1015" s="95"/>
      <c r="GC1015" s="95"/>
      <c r="GD1015" s="95"/>
      <c r="GE1015" s="95"/>
      <c r="GF1015" s="95"/>
      <c r="GG1015" s="95"/>
      <c r="GH1015" s="95"/>
      <c r="GI1015" s="95"/>
      <c r="GJ1015" s="95"/>
      <c r="GK1015" s="95"/>
      <c r="GL1015" s="95"/>
      <c r="GM1015" s="95"/>
      <c r="GN1015" s="95"/>
      <c r="GO1015" s="95"/>
      <c r="GP1015" s="95"/>
      <c r="GQ1015" s="95"/>
      <c r="GR1015" s="95"/>
      <c r="GS1015" s="95"/>
      <c r="GT1015" s="95"/>
      <c r="GU1015" s="95"/>
      <c r="GV1015" s="95"/>
      <c r="GW1015" s="95"/>
      <c r="GX1015" s="95"/>
      <c r="GY1015" s="95"/>
      <c r="GZ1015" s="95"/>
      <c r="HA1015" s="95"/>
      <c r="HB1015" s="95"/>
      <c r="HC1015" s="95"/>
      <c r="HD1015" s="95"/>
      <c r="HE1015" s="95"/>
      <c r="HF1015" s="95"/>
    </row>
    <row r="1016" spans="1:214" s="181" customFormat="1" x14ac:dyDescent="0.2">
      <c r="A1016" s="98"/>
      <c r="B1016" s="548">
        <v>83</v>
      </c>
      <c r="C1016" s="549" t="s">
        <v>698</v>
      </c>
      <c r="D1016" s="550" t="s">
        <v>699</v>
      </c>
      <c r="E1016" s="543"/>
      <c r="F1016" s="543"/>
      <c r="G1016" s="544"/>
      <c r="H1016" s="223">
        <f t="shared" si="539"/>
        <v>83</v>
      </c>
      <c r="I1016" s="105" t="s">
        <v>699</v>
      </c>
      <c r="J1016" s="267">
        <f>J1015</f>
        <v>2905.7686081352722</v>
      </c>
      <c r="K1016" s="267">
        <f t="shared" ref="K1016:P1018" si="549">K1015</f>
        <v>282.16949467607077</v>
      </c>
      <c r="L1016" s="267">
        <f t="shared" si="549"/>
        <v>1073.1131109229891</v>
      </c>
      <c r="M1016" s="267">
        <f t="shared" si="549"/>
        <v>173.67443666983786</v>
      </c>
      <c r="N1016" s="267">
        <f t="shared" si="549"/>
        <v>290.08926302136439</v>
      </c>
      <c r="O1016" s="267">
        <f t="shared" si="549"/>
        <v>0</v>
      </c>
      <c r="P1016" s="267">
        <f t="shared" si="549"/>
        <v>0</v>
      </c>
      <c r="Q1016" s="547">
        <f t="shared" si="541"/>
        <v>4724.8149134255345</v>
      </c>
      <c r="S1016" s="95"/>
      <c r="T1016" s="95"/>
      <c r="U1016" s="95"/>
      <c r="V1016" s="95"/>
      <c r="W1016" s="95"/>
      <c r="X1016" s="95"/>
      <c r="Y1016" s="95"/>
      <c r="Z1016" s="95"/>
      <c r="AA1016" s="95"/>
      <c r="AB1016" s="95"/>
      <c r="AC1016" s="95"/>
      <c r="AD1016" s="95"/>
      <c r="AE1016" s="95"/>
      <c r="AF1016" s="95"/>
      <c r="AG1016" s="95"/>
      <c r="AH1016" s="95"/>
      <c r="AI1016" s="95"/>
      <c r="AJ1016" s="95"/>
      <c r="AK1016" s="95"/>
      <c r="AL1016" s="95"/>
      <c r="AM1016" s="95"/>
      <c r="AN1016" s="95"/>
      <c r="AO1016" s="95"/>
      <c r="AP1016" s="95"/>
      <c r="AQ1016" s="95"/>
      <c r="AR1016" s="95"/>
      <c r="AS1016" s="95"/>
      <c r="AT1016" s="95"/>
      <c r="AU1016" s="95"/>
      <c r="AV1016" s="95"/>
      <c r="AW1016" s="95"/>
      <c r="AX1016" s="95"/>
      <c r="AY1016" s="95"/>
      <c r="AZ1016" s="95"/>
      <c r="BA1016" s="95"/>
      <c r="BB1016" s="95"/>
      <c r="BC1016" s="95"/>
      <c r="BD1016" s="95"/>
      <c r="BE1016" s="95"/>
      <c r="BF1016" s="95"/>
      <c r="BG1016" s="95"/>
      <c r="BH1016" s="95"/>
      <c r="BI1016" s="95"/>
      <c r="BJ1016" s="95"/>
      <c r="BK1016" s="95"/>
      <c r="BL1016" s="95"/>
      <c r="BM1016" s="95"/>
      <c r="BN1016" s="95"/>
      <c r="BO1016" s="95"/>
      <c r="BP1016" s="95"/>
      <c r="BQ1016" s="95"/>
      <c r="BR1016" s="95"/>
      <c r="BS1016" s="95"/>
      <c r="BT1016" s="95"/>
      <c r="BU1016" s="95"/>
      <c r="BV1016" s="95"/>
      <c r="BW1016" s="95"/>
      <c r="BX1016" s="95"/>
      <c r="BY1016" s="95"/>
      <c r="BZ1016" s="95"/>
      <c r="CA1016" s="95"/>
      <c r="CB1016" s="95"/>
      <c r="CC1016" s="95"/>
      <c r="CD1016" s="95"/>
      <c r="CE1016" s="95"/>
      <c r="CF1016" s="95"/>
      <c r="CG1016" s="95"/>
      <c r="CH1016" s="95"/>
      <c r="CI1016" s="95"/>
      <c r="CJ1016" s="95"/>
      <c r="CK1016" s="95"/>
      <c r="CL1016" s="95"/>
      <c r="CM1016" s="95"/>
      <c r="CN1016" s="95"/>
      <c r="CO1016" s="95"/>
      <c r="CP1016" s="95"/>
      <c r="CQ1016" s="95"/>
      <c r="CR1016" s="95"/>
      <c r="CS1016" s="95"/>
      <c r="CT1016" s="95"/>
      <c r="CU1016" s="95"/>
      <c r="CV1016" s="95"/>
      <c r="CW1016" s="95"/>
      <c r="CX1016" s="95"/>
      <c r="CY1016" s="95"/>
      <c r="CZ1016" s="95"/>
      <c r="DA1016" s="95"/>
      <c r="DB1016" s="95"/>
      <c r="DC1016" s="95"/>
      <c r="DD1016" s="95"/>
      <c r="DE1016" s="95"/>
      <c r="DF1016" s="95"/>
      <c r="DG1016" s="95"/>
      <c r="DH1016" s="95"/>
      <c r="DI1016" s="95"/>
      <c r="DJ1016" s="95"/>
      <c r="DK1016" s="95"/>
      <c r="DL1016" s="95"/>
      <c r="DM1016" s="95"/>
      <c r="DN1016" s="95"/>
      <c r="DO1016" s="95"/>
      <c r="DP1016" s="95"/>
      <c r="DQ1016" s="95"/>
      <c r="DR1016" s="95"/>
      <c r="DS1016" s="95"/>
      <c r="DT1016" s="95"/>
      <c r="DU1016" s="95"/>
      <c r="DV1016" s="95"/>
      <c r="DW1016" s="95"/>
      <c r="DX1016" s="95"/>
      <c r="DY1016" s="95"/>
      <c r="DZ1016" s="95"/>
      <c r="EA1016" s="95"/>
      <c r="EB1016" s="95"/>
      <c r="EC1016" s="95"/>
      <c r="ED1016" s="95"/>
      <c r="EE1016" s="95"/>
      <c r="EF1016" s="95"/>
      <c r="EG1016" s="95"/>
      <c r="EH1016" s="95"/>
      <c r="EI1016" s="95"/>
      <c r="EJ1016" s="95"/>
      <c r="EK1016" s="95"/>
      <c r="EL1016" s="95"/>
      <c r="EM1016" s="95"/>
      <c r="EN1016" s="95"/>
      <c r="EO1016" s="95"/>
      <c r="EP1016" s="95"/>
      <c r="EQ1016" s="95"/>
      <c r="ER1016" s="95"/>
      <c r="ES1016" s="95"/>
      <c r="ET1016" s="95"/>
      <c r="EU1016" s="95"/>
      <c r="EV1016" s="95"/>
      <c r="EW1016" s="95"/>
      <c r="EX1016" s="95"/>
      <c r="EY1016" s="95"/>
      <c r="EZ1016" s="95"/>
      <c r="FA1016" s="95"/>
      <c r="FB1016" s="95"/>
      <c r="FC1016" s="95"/>
      <c r="FD1016" s="95"/>
      <c r="FE1016" s="95"/>
      <c r="FF1016" s="95"/>
      <c r="FG1016" s="95"/>
      <c r="FH1016" s="95"/>
      <c r="FI1016" s="95"/>
      <c r="FJ1016" s="95"/>
      <c r="FK1016" s="95"/>
      <c r="FL1016" s="95"/>
      <c r="FM1016" s="95"/>
      <c r="FN1016" s="95"/>
      <c r="FO1016" s="95"/>
      <c r="FP1016" s="95"/>
      <c r="FQ1016" s="95"/>
      <c r="FR1016" s="95"/>
      <c r="FS1016" s="95"/>
      <c r="FT1016" s="95"/>
      <c r="FU1016" s="95"/>
      <c r="FV1016" s="95"/>
      <c r="FW1016" s="95"/>
      <c r="FX1016" s="95"/>
      <c r="FY1016" s="95"/>
      <c r="FZ1016" s="95"/>
      <c r="GA1016" s="95"/>
      <c r="GB1016" s="95"/>
      <c r="GC1016" s="95"/>
      <c r="GD1016" s="95"/>
      <c r="GE1016" s="95"/>
      <c r="GF1016" s="95"/>
      <c r="GG1016" s="95"/>
      <c r="GH1016" s="95"/>
      <c r="GI1016" s="95"/>
      <c r="GJ1016" s="95"/>
      <c r="GK1016" s="95"/>
      <c r="GL1016" s="95"/>
      <c r="GM1016" s="95"/>
      <c r="GN1016" s="95"/>
      <c r="GO1016" s="95"/>
      <c r="GP1016" s="95"/>
      <c r="GQ1016" s="95"/>
      <c r="GR1016" s="95"/>
      <c r="GS1016" s="95"/>
      <c r="GT1016" s="95"/>
      <c r="GU1016" s="95"/>
      <c r="GV1016" s="95"/>
      <c r="GW1016" s="95"/>
      <c r="GX1016" s="95"/>
      <c r="GY1016" s="95"/>
      <c r="GZ1016" s="95"/>
      <c r="HA1016" s="95"/>
      <c r="HB1016" s="95"/>
      <c r="HC1016" s="95"/>
      <c r="HD1016" s="95"/>
      <c r="HE1016" s="95"/>
      <c r="HF1016" s="95"/>
    </row>
    <row r="1017" spans="1:214" s="181" customFormat="1" x14ac:dyDescent="0.2">
      <c r="A1017" s="98"/>
      <c r="B1017" s="548">
        <v>84</v>
      </c>
      <c r="C1017" s="549" t="s">
        <v>700</v>
      </c>
      <c r="D1017" s="550" t="s">
        <v>701</v>
      </c>
      <c r="E1017" s="543"/>
      <c r="F1017" s="543"/>
      <c r="G1017" s="544"/>
      <c r="H1017" s="223">
        <f t="shared" si="539"/>
        <v>84</v>
      </c>
      <c r="I1017" s="105" t="s">
        <v>701</v>
      </c>
      <c r="J1017" s="267">
        <f t="shared" ref="J1017:J1018" si="550">J1016</f>
        <v>2905.7686081352722</v>
      </c>
      <c r="K1017" s="267">
        <f t="shared" si="549"/>
        <v>282.16949467607077</v>
      </c>
      <c r="L1017" s="267">
        <f t="shared" si="549"/>
        <v>1073.1131109229891</v>
      </c>
      <c r="M1017" s="267">
        <f t="shared" si="549"/>
        <v>173.67443666983786</v>
      </c>
      <c r="N1017" s="267">
        <f t="shared" si="549"/>
        <v>290.08926302136439</v>
      </c>
      <c r="O1017" s="267">
        <f t="shared" si="549"/>
        <v>0</v>
      </c>
      <c r="P1017" s="267">
        <f t="shared" si="549"/>
        <v>0</v>
      </c>
      <c r="Q1017" s="547">
        <f t="shared" si="541"/>
        <v>4724.8149134255345</v>
      </c>
      <c r="S1017" s="95"/>
      <c r="T1017" s="95"/>
      <c r="U1017" s="95"/>
      <c r="V1017" s="95"/>
      <c r="W1017" s="95"/>
      <c r="X1017" s="95"/>
      <c r="Y1017" s="95"/>
      <c r="Z1017" s="95"/>
      <c r="AA1017" s="95"/>
      <c r="AB1017" s="95"/>
      <c r="AC1017" s="95"/>
      <c r="AD1017" s="95"/>
      <c r="AE1017" s="95"/>
      <c r="AF1017" s="95"/>
      <c r="AG1017" s="95"/>
      <c r="AH1017" s="95"/>
      <c r="AI1017" s="95"/>
      <c r="AJ1017" s="95"/>
      <c r="AK1017" s="95"/>
      <c r="AL1017" s="95"/>
      <c r="AM1017" s="95"/>
      <c r="AN1017" s="95"/>
      <c r="AO1017" s="95"/>
      <c r="AP1017" s="95"/>
      <c r="AQ1017" s="95"/>
      <c r="AR1017" s="95"/>
      <c r="AS1017" s="95"/>
      <c r="AT1017" s="95"/>
      <c r="AU1017" s="95"/>
      <c r="AV1017" s="95"/>
      <c r="AW1017" s="95"/>
      <c r="AX1017" s="95"/>
      <c r="AY1017" s="95"/>
      <c r="AZ1017" s="95"/>
      <c r="BA1017" s="95"/>
      <c r="BB1017" s="95"/>
      <c r="BC1017" s="95"/>
      <c r="BD1017" s="95"/>
      <c r="BE1017" s="95"/>
      <c r="BF1017" s="95"/>
      <c r="BG1017" s="95"/>
      <c r="BH1017" s="95"/>
      <c r="BI1017" s="95"/>
      <c r="BJ1017" s="95"/>
      <c r="BK1017" s="95"/>
      <c r="BL1017" s="95"/>
      <c r="BM1017" s="95"/>
      <c r="BN1017" s="95"/>
      <c r="BO1017" s="95"/>
      <c r="BP1017" s="95"/>
      <c r="BQ1017" s="95"/>
      <c r="BR1017" s="95"/>
      <c r="BS1017" s="95"/>
      <c r="BT1017" s="95"/>
      <c r="BU1017" s="95"/>
      <c r="BV1017" s="95"/>
      <c r="BW1017" s="95"/>
      <c r="BX1017" s="95"/>
      <c r="BY1017" s="95"/>
      <c r="BZ1017" s="95"/>
      <c r="CA1017" s="95"/>
      <c r="CB1017" s="95"/>
      <c r="CC1017" s="95"/>
      <c r="CD1017" s="95"/>
      <c r="CE1017" s="95"/>
      <c r="CF1017" s="95"/>
      <c r="CG1017" s="95"/>
      <c r="CH1017" s="95"/>
      <c r="CI1017" s="95"/>
      <c r="CJ1017" s="95"/>
      <c r="CK1017" s="95"/>
      <c r="CL1017" s="95"/>
      <c r="CM1017" s="95"/>
      <c r="CN1017" s="95"/>
      <c r="CO1017" s="95"/>
      <c r="CP1017" s="95"/>
      <c r="CQ1017" s="95"/>
      <c r="CR1017" s="95"/>
      <c r="CS1017" s="95"/>
      <c r="CT1017" s="95"/>
      <c r="CU1017" s="95"/>
      <c r="CV1017" s="95"/>
      <c r="CW1017" s="95"/>
      <c r="CX1017" s="95"/>
      <c r="CY1017" s="95"/>
      <c r="CZ1017" s="95"/>
      <c r="DA1017" s="95"/>
      <c r="DB1017" s="95"/>
      <c r="DC1017" s="95"/>
      <c r="DD1017" s="95"/>
      <c r="DE1017" s="95"/>
      <c r="DF1017" s="95"/>
      <c r="DG1017" s="95"/>
      <c r="DH1017" s="95"/>
      <c r="DI1017" s="95"/>
      <c r="DJ1017" s="95"/>
      <c r="DK1017" s="95"/>
      <c r="DL1017" s="95"/>
      <c r="DM1017" s="95"/>
      <c r="DN1017" s="95"/>
      <c r="DO1017" s="95"/>
      <c r="DP1017" s="95"/>
      <c r="DQ1017" s="95"/>
      <c r="DR1017" s="95"/>
      <c r="DS1017" s="95"/>
      <c r="DT1017" s="95"/>
      <c r="DU1017" s="95"/>
      <c r="DV1017" s="95"/>
      <c r="DW1017" s="95"/>
      <c r="DX1017" s="95"/>
      <c r="DY1017" s="95"/>
      <c r="DZ1017" s="95"/>
      <c r="EA1017" s="95"/>
      <c r="EB1017" s="95"/>
      <c r="EC1017" s="95"/>
      <c r="ED1017" s="95"/>
      <c r="EE1017" s="95"/>
      <c r="EF1017" s="95"/>
      <c r="EG1017" s="95"/>
      <c r="EH1017" s="95"/>
      <c r="EI1017" s="95"/>
      <c r="EJ1017" s="95"/>
      <c r="EK1017" s="95"/>
      <c r="EL1017" s="95"/>
      <c r="EM1017" s="95"/>
      <c r="EN1017" s="95"/>
      <c r="EO1017" s="95"/>
      <c r="EP1017" s="95"/>
      <c r="EQ1017" s="95"/>
      <c r="ER1017" s="95"/>
      <c r="ES1017" s="95"/>
      <c r="ET1017" s="95"/>
      <c r="EU1017" s="95"/>
      <c r="EV1017" s="95"/>
      <c r="EW1017" s="95"/>
      <c r="EX1017" s="95"/>
      <c r="EY1017" s="95"/>
      <c r="EZ1017" s="95"/>
      <c r="FA1017" s="95"/>
      <c r="FB1017" s="95"/>
      <c r="FC1017" s="95"/>
      <c r="FD1017" s="95"/>
      <c r="FE1017" s="95"/>
      <c r="FF1017" s="95"/>
      <c r="FG1017" s="95"/>
      <c r="FH1017" s="95"/>
      <c r="FI1017" s="95"/>
      <c r="FJ1017" s="95"/>
      <c r="FK1017" s="95"/>
      <c r="FL1017" s="95"/>
      <c r="FM1017" s="95"/>
      <c r="FN1017" s="95"/>
      <c r="FO1017" s="95"/>
      <c r="FP1017" s="95"/>
      <c r="FQ1017" s="95"/>
      <c r="FR1017" s="95"/>
      <c r="FS1017" s="95"/>
      <c r="FT1017" s="95"/>
      <c r="FU1017" s="95"/>
      <c r="FV1017" s="95"/>
      <c r="FW1017" s="95"/>
      <c r="FX1017" s="95"/>
      <c r="FY1017" s="95"/>
      <c r="FZ1017" s="95"/>
      <c r="GA1017" s="95"/>
      <c r="GB1017" s="95"/>
      <c r="GC1017" s="95"/>
      <c r="GD1017" s="95"/>
      <c r="GE1017" s="95"/>
      <c r="GF1017" s="95"/>
      <c r="GG1017" s="95"/>
      <c r="GH1017" s="95"/>
      <c r="GI1017" s="95"/>
      <c r="GJ1017" s="95"/>
      <c r="GK1017" s="95"/>
      <c r="GL1017" s="95"/>
      <c r="GM1017" s="95"/>
      <c r="GN1017" s="95"/>
      <c r="GO1017" s="95"/>
      <c r="GP1017" s="95"/>
      <c r="GQ1017" s="95"/>
      <c r="GR1017" s="95"/>
      <c r="GS1017" s="95"/>
      <c r="GT1017" s="95"/>
      <c r="GU1017" s="95"/>
      <c r="GV1017" s="95"/>
      <c r="GW1017" s="95"/>
      <c r="GX1017" s="95"/>
      <c r="GY1017" s="95"/>
      <c r="GZ1017" s="95"/>
      <c r="HA1017" s="95"/>
      <c r="HB1017" s="95"/>
      <c r="HC1017" s="95"/>
      <c r="HD1017" s="95"/>
      <c r="HE1017" s="95"/>
      <c r="HF1017" s="95"/>
    </row>
    <row r="1018" spans="1:214" s="181" customFormat="1" x14ac:dyDescent="0.2">
      <c r="A1018" s="98"/>
      <c r="B1018" s="548">
        <v>85</v>
      </c>
      <c r="C1018" s="549" t="s">
        <v>702</v>
      </c>
      <c r="D1018" s="550" t="s">
        <v>703</v>
      </c>
      <c r="E1018" s="543"/>
      <c r="F1018" s="543"/>
      <c r="G1018" s="544"/>
      <c r="H1018" s="223">
        <f t="shared" si="539"/>
        <v>85</v>
      </c>
      <c r="I1018" s="105" t="s">
        <v>703</v>
      </c>
      <c r="J1018" s="267">
        <f t="shared" si="550"/>
        <v>2905.7686081352722</v>
      </c>
      <c r="K1018" s="267">
        <f t="shared" si="549"/>
        <v>282.16949467607077</v>
      </c>
      <c r="L1018" s="267">
        <f t="shared" si="549"/>
        <v>1073.1131109229891</v>
      </c>
      <c r="M1018" s="267">
        <f t="shared" si="549"/>
        <v>173.67443666983786</v>
      </c>
      <c r="N1018" s="267">
        <f t="shared" si="549"/>
        <v>290.08926302136439</v>
      </c>
      <c r="O1018" s="267">
        <f t="shared" si="549"/>
        <v>0</v>
      </c>
      <c r="P1018" s="267">
        <f t="shared" si="549"/>
        <v>0</v>
      </c>
      <c r="Q1018" s="547">
        <f t="shared" si="541"/>
        <v>4724.8149134255345</v>
      </c>
      <c r="S1018" s="95"/>
      <c r="T1018" s="95"/>
      <c r="U1018" s="95"/>
      <c r="V1018" s="95"/>
      <c r="W1018" s="95"/>
      <c r="X1018" s="95"/>
      <c r="Y1018" s="95"/>
      <c r="Z1018" s="95"/>
      <c r="AA1018" s="95"/>
      <c r="AB1018" s="95"/>
      <c r="AC1018" s="95"/>
      <c r="AD1018" s="95"/>
      <c r="AE1018" s="95"/>
      <c r="AF1018" s="95"/>
      <c r="AG1018" s="95"/>
      <c r="AH1018" s="95"/>
      <c r="AI1018" s="95"/>
      <c r="AJ1018" s="95"/>
      <c r="AK1018" s="95"/>
      <c r="AL1018" s="95"/>
      <c r="AM1018" s="95"/>
      <c r="AN1018" s="95"/>
      <c r="AO1018" s="95"/>
      <c r="AP1018" s="95"/>
      <c r="AQ1018" s="95"/>
      <c r="AR1018" s="95"/>
      <c r="AS1018" s="95"/>
      <c r="AT1018" s="95"/>
      <c r="AU1018" s="95"/>
      <c r="AV1018" s="95"/>
      <c r="AW1018" s="95"/>
      <c r="AX1018" s="95"/>
      <c r="AY1018" s="95"/>
      <c r="AZ1018" s="95"/>
      <c r="BA1018" s="95"/>
      <c r="BB1018" s="95"/>
      <c r="BC1018" s="95"/>
      <c r="BD1018" s="95"/>
      <c r="BE1018" s="95"/>
      <c r="BF1018" s="95"/>
      <c r="BG1018" s="95"/>
      <c r="BH1018" s="95"/>
      <c r="BI1018" s="95"/>
      <c r="BJ1018" s="95"/>
      <c r="BK1018" s="95"/>
      <c r="BL1018" s="95"/>
      <c r="BM1018" s="95"/>
      <c r="BN1018" s="95"/>
      <c r="BO1018" s="95"/>
      <c r="BP1018" s="95"/>
      <c r="BQ1018" s="95"/>
      <c r="BR1018" s="95"/>
      <c r="BS1018" s="95"/>
      <c r="BT1018" s="95"/>
      <c r="BU1018" s="95"/>
      <c r="BV1018" s="95"/>
      <c r="BW1018" s="95"/>
      <c r="BX1018" s="95"/>
      <c r="BY1018" s="95"/>
      <c r="BZ1018" s="95"/>
      <c r="CA1018" s="95"/>
      <c r="CB1018" s="95"/>
      <c r="CC1018" s="95"/>
      <c r="CD1018" s="95"/>
      <c r="CE1018" s="95"/>
      <c r="CF1018" s="95"/>
      <c r="CG1018" s="95"/>
      <c r="CH1018" s="95"/>
      <c r="CI1018" s="95"/>
      <c r="CJ1018" s="95"/>
      <c r="CK1018" s="95"/>
      <c r="CL1018" s="95"/>
      <c r="CM1018" s="95"/>
      <c r="CN1018" s="95"/>
      <c r="CO1018" s="95"/>
      <c r="CP1018" s="95"/>
      <c r="CQ1018" s="95"/>
      <c r="CR1018" s="95"/>
      <c r="CS1018" s="95"/>
      <c r="CT1018" s="95"/>
      <c r="CU1018" s="95"/>
      <c r="CV1018" s="95"/>
      <c r="CW1018" s="95"/>
      <c r="CX1018" s="95"/>
      <c r="CY1018" s="95"/>
      <c r="CZ1018" s="95"/>
      <c r="DA1018" s="95"/>
      <c r="DB1018" s="95"/>
      <c r="DC1018" s="95"/>
      <c r="DD1018" s="95"/>
      <c r="DE1018" s="95"/>
      <c r="DF1018" s="95"/>
      <c r="DG1018" s="95"/>
      <c r="DH1018" s="95"/>
      <c r="DI1018" s="95"/>
      <c r="DJ1018" s="95"/>
      <c r="DK1018" s="95"/>
      <c r="DL1018" s="95"/>
      <c r="DM1018" s="95"/>
      <c r="DN1018" s="95"/>
      <c r="DO1018" s="95"/>
      <c r="DP1018" s="95"/>
      <c r="DQ1018" s="95"/>
      <c r="DR1018" s="95"/>
      <c r="DS1018" s="95"/>
      <c r="DT1018" s="95"/>
      <c r="DU1018" s="95"/>
      <c r="DV1018" s="95"/>
      <c r="DW1018" s="95"/>
      <c r="DX1018" s="95"/>
      <c r="DY1018" s="95"/>
      <c r="DZ1018" s="95"/>
      <c r="EA1018" s="95"/>
      <c r="EB1018" s="95"/>
      <c r="EC1018" s="95"/>
      <c r="ED1018" s="95"/>
      <c r="EE1018" s="95"/>
      <c r="EF1018" s="95"/>
      <c r="EG1018" s="95"/>
      <c r="EH1018" s="95"/>
      <c r="EI1018" s="95"/>
      <c r="EJ1018" s="95"/>
      <c r="EK1018" s="95"/>
      <c r="EL1018" s="95"/>
      <c r="EM1018" s="95"/>
      <c r="EN1018" s="95"/>
      <c r="EO1018" s="95"/>
      <c r="EP1018" s="95"/>
      <c r="EQ1018" s="95"/>
      <c r="ER1018" s="95"/>
      <c r="ES1018" s="95"/>
      <c r="ET1018" s="95"/>
      <c r="EU1018" s="95"/>
      <c r="EV1018" s="95"/>
      <c r="EW1018" s="95"/>
      <c r="EX1018" s="95"/>
      <c r="EY1018" s="95"/>
      <c r="EZ1018" s="95"/>
      <c r="FA1018" s="95"/>
      <c r="FB1018" s="95"/>
      <c r="FC1018" s="95"/>
      <c r="FD1018" s="95"/>
      <c r="FE1018" s="95"/>
      <c r="FF1018" s="95"/>
      <c r="FG1018" s="95"/>
      <c r="FH1018" s="95"/>
      <c r="FI1018" s="95"/>
      <c r="FJ1018" s="95"/>
      <c r="FK1018" s="95"/>
      <c r="FL1018" s="95"/>
      <c r="FM1018" s="95"/>
      <c r="FN1018" s="95"/>
      <c r="FO1018" s="95"/>
      <c r="FP1018" s="95"/>
      <c r="FQ1018" s="95"/>
      <c r="FR1018" s="95"/>
      <c r="FS1018" s="95"/>
      <c r="FT1018" s="95"/>
      <c r="FU1018" s="95"/>
      <c r="FV1018" s="95"/>
      <c r="FW1018" s="95"/>
      <c r="FX1018" s="95"/>
      <c r="FY1018" s="95"/>
      <c r="FZ1018" s="95"/>
      <c r="GA1018" s="95"/>
      <c r="GB1018" s="95"/>
      <c r="GC1018" s="95"/>
      <c r="GD1018" s="95"/>
      <c r="GE1018" s="95"/>
      <c r="GF1018" s="95"/>
      <c r="GG1018" s="95"/>
      <c r="GH1018" s="95"/>
      <c r="GI1018" s="95"/>
      <c r="GJ1018" s="95"/>
      <c r="GK1018" s="95"/>
      <c r="GL1018" s="95"/>
      <c r="GM1018" s="95"/>
      <c r="GN1018" s="95"/>
      <c r="GO1018" s="95"/>
      <c r="GP1018" s="95"/>
      <c r="GQ1018" s="95"/>
      <c r="GR1018" s="95"/>
      <c r="GS1018" s="95"/>
      <c r="GT1018" s="95"/>
      <c r="GU1018" s="95"/>
      <c r="GV1018" s="95"/>
      <c r="GW1018" s="95"/>
      <c r="GX1018" s="95"/>
      <c r="GY1018" s="95"/>
      <c r="GZ1018" s="95"/>
      <c r="HA1018" s="95"/>
      <c r="HB1018" s="95"/>
      <c r="HC1018" s="95"/>
      <c r="HD1018" s="95"/>
      <c r="HE1018" s="95"/>
      <c r="HF1018" s="95"/>
    </row>
    <row r="1019" spans="1:214" s="181" customFormat="1" x14ac:dyDescent="0.2">
      <c r="A1019" s="98"/>
      <c r="B1019" s="548">
        <v>86</v>
      </c>
      <c r="C1019" s="549"/>
      <c r="D1019" s="550"/>
      <c r="E1019" s="543"/>
      <c r="F1019" s="543"/>
      <c r="G1019" s="544"/>
      <c r="H1019" s="223">
        <f t="shared" si="539"/>
        <v>86</v>
      </c>
      <c r="I1019" s="105"/>
      <c r="J1019" s="267"/>
      <c r="K1019" s="267"/>
      <c r="L1019" s="267"/>
      <c r="M1019" s="267"/>
      <c r="N1019" s="267"/>
      <c r="O1019" s="267"/>
      <c r="P1019" s="267"/>
      <c r="Q1019" s="547">
        <f t="shared" si="541"/>
        <v>0</v>
      </c>
      <c r="S1019" s="95"/>
      <c r="T1019" s="95"/>
      <c r="U1019" s="95"/>
      <c r="V1019" s="95"/>
      <c r="W1019" s="95"/>
      <c r="X1019" s="95"/>
      <c r="Y1019" s="95"/>
      <c r="Z1019" s="95"/>
      <c r="AA1019" s="95"/>
      <c r="AB1019" s="95"/>
      <c r="AC1019" s="95"/>
      <c r="AD1019" s="95"/>
      <c r="AE1019" s="95"/>
      <c r="AF1019" s="95"/>
      <c r="AG1019" s="95"/>
      <c r="AH1019" s="95"/>
      <c r="AI1019" s="95"/>
      <c r="AJ1019" s="95"/>
      <c r="AK1019" s="95"/>
      <c r="AL1019" s="95"/>
      <c r="AM1019" s="95"/>
      <c r="AN1019" s="95"/>
      <c r="AO1019" s="95"/>
      <c r="AP1019" s="95"/>
      <c r="AQ1019" s="95"/>
      <c r="AR1019" s="95"/>
      <c r="AS1019" s="95"/>
      <c r="AT1019" s="95"/>
      <c r="AU1019" s="95"/>
      <c r="AV1019" s="95"/>
      <c r="AW1019" s="95"/>
      <c r="AX1019" s="95"/>
      <c r="AY1019" s="95"/>
      <c r="AZ1019" s="95"/>
      <c r="BA1019" s="95"/>
      <c r="BB1019" s="95"/>
      <c r="BC1019" s="95"/>
      <c r="BD1019" s="95"/>
      <c r="BE1019" s="95"/>
      <c r="BF1019" s="95"/>
      <c r="BG1019" s="95"/>
      <c r="BH1019" s="95"/>
      <c r="BI1019" s="95"/>
      <c r="BJ1019" s="95"/>
      <c r="BK1019" s="95"/>
      <c r="BL1019" s="95"/>
      <c r="BM1019" s="95"/>
      <c r="BN1019" s="95"/>
      <c r="BO1019" s="95"/>
      <c r="BP1019" s="95"/>
      <c r="BQ1019" s="95"/>
      <c r="BR1019" s="95"/>
      <c r="BS1019" s="95"/>
      <c r="BT1019" s="95"/>
      <c r="BU1019" s="95"/>
      <c r="BV1019" s="95"/>
      <c r="BW1019" s="95"/>
      <c r="BX1019" s="95"/>
      <c r="BY1019" s="95"/>
      <c r="BZ1019" s="95"/>
      <c r="CA1019" s="95"/>
      <c r="CB1019" s="95"/>
      <c r="CC1019" s="95"/>
      <c r="CD1019" s="95"/>
      <c r="CE1019" s="95"/>
      <c r="CF1019" s="95"/>
      <c r="CG1019" s="95"/>
      <c r="CH1019" s="95"/>
      <c r="CI1019" s="95"/>
      <c r="CJ1019" s="95"/>
      <c r="CK1019" s="95"/>
      <c r="CL1019" s="95"/>
      <c r="CM1019" s="95"/>
      <c r="CN1019" s="95"/>
      <c r="CO1019" s="95"/>
      <c r="CP1019" s="95"/>
      <c r="CQ1019" s="95"/>
      <c r="CR1019" s="95"/>
      <c r="CS1019" s="95"/>
      <c r="CT1019" s="95"/>
      <c r="CU1019" s="95"/>
      <c r="CV1019" s="95"/>
      <c r="CW1019" s="95"/>
      <c r="CX1019" s="95"/>
      <c r="CY1019" s="95"/>
      <c r="CZ1019" s="95"/>
      <c r="DA1019" s="95"/>
      <c r="DB1019" s="95"/>
      <c r="DC1019" s="95"/>
      <c r="DD1019" s="95"/>
      <c r="DE1019" s="95"/>
      <c r="DF1019" s="95"/>
      <c r="DG1019" s="95"/>
      <c r="DH1019" s="95"/>
      <c r="DI1019" s="95"/>
      <c r="DJ1019" s="95"/>
      <c r="DK1019" s="95"/>
      <c r="DL1019" s="95"/>
      <c r="DM1019" s="95"/>
      <c r="DN1019" s="95"/>
      <c r="DO1019" s="95"/>
      <c r="DP1019" s="95"/>
      <c r="DQ1019" s="95"/>
      <c r="DR1019" s="95"/>
      <c r="DS1019" s="95"/>
      <c r="DT1019" s="95"/>
      <c r="DU1019" s="95"/>
      <c r="DV1019" s="95"/>
      <c r="DW1019" s="95"/>
      <c r="DX1019" s="95"/>
      <c r="DY1019" s="95"/>
      <c r="DZ1019" s="95"/>
      <c r="EA1019" s="95"/>
      <c r="EB1019" s="95"/>
      <c r="EC1019" s="95"/>
      <c r="ED1019" s="95"/>
      <c r="EE1019" s="95"/>
      <c r="EF1019" s="95"/>
      <c r="EG1019" s="95"/>
      <c r="EH1019" s="95"/>
      <c r="EI1019" s="95"/>
      <c r="EJ1019" s="95"/>
      <c r="EK1019" s="95"/>
      <c r="EL1019" s="95"/>
      <c r="EM1019" s="95"/>
      <c r="EN1019" s="95"/>
      <c r="EO1019" s="95"/>
      <c r="EP1019" s="95"/>
      <c r="EQ1019" s="95"/>
      <c r="ER1019" s="95"/>
      <c r="ES1019" s="95"/>
      <c r="ET1019" s="95"/>
      <c r="EU1019" s="95"/>
      <c r="EV1019" s="95"/>
      <c r="EW1019" s="95"/>
      <c r="EX1019" s="95"/>
      <c r="EY1019" s="95"/>
      <c r="EZ1019" s="95"/>
      <c r="FA1019" s="95"/>
      <c r="FB1019" s="95"/>
      <c r="FC1019" s="95"/>
      <c r="FD1019" s="95"/>
      <c r="FE1019" s="95"/>
      <c r="FF1019" s="95"/>
      <c r="FG1019" s="95"/>
      <c r="FH1019" s="95"/>
      <c r="FI1019" s="95"/>
      <c r="FJ1019" s="95"/>
      <c r="FK1019" s="95"/>
      <c r="FL1019" s="95"/>
      <c r="FM1019" s="95"/>
      <c r="FN1019" s="95"/>
      <c r="FO1019" s="95"/>
      <c r="FP1019" s="95"/>
      <c r="FQ1019" s="95"/>
      <c r="FR1019" s="95"/>
      <c r="FS1019" s="95"/>
      <c r="FT1019" s="95"/>
      <c r="FU1019" s="95"/>
      <c r="FV1019" s="95"/>
      <c r="FW1019" s="95"/>
      <c r="FX1019" s="95"/>
      <c r="FY1019" s="95"/>
      <c r="FZ1019" s="95"/>
      <c r="GA1019" s="95"/>
      <c r="GB1019" s="95"/>
      <c r="GC1019" s="95"/>
      <c r="GD1019" s="95"/>
      <c r="GE1019" s="95"/>
      <c r="GF1019" s="95"/>
      <c r="GG1019" s="95"/>
      <c r="GH1019" s="95"/>
      <c r="GI1019" s="95"/>
      <c r="GJ1019" s="95"/>
      <c r="GK1019" s="95"/>
      <c r="GL1019" s="95"/>
      <c r="GM1019" s="95"/>
      <c r="GN1019" s="95"/>
      <c r="GO1019" s="95"/>
      <c r="GP1019" s="95"/>
      <c r="GQ1019" s="95"/>
      <c r="GR1019" s="95"/>
      <c r="GS1019" s="95"/>
      <c r="GT1019" s="95"/>
      <c r="GU1019" s="95"/>
      <c r="GV1019" s="95"/>
      <c r="GW1019" s="95"/>
      <c r="GX1019" s="95"/>
      <c r="GY1019" s="95"/>
      <c r="GZ1019" s="95"/>
      <c r="HA1019" s="95"/>
      <c r="HB1019" s="95"/>
      <c r="HC1019" s="95"/>
      <c r="HD1019" s="95"/>
      <c r="HE1019" s="95"/>
      <c r="HF1019" s="95"/>
    </row>
    <row r="1020" spans="1:214" s="181" customFormat="1" x14ac:dyDescent="0.2">
      <c r="A1020" s="98"/>
      <c r="B1020" s="548">
        <v>87</v>
      </c>
      <c r="C1020" s="549" t="s">
        <v>704</v>
      </c>
      <c r="D1020" s="550" t="s">
        <v>705</v>
      </c>
      <c r="E1020" s="543"/>
      <c r="F1020" s="543"/>
      <c r="G1020" s="544"/>
      <c r="H1020" s="223">
        <f t="shared" si="539"/>
        <v>87</v>
      </c>
      <c r="I1020" s="105" t="s">
        <v>705</v>
      </c>
      <c r="J1020" s="267">
        <v>456696.11562239635</v>
      </c>
      <c r="K1020" s="267">
        <v>8598.1007587900258</v>
      </c>
      <c r="L1020" s="267">
        <v>333494.07998752233</v>
      </c>
      <c r="M1020" s="267">
        <v>34110.696216071818</v>
      </c>
      <c r="N1020" s="267">
        <v>146066.46585912901</v>
      </c>
      <c r="O1020" s="267">
        <v>0</v>
      </c>
      <c r="P1020" s="267">
        <v>0</v>
      </c>
      <c r="Q1020" s="547">
        <f t="shared" si="541"/>
        <v>978965.45844390953</v>
      </c>
      <c r="S1020" s="95"/>
      <c r="T1020" s="95"/>
      <c r="U1020" s="95"/>
      <c r="V1020" s="95"/>
      <c r="W1020" s="95"/>
      <c r="X1020" s="95"/>
      <c r="Y1020" s="95"/>
      <c r="Z1020" s="95"/>
      <c r="AA1020" s="95"/>
      <c r="AB1020" s="95"/>
      <c r="AC1020" s="95"/>
      <c r="AD1020" s="95"/>
      <c r="AE1020" s="95"/>
      <c r="AF1020" s="95"/>
      <c r="AG1020" s="95"/>
      <c r="AH1020" s="95"/>
      <c r="AI1020" s="95"/>
      <c r="AJ1020" s="95"/>
      <c r="AK1020" s="95"/>
      <c r="AL1020" s="95"/>
      <c r="AM1020" s="95"/>
      <c r="AN1020" s="95"/>
      <c r="AO1020" s="95"/>
      <c r="AP1020" s="95"/>
      <c r="AQ1020" s="95"/>
      <c r="AR1020" s="95"/>
      <c r="AS1020" s="95"/>
      <c r="AT1020" s="95"/>
      <c r="AU1020" s="95"/>
      <c r="AV1020" s="95"/>
      <c r="AW1020" s="95"/>
      <c r="AX1020" s="95"/>
      <c r="AY1020" s="95"/>
      <c r="AZ1020" s="95"/>
      <c r="BA1020" s="95"/>
      <c r="BB1020" s="95"/>
      <c r="BC1020" s="95"/>
      <c r="BD1020" s="95"/>
      <c r="BE1020" s="95"/>
      <c r="BF1020" s="95"/>
      <c r="BG1020" s="95"/>
      <c r="BH1020" s="95"/>
      <c r="BI1020" s="95"/>
      <c r="BJ1020" s="95"/>
      <c r="BK1020" s="95"/>
      <c r="BL1020" s="95"/>
      <c r="BM1020" s="95"/>
      <c r="BN1020" s="95"/>
      <c r="BO1020" s="95"/>
      <c r="BP1020" s="95"/>
      <c r="BQ1020" s="95"/>
      <c r="BR1020" s="95"/>
      <c r="BS1020" s="95"/>
      <c r="BT1020" s="95"/>
      <c r="BU1020" s="95"/>
      <c r="BV1020" s="95"/>
      <c r="BW1020" s="95"/>
      <c r="BX1020" s="95"/>
      <c r="BY1020" s="95"/>
      <c r="BZ1020" s="95"/>
      <c r="CA1020" s="95"/>
      <c r="CB1020" s="95"/>
      <c r="CC1020" s="95"/>
      <c r="CD1020" s="95"/>
      <c r="CE1020" s="95"/>
      <c r="CF1020" s="95"/>
      <c r="CG1020" s="95"/>
      <c r="CH1020" s="95"/>
      <c r="CI1020" s="95"/>
      <c r="CJ1020" s="95"/>
      <c r="CK1020" s="95"/>
      <c r="CL1020" s="95"/>
      <c r="CM1020" s="95"/>
      <c r="CN1020" s="95"/>
      <c r="CO1020" s="95"/>
      <c r="CP1020" s="95"/>
      <c r="CQ1020" s="95"/>
      <c r="CR1020" s="95"/>
      <c r="CS1020" s="95"/>
      <c r="CT1020" s="95"/>
      <c r="CU1020" s="95"/>
      <c r="CV1020" s="95"/>
      <c r="CW1020" s="95"/>
      <c r="CX1020" s="95"/>
      <c r="CY1020" s="95"/>
      <c r="CZ1020" s="95"/>
      <c r="DA1020" s="95"/>
      <c r="DB1020" s="95"/>
      <c r="DC1020" s="95"/>
      <c r="DD1020" s="95"/>
      <c r="DE1020" s="95"/>
      <c r="DF1020" s="95"/>
      <c r="DG1020" s="95"/>
      <c r="DH1020" s="95"/>
      <c r="DI1020" s="95"/>
      <c r="DJ1020" s="95"/>
      <c r="DK1020" s="95"/>
      <c r="DL1020" s="95"/>
      <c r="DM1020" s="95"/>
      <c r="DN1020" s="95"/>
      <c r="DO1020" s="95"/>
      <c r="DP1020" s="95"/>
      <c r="DQ1020" s="95"/>
      <c r="DR1020" s="95"/>
      <c r="DS1020" s="95"/>
      <c r="DT1020" s="95"/>
      <c r="DU1020" s="95"/>
      <c r="DV1020" s="95"/>
      <c r="DW1020" s="95"/>
      <c r="DX1020" s="95"/>
      <c r="DY1020" s="95"/>
      <c r="DZ1020" s="95"/>
      <c r="EA1020" s="95"/>
      <c r="EB1020" s="95"/>
      <c r="EC1020" s="95"/>
      <c r="ED1020" s="95"/>
      <c r="EE1020" s="95"/>
      <c r="EF1020" s="95"/>
      <c r="EG1020" s="95"/>
      <c r="EH1020" s="95"/>
      <c r="EI1020" s="95"/>
      <c r="EJ1020" s="95"/>
      <c r="EK1020" s="95"/>
      <c r="EL1020" s="95"/>
      <c r="EM1020" s="95"/>
      <c r="EN1020" s="95"/>
      <c r="EO1020" s="95"/>
      <c r="EP1020" s="95"/>
      <c r="EQ1020" s="95"/>
      <c r="ER1020" s="95"/>
      <c r="ES1020" s="95"/>
      <c r="ET1020" s="95"/>
      <c r="EU1020" s="95"/>
      <c r="EV1020" s="95"/>
      <c r="EW1020" s="95"/>
      <c r="EX1020" s="95"/>
      <c r="EY1020" s="95"/>
      <c r="EZ1020" s="95"/>
      <c r="FA1020" s="95"/>
      <c r="FB1020" s="95"/>
      <c r="FC1020" s="95"/>
      <c r="FD1020" s="95"/>
      <c r="FE1020" s="95"/>
      <c r="FF1020" s="95"/>
      <c r="FG1020" s="95"/>
      <c r="FH1020" s="95"/>
      <c r="FI1020" s="95"/>
      <c r="FJ1020" s="95"/>
      <c r="FK1020" s="95"/>
      <c r="FL1020" s="95"/>
      <c r="FM1020" s="95"/>
      <c r="FN1020" s="95"/>
      <c r="FO1020" s="95"/>
      <c r="FP1020" s="95"/>
      <c r="FQ1020" s="95"/>
      <c r="FR1020" s="95"/>
      <c r="FS1020" s="95"/>
      <c r="FT1020" s="95"/>
      <c r="FU1020" s="95"/>
      <c r="FV1020" s="95"/>
      <c r="FW1020" s="95"/>
      <c r="FX1020" s="95"/>
      <c r="FY1020" s="95"/>
      <c r="FZ1020" s="95"/>
      <c r="GA1020" s="95"/>
      <c r="GB1020" s="95"/>
      <c r="GC1020" s="95"/>
      <c r="GD1020" s="95"/>
      <c r="GE1020" s="95"/>
      <c r="GF1020" s="95"/>
      <c r="GG1020" s="95"/>
      <c r="GH1020" s="95"/>
      <c r="GI1020" s="95"/>
      <c r="GJ1020" s="95"/>
      <c r="GK1020" s="95"/>
      <c r="GL1020" s="95"/>
      <c r="GM1020" s="95"/>
      <c r="GN1020" s="95"/>
      <c r="GO1020" s="95"/>
      <c r="GP1020" s="95"/>
      <c r="GQ1020" s="95"/>
      <c r="GR1020" s="95"/>
      <c r="GS1020" s="95"/>
      <c r="GT1020" s="95"/>
      <c r="GU1020" s="95"/>
      <c r="GV1020" s="95"/>
      <c r="GW1020" s="95"/>
      <c r="GX1020" s="95"/>
      <c r="GY1020" s="95"/>
      <c r="GZ1020" s="95"/>
      <c r="HA1020" s="95"/>
      <c r="HB1020" s="95"/>
      <c r="HC1020" s="95"/>
      <c r="HD1020" s="95"/>
      <c r="HE1020" s="95"/>
      <c r="HF1020" s="95"/>
    </row>
    <row r="1021" spans="1:214" s="181" customFormat="1" x14ac:dyDescent="0.2">
      <c r="A1021" s="98"/>
      <c r="B1021" s="548">
        <v>88</v>
      </c>
      <c r="C1021" s="549" t="s">
        <v>706</v>
      </c>
      <c r="D1021" s="550" t="s">
        <v>707</v>
      </c>
      <c r="E1021" s="543"/>
      <c r="F1021" s="543"/>
      <c r="G1021" s="544"/>
      <c r="H1021" s="223">
        <f t="shared" si="539"/>
        <v>88</v>
      </c>
      <c r="I1021" s="105" t="s">
        <v>707</v>
      </c>
      <c r="J1021" s="267">
        <v>678541.07924486895</v>
      </c>
      <c r="K1021" s="267">
        <v>14624.880297869768</v>
      </c>
      <c r="L1021" s="267">
        <v>405667.47384608758</v>
      </c>
      <c r="M1021" s="267">
        <v>34646.473545779147</v>
      </c>
      <c r="N1021" s="267">
        <v>17673.935237512665</v>
      </c>
      <c r="O1021" s="267">
        <v>58097.529918498796</v>
      </c>
      <c r="P1021" s="267">
        <v>2934.1666830998438</v>
      </c>
      <c r="Q1021" s="547">
        <f t="shared" si="541"/>
        <v>1212185.5387737171</v>
      </c>
      <c r="S1021" s="95"/>
      <c r="T1021" s="95"/>
      <c r="U1021" s="95"/>
      <c r="V1021" s="95"/>
      <c r="W1021" s="95"/>
      <c r="X1021" s="95"/>
      <c r="Y1021" s="95"/>
      <c r="Z1021" s="95"/>
      <c r="AA1021" s="95"/>
      <c r="AB1021" s="95"/>
      <c r="AC1021" s="95"/>
      <c r="AD1021" s="95"/>
      <c r="AE1021" s="95"/>
      <c r="AF1021" s="95"/>
      <c r="AG1021" s="95"/>
      <c r="AH1021" s="95"/>
      <c r="AI1021" s="95"/>
      <c r="AJ1021" s="95"/>
      <c r="AK1021" s="95"/>
      <c r="AL1021" s="95"/>
      <c r="AM1021" s="95"/>
      <c r="AN1021" s="95"/>
      <c r="AO1021" s="95"/>
      <c r="AP1021" s="95"/>
      <c r="AQ1021" s="95"/>
      <c r="AR1021" s="95"/>
      <c r="AS1021" s="95"/>
      <c r="AT1021" s="95"/>
      <c r="AU1021" s="95"/>
      <c r="AV1021" s="95"/>
      <c r="AW1021" s="95"/>
      <c r="AX1021" s="95"/>
      <c r="AY1021" s="95"/>
      <c r="AZ1021" s="95"/>
      <c r="BA1021" s="95"/>
      <c r="BB1021" s="95"/>
      <c r="BC1021" s="95"/>
      <c r="BD1021" s="95"/>
      <c r="BE1021" s="95"/>
      <c r="BF1021" s="95"/>
      <c r="BG1021" s="95"/>
      <c r="BH1021" s="95"/>
      <c r="BI1021" s="95"/>
      <c r="BJ1021" s="95"/>
      <c r="BK1021" s="95"/>
      <c r="BL1021" s="95"/>
      <c r="BM1021" s="95"/>
      <c r="BN1021" s="95"/>
      <c r="BO1021" s="95"/>
      <c r="BP1021" s="95"/>
      <c r="BQ1021" s="95"/>
      <c r="BR1021" s="95"/>
      <c r="BS1021" s="95"/>
      <c r="BT1021" s="95"/>
      <c r="BU1021" s="95"/>
      <c r="BV1021" s="95"/>
      <c r="BW1021" s="95"/>
      <c r="BX1021" s="95"/>
      <c r="BY1021" s="95"/>
      <c r="BZ1021" s="95"/>
      <c r="CA1021" s="95"/>
      <c r="CB1021" s="95"/>
      <c r="CC1021" s="95"/>
      <c r="CD1021" s="95"/>
      <c r="CE1021" s="95"/>
      <c r="CF1021" s="95"/>
      <c r="CG1021" s="95"/>
      <c r="CH1021" s="95"/>
      <c r="CI1021" s="95"/>
      <c r="CJ1021" s="95"/>
      <c r="CK1021" s="95"/>
      <c r="CL1021" s="95"/>
      <c r="CM1021" s="95"/>
      <c r="CN1021" s="95"/>
      <c r="CO1021" s="95"/>
      <c r="CP1021" s="95"/>
      <c r="CQ1021" s="95"/>
      <c r="CR1021" s="95"/>
      <c r="CS1021" s="95"/>
      <c r="CT1021" s="95"/>
      <c r="CU1021" s="95"/>
      <c r="CV1021" s="95"/>
      <c r="CW1021" s="95"/>
      <c r="CX1021" s="95"/>
      <c r="CY1021" s="95"/>
      <c r="CZ1021" s="95"/>
      <c r="DA1021" s="95"/>
      <c r="DB1021" s="95"/>
      <c r="DC1021" s="95"/>
      <c r="DD1021" s="95"/>
      <c r="DE1021" s="95"/>
      <c r="DF1021" s="95"/>
      <c r="DG1021" s="95"/>
      <c r="DH1021" s="95"/>
      <c r="DI1021" s="95"/>
      <c r="DJ1021" s="95"/>
      <c r="DK1021" s="95"/>
      <c r="DL1021" s="95"/>
      <c r="DM1021" s="95"/>
      <c r="DN1021" s="95"/>
      <c r="DO1021" s="95"/>
      <c r="DP1021" s="95"/>
      <c r="DQ1021" s="95"/>
      <c r="DR1021" s="95"/>
      <c r="DS1021" s="95"/>
      <c r="DT1021" s="95"/>
      <c r="DU1021" s="95"/>
      <c r="DV1021" s="95"/>
      <c r="DW1021" s="95"/>
      <c r="DX1021" s="95"/>
      <c r="DY1021" s="95"/>
      <c r="DZ1021" s="95"/>
      <c r="EA1021" s="95"/>
      <c r="EB1021" s="95"/>
      <c r="EC1021" s="95"/>
      <c r="ED1021" s="95"/>
      <c r="EE1021" s="95"/>
      <c r="EF1021" s="95"/>
      <c r="EG1021" s="95"/>
      <c r="EH1021" s="95"/>
      <c r="EI1021" s="95"/>
      <c r="EJ1021" s="95"/>
      <c r="EK1021" s="95"/>
      <c r="EL1021" s="95"/>
      <c r="EM1021" s="95"/>
      <c r="EN1021" s="95"/>
      <c r="EO1021" s="95"/>
      <c r="EP1021" s="95"/>
      <c r="EQ1021" s="95"/>
      <c r="ER1021" s="95"/>
      <c r="ES1021" s="95"/>
      <c r="ET1021" s="95"/>
      <c r="EU1021" s="95"/>
      <c r="EV1021" s="95"/>
      <c r="EW1021" s="95"/>
      <c r="EX1021" s="95"/>
      <c r="EY1021" s="95"/>
      <c r="EZ1021" s="95"/>
      <c r="FA1021" s="95"/>
      <c r="FB1021" s="95"/>
      <c r="FC1021" s="95"/>
      <c r="FD1021" s="95"/>
      <c r="FE1021" s="95"/>
      <c r="FF1021" s="95"/>
      <c r="FG1021" s="95"/>
      <c r="FH1021" s="95"/>
      <c r="FI1021" s="95"/>
      <c r="FJ1021" s="95"/>
      <c r="FK1021" s="95"/>
      <c r="FL1021" s="95"/>
      <c r="FM1021" s="95"/>
      <c r="FN1021" s="95"/>
      <c r="FO1021" s="95"/>
      <c r="FP1021" s="95"/>
      <c r="FQ1021" s="95"/>
      <c r="FR1021" s="95"/>
      <c r="FS1021" s="95"/>
      <c r="FT1021" s="95"/>
      <c r="FU1021" s="95"/>
      <c r="FV1021" s="95"/>
      <c r="FW1021" s="95"/>
      <c r="FX1021" s="95"/>
      <c r="FY1021" s="95"/>
      <c r="FZ1021" s="95"/>
      <c r="GA1021" s="95"/>
      <c r="GB1021" s="95"/>
      <c r="GC1021" s="95"/>
      <c r="GD1021" s="95"/>
      <c r="GE1021" s="95"/>
      <c r="GF1021" s="95"/>
      <c r="GG1021" s="95"/>
      <c r="GH1021" s="95"/>
      <c r="GI1021" s="95"/>
      <c r="GJ1021" s="95"/>
      <c r="GK1021" s="95"/>
      <c r="GL1021" s="95"/>
      <c r="GM1021" s="95"/>
      <c r="GN1021" s="95"/>
      <c r="GO1021" s="95"/>
      <c r="GP1021" s="95"/>
      <c r="GQ1021" s="95"/>
      <c r="GR1021" s="95"/>
      <c r="GS1021" s="95"/>
      <c r="GT1021" s="95"/>
      <c r="GU1021" s="95"/>
      <c r="GV1021" s="95"/>
      <c r="GW1021" s="95"/>
      <c r="GX1021" s="95"/>
      <c r="GY1021" s="95"/>
      <c r="GZ1021" s="95"/>
      <c r="HA1021" s="95"/>
      <c r="HB1021" s="95"/>
      <c r="HC1021" s="95"/>
      <c r="HD1021" s="95"/>
      <c r="HE1021" s="95"/>
      <c r="HF1021" s="95"/>
    </row>
    <row r="1022" spans="1:214" s="181" customFormat="1" x14ac:dyDescent="0.2">
      <c r="A1022" s="98"/>
      <c r="B1022" s="548">
        <v>89</v>
      </c>
      <c r="C1022" s="549" t="s">
        <v>708</v>
      </c>
      <c r="D1022" s="550" t="s">
        <v>709</v>
      </c>
      <c r="E1022" s="543"/>
      <c r="F1022" s="543"/>
      <c r="G1022" s="544"/>
      <c r="H1022" s="223">
        <f t="shared" si="539"/>
        <v>89</v>
      </c>
      <c r="I1022" s="105" t="s">
        <v>709</v>
      </c>
      <c r="J1022" s="267">
        <v>51564.922861173451</v>
      </c>
      <c r="K1022" s="267">
        <v>3755.4178609189371</v>
      </c>
      <c r="L1022" s="267">
        <v>14706.991721184235</v>
      </c>
      <c r="M1022" s="267">
        <v>2815.8120456767829</v>
      </c>
      <c r="N1022" s="267">
        <v>3571.6999611492047</v>
      </c>
      <c r="O1022" s="267">
        <v>0</v>
      </c>
      <c r="P1022" s="267">
        <v>0</v>
      </c>
      <c r="Q1022" s="547">
        <f t="shared" si="541"/>
        <v>76414.84445010261</v>
      </c>
      <c r="S1022" s="95"/>
      <c r="T1022" s="95"/>
      <c r="U1022" s="95"/>
      <c r="V1022" s="95"/>
      <c r="W1022" s="95"/>
      <c r="X1022" s="95"/>
      <c r="Y1022" s="95"/>
      <c r="Z1022" s="95"/>
      <c r="AA1022" s="95"/>
      <c r="AB1022" s="95"/>
      <c r="AC1022" s="95"/>
      <c r="AD1022" s="95"/>
      <c r="AE1022" s="95"/>
      <c r="AF1022" s="95"/>
      <c r="AG1022" s="95"/>
      <c r="AH1022" s="95"/>
      <c r="AI1022" s="95"/>
      <c r="AJ1022" s="95"/>
      <c r="AK1022" s="95"/>
      <c r="AL1022" s="95"/>
      <c r="AM1022" s="95"/>
      <c r="AN1022" s="95"/>
      <c r="AO1022" s="95"/>
      <c r="AP1022" s="95"/>
      <c r="AQ1022" s="95"/>
      <c r="AR1022" s="95"/>
      <c r="AS1022" s="95"/>
      <c r="AT1022" s="95"/>
      <c r="AU1022" s="95"/>
      <c r="AV1022" s="95"/>
      <c r="AW1022" s="95"/>
      <c r="AX1022" s="95"/>
      <c r="AY1022" s="95"/>
      <c r="AZ1022" s="95"/>
      <c r="BA1022" s="95"/>
      <c r="BB1022" s="95"/>
      <c r="BC1022" s="95"/>
      <c r="BD1022" s="95"/>
      <c r="BE1022" s="95"/>
      <c r="BF1022" s="95"/>
      <c r="BG1022" s="95"/>
      <c r="BH1022" s="95"/>
      <c r="BI1022" s="95"/>
      <c r="BJ1022" s="95"/>
      <c r="BK1022" s="95"/>
      <c r="BL1022" s="95"/>
      <c r="BM1022" s="95"/>
      <c r="BN1022" s="95"/>
      <c r="BO1022" s="95"/>
      <c r="BP1022" s="95"/>
      <c r="BQ1022" s="95"/>
      <c r="BR1022" s="95"/>
      <c r="BS1022" s="95"/>
      <c r="BT1022" s="95"/>
      <c r="BU1022" s="95"/>
      <c r="BV1022" s="95"/>
      <c r="BW1022" s="95"/>
      <c r="BX1022" s="95"/>
      <c r="BY1022" s="95"/>
      <c r="BZ1022" s="95"/>
      <c r="CA1022" s="95"/>
      <c r="CB1022" s="95"/>
      <c r="CC1022" s="95"/>
      <c r="CD1022" s="95"/>
      <c r="CE1022" s="95"/>
      <c r="CF1022" s="95"/>
      <c r="CG1022" s="95"/>
      <c r="CH1022" s="95"/>
      <c r="CI1022" s="95"/>
      <c r="CJ1022" s="95"/>
      <c r="CK1022" s="95"/>
      <c r="CL1022" s="95"/>
      <c r="CM1022" s="95"/>
      <c r="CN1022" s="95"/>
      <c r="CO1022" s="95"/>
      <c r="CP1022" s="95"/>
      <c r="CQ1022" s="95"/>
      <c r="CR1022" s="95"/>
      <c r="CS1022" s="95"/>
      <c r="CT1022" s="95"/>
      <c r="CU1022" s="95"/>
      <c r="CV1022" s="95"/>
      <c r="CW1022" s="95"/>
      <c r="CX1022" s="95"/>
      <c r="CY1022" s="95"/>
      <c r="CZ1022" s="95"/>
      <c r="DA1022" s="95"/>
      <c r="DB1022" s="95"/>
      <c r="DC1022" s="95"/>
      <c r="DD1022" s="95"/>
      <c r="DE1022" s="95"/>
      <c r="DF1022" s="95"/>
      <c r="DG1022" s="95"/>
      <c r="DH1022" s="95"/>
      <c r="DI1022" s="95"/>
      <c r="DJ1022" s="95"/>
      <c r="DK1022" s="95"/>
      <c r="DL1022" s="95"/>
      <c r="DM1022" s="95"/>
      <c r="DN1022" s="95"/>
      <c r="DO1022" s="95"/>
      <c r="DP1022" s="95"/>
      <c r="DQ1022" s="95"/>
      <c r="DR1022" s="95"/>
      <c r="DS1022" s="95"/>
      <c r="DT1022" s="95"/>
      <c r="DU1022" s="95"/>
      <c r="DV1022" s="95"/>
      <c r="DW1022" s="95"/>
      <c r="DX1022" s="95"/>
      <c r="DY1022" s="95"/>
      <c r="DZ1022" s="95"/>
      <c r="EA1022" s="95"/>
      <c r="EB1022" s="95"/>
      <c r="EC1022" s="95"/>
      <c r="ED1022" s="95"/>
      <c r="EE1022" s="95"/>
      <c r="EF1022" s="95"/>
      <c r="EG1022" s="95"/>
      <c r="EH1022" s="95"/>
      <c r="EI1022" s="95"/>
      <c r="EJ1022" s="95"/>
      <c r="EK1022" s="95"/>
      <c r="EL1022" s="95"/>
      <c r="EM1022" s="95"/>
      <c r="EN1022" s="95"/>
      <c r="EO1022" s="95"/>
      <c r="EP1022" s="95"/>
      <c r="EQ1022" s="95"/>
      <c r="ER1022" s="95"/>
      <c r="ES1022" s="95"/>
      <c r="ET1022" s="95"/>
      <c r="EU1022" s="95"/>
      <c r="EV1022" s="95"/>
      <c r="EW1022" s="95"/>
      <c r="EX1022" s="95"/>
      <c r="EY1022" s="95"/>
      <c r="EZ1022" s="95"/>
      <c r="FA1022" s="95"/>
      <c r="FB1022" s="95"/>
      <c r="FC1022" s="95"/>
      <c r="FD1022" s="95"/>
      <c r="FE1022" s="95"/>
      <c r="FF1022" s="95"/>
      <c r="FG1022" s="95"/>
      <c r="FH1022" s="95"/>
      <c r="FI1022" s="95"/>
      <c r="FJ1022" s="95"/>
      <c r="FK1022" s="95"/>
      <c r="FL1022" s="95"/>
      <c r="FM1022" s="95"/>
      <c r="FN1022" s="95"/>
      <c r="FO1022" s="95"/>
      <c r="FP1022" s="95"/>
      <c r="FQ1022" s="95"/>
      <c r="FR1022" s="95"/>
      <c r="FS1022" s="95"/>
      <c r="FT1022" s="95"/>
      <c r="FU1022" s="95"/>
      <c r="FV1022" s="95"/>
      <c r="FW1022" s="95"/>
      <c r="FX1022" s="95"/>
      <c r="FY1022" s="95"/>
      <c r="FZ1022" s="95"/>
      <c r="GA1022" s="95"/>
      <c r="GB1022" s="95"/>
      <c r="GC1022" s="95"/>
      <c r="GD1022" s="95"/>
      <c r="GE1022" s="95"/>
      <c r="GF1022" s="95"/>
      <c r="GG1022" s="95"/>
      <c r="GH1022" s="95"/>
      <c r="GI1022" s="95"/>
      <c r="GJ1022" s="95"/>
      <c r="GK1022" s="95"/>
      <c r="GL1022" s="95"/>
      <c r="GM1022" s="95"/>
      <c r="GN1022" s="95"/>
      <c r="GO1022" s="95"/>
      <c r="GP1022" s="95"/>
      <c r="GQ1022" s="95"/>
      <c r="GR1022" s="95"/>
      <c r="GS1022" s="95"/>
      <c r="GT1022" s="95"/>
      <c r="GU1022" s="95"/>
      <c r="GV1022" s="95"/>
      <c r="GW1022" s="95"/>
      <c r="GX1022" s="95"/>
      <c r="GY1022" s="95"/>
      <c r="GZ1022" s="95"/>
      <c r="HA1022" s="95"/>
      <c r="HB1022" s="95"/>
      <c r="HC1022" s="95"/>
      <c r="HD1022" s="95"/>
      <c r="HE1022" s="95"/>
      <c r="HF1022" s="95"/>
    </row>
    <row r="1023" spans="1:214" s="181" customFormat="1" x14ac:dyDescent="0.2">
      <c r="A1023" s="98"/>
      <c r="B1023" s="548">
        <v>90</v>
      </c>
      <c r="C1023" s="549" t="s">
        <v>710</v>
      </c>
      <c r="D1023" s="550" t="s">
        <v>711</v>
      </c>
      <c r="E1023" s="543"/>
      <c r="F1023" s="543"/>
      <c r="G1023" s="544"/>
      <c r="H1023" s="223">
        <f t="shared" si="539"/>
        <v>90</v>
      </c>
      <c r="I1023" s="105" t="s">
        <v>711</v>
      </c>
      <c r="J1023" s="267">
        <v>65287.96113640735</v>
      </c>
      <c r="K1023" s="267">
        <v>4336.0123062652365</v>
      </c>
      <c r="L1023" s="267">
        <v>7350.9100876645234</v>
      </c>
      <c r="M1023" s="267">
        <v>454.62971030711833</v>
      </c>
      <c r="N1023" s="267">
        <v>545.86580827499677</v>
      </c>
      <c r="O1023" s="267">
        <v>2481.0062280417892</v>
      </c>
      <c r="P1023" s="267">
        <v>273.45103349202884</v>
      </c>
      <c r="Q1023" s="547">
        <f t="shared" si="541"/>
        <v>80729.836310453044</v>
      </c>
      <c r="S1023" s="95"/>
      <c r="T1023" s="95"/>
      <c r="U1023" s="95"/>
      <c r="V1023" s="95"/>
      <c r="W1023" s="95"/>
      <c r="X1023" s="95"/>
      <c r="Y1023" s="95"/>
      <c r="Z1023" s="95"/>
      <c r="AA1023" s="95"/>
      <c r="AB1023" s="95"/>
      <c r="AC1023" s="95"/>
      <c r="AD1023" s="95"/>
      <c r="AE1023" s="95"/>
      <c r="AF1023" s="95"/>
      <c r="AG1023" s="95"/>
      <c r="AH1023" s="95"/>
      <c r="AI1023" s="95"/>
      <c r="AJ1023" s="95"/>
      <c r="AK1023" s="95"/>
      <c r="AL1023" s="95"/>
      <c r="AM1023" s="95"/>
      <c r="AN1023" s="95"/>
      <c r="AO1023" s="95"/>
      <c r="AP1023" s="95"/>
      <c r="AQ1023" s="95"/>
      <c r="AR1023" s="95"/>
      <c r="AS1023" s="95"/>
      <c r="AT1023" s="95"/>
      <c r="AU1023" s="95"/>
      <c r="AV1023" s="95"/>
      <c r="AW1023" s="95"/>
      <c r="AX1023" s="95"/>
      <c r="AY1023" s="95"/>
      <c r="AZ1023" s="95"/>
      <c r="BA1023" s="95"/>
      <c r="BB1023" s="95"/>
      <c r="BC1023" s="95"/>
      <c r="BD1023" s="95"/>
      <c r="BE1023" s="95"/>
      <c r="BF1023" s="95"/>
      <c r="BG1023" s="95"/>
      <c r="BH1023" s="95"/>
      <c r="BI1023" s="95"/>
      <c r="BJ1023" s="95"/>
      <c r="BK1023" s="95"/>
      <c r="BL1023" s="95"/>
      <c r="BM1023" s="95"/>
      <c r="BN1023" s="95"/>
      <c r="BO1023" s="95"/>
      <c r="BP1023" s="95"/>
      <c r="BQ1023" s="95"/>
      <c r="BR1023" s="95"/>
      <c r="BS1023" s="95"/>
      <c r="BT1023" s="95"/>
      <c r="BU1023" s="95"/>
      <c r="BV1023" s="95"/>
      <c r="BW1023" s="95"/>
      <c r="BX1023" s="95"/>
      <c r="BY1023" s="95"/>
      <c r="BZ1023" s="95"/>
      <c r="CA1023" s="95"/>
      <c r="CB1023" s="95"/>
      <c r="CC1023" s="95"/>
      <c r="CD1023" s="95"/>
      <c r="CE1023" s="95"/>
      <c r="CF1023" s="95"/>
      <c r="CG1023" s="95"/>
      <c r="CH1023" s="95"/>
      <c r="CI1023" s="95"/>
      <c r="CJ1023" s="95"/>
      <c r="CK1023" s="95"/>
      <c r="CL1023" s="95"/>
      <c r="CM1023" s="95"/>
      <c r="CN1023" s="95"/>
      <c r="CO1023" s="95"/>
      <c r="CP1023" s="95"/>
      <c r="CQ1023" s="95"/>
      <c r="CR1023" s="95"/>
      <c r="CS1023" s="95"/>
      <c r="CT1023" s="95"/>
      <c r="CU1023" s="95"/>
      <c r="CV1023" s="95"/>
      <c r="CW1023" s="95"/>
      <c r="CX1023" s="95"/>
      <c r="CY1023" s="95"/>
      <c r="CZ1023" s="95"/>
      <c r="DA1023" s="95"/>
      <c r="DB1023" s="95"/>
      <c r="DC1023" s="95"/>
      <c r="DD1023" s="95"/>
      <c r="DE1023" s="95"/>
      <c r="DF1023" s="95"/>
      <c r="DG1023" s="95"/>
      <c r="DH1023" s="95"/>
      <c r="DI1023" s="95"/>
      <c r="DJ1023" s="95"/>
      <c r="DK1023" s="95"/>
      <c r="DL1023" s="95"/>
      <c r="DM1023" s="95"/>
      <c r="DN1023" s="95"/>
      <c r="DO1023" s="95"/>
      <c r="DP1023" s="95"/>
      <c r="DQ1023" s="95"/>
      <c r="DR1023" s="95"/>
      <c r="DS1023" s="95"/>
      <c r="DT1023" s="95"/>
      <c r="DU1023" s="95"/>
      <c r="DV1023" s="95"/>
      <c r="DW1023" s="95"/>
      <c r="DX1023" s="95"/>
      <c r="DY1023" s="95"/>
      <c r="DZ1023" s="95"/>
      <c r="EA1023" s="95"/>
      <c r="EB1023" s="95"/>
      <c r="EC1023" s="95"/>
      <c r="ED1023" s="95"/>
      <c r="EE1023" s="95"/>
      <c r="EF1023" s="95"/>
      <c r="EG1023" s="95"/>
      <c r="EH1023" s="95"/>
      <c r="EI1023" s="95"/>
      <c r="EJ1023" s="95"/>
      <c r="EK1023" s="95"/>
      <c r="EL1023" s="95"/>
      <c r="EM1023" s="95"/>
      <c r="EN1023" s="95"/>
      <c r="EO1023" s="95"/>
      <c r="EP1023" s="95"/>
      <c r="EQ1023" s="95"/>
      <c r="ER1023" s="95"/>
      <c r="ES1023" s="95"/>
      <c r="ET1023" s="95"/>
      <c r="EU1023" s="95"/>
      <c r="EV1023" s="95"/>
      <c r="EW1023" s="95"/>
      <c r="EX1023" s="95"/>
      <c r="EY1023" s="95"/>
      <c r="EZ1023" s="95"/>
      <c r="FA1023" s="95"/>
      <c r="FB1023" s="95"/>
      <c r="FC1023" s="95"/>
      <c r="FD1023" s="95"/>
      <c r="FE1023" s="95"/>
      <c r="FF1023" s="95"/>
      <c r="FG1023" s="95"/>
      <c r="FH1023" s="95"/>
      <c r="FI1023" s="95"/>
      <c r="FJ1023" s="95"/>
      <c r="FK1023" s="95"/>
      <c r="FL1023" s="95"/>
      <c r="FM1023" s="95"/>
      <c r="FN1023" s="95"/>
      <c r="FO1023" s="95"/>
      <c r="FP1023" s="95"/>
      <c r="FQ1023" s="95"/>
      <c r="FR1023" s="95"/>
      <c r="FS1023" s="95"/>
      <c r="FT1023" s="95"/>
      <c r="FU1023" s="95"/>
      <c r="FV1023" s="95"/>
      <c r="FW1023" s="95"/>
      <c r="FX1023" s="95"/>
      <c r="FY1023" s="95"/>
      <c r="FZ1023" s="95"/>
      <c r="GA1023" s="95"/>
      <c r="GB1023" s="95"/>
      <c r="GC1023" s="95"/>
      <c r="GD1023" s="95"/>
      <c r="GE1023" s="95"/>
      <c r="GF1023" s="95"/>
      <c r="GG1023" s="95"/>
      <c r="GH1023" s="95"/>
      <c r="GI1023" s="95"/>
      <c r="GJ1023" s="95"/>
      <c r="GK1023" s="95"/>
      <c r="GL1023" s="95"/>
      <c r="GM1023" s="95"/>
      <c r="GN1023" s="95"/>
      <c r="GO1023" s="95"/>
      <c r="GP1023" s="95"/>
      <c r="GQ1023" s="95"/>
      <c r="GR1023" s="95"/>
      <c r="GS1023" s="95"/>
      <c r="GT1023" s="95"/>
      <c r="GU1023" s="95"/>
      <c r="GV1023" s="95"/>
      <c r="GW1023" s="95"/>
      <c r="GX1023" s="95"/>
      <c r="GY1023" s="95"/>
      <c r="GZ1023" s="95"/>
      <c r="HA1023" s="95"/>
      <c r="HB1023" s="95"/>
      <c r="HC1023" s="95"/>
      <c r="HD1023" s="95"/>
      <c r="HE1023" s="95"/>
      <c r="HF1023" s="95"/>
    </row>
    <row r="1024" spans="1:214" s="181" customFormat="1" x14ac:dyDescent="0.2">
      <c r="A1024" s="98"/>
      <c r="B1024" s="548">
        <v>91</v>
      </c>
      <c r="C1024" s="549" t="s">
        <v>712</v>
      </c>
      <c r="D1024" s="550" t="s">
        <v>713</v>
      </c>
      <c r="E1024" s="543"/>
      <c r="F1024" s="543"/>
      <c r="G1024" s="544"/>
      <c r="H1024" s="223">
        <f t="shared" si="539"/>
        <v>91</v>
      </c>
      <c r="I1024" s="105" t="s">
        <v>713</v>
      </c>
      <c r="J1024" s="267">
        <v>1252090.0788648461</v>
      </c>
      <c r="K1024" s="267">
        <v>31314.411223843967</v>
      </c>
      <c r="L1024" s="267">
        <v>761219.45564245875</v>
      </c>
      <c r="M1024" s="267">
        <v>72027.61151783487</v>
      </c>
      <c r="N1024" s="267">
        <v>167857.96686606592</v>
      </c>
      <c r="O1024" s="267">
        <v>60578.536146540588</v>
      </c>
      <c r="P1024" s="267">
        <v>3207.617716591873</v>
      </c>
      <c r="Q1024" s="547">
        <f t="shared" si="541"/>
        <v>2348295.6779781817</v>
      </c>
      <c r="S1024" s="95"/>
      <c r="T1024" s="95"/>
      <c r="U1024" s="95"/>
      <c r="V1024" s="95"/>
      <c r="W1024" s="95"/>
      <c r="X1024" s="95"/>
      <c r="Y1024" s="95"/>
      <c r="Z1024" s="95"/>
      <c r="AA1024" s="95"/>
      <c r="AB1024" s="95"/>
      <c r="AC1024" s="95"/>
      <c r="AD1024" s="95"/>
      <c r="AE1024" s="95"/>
      <c r="AF1024" s="95"/>
      <c r="AG1024" s="95"/>
      <c r="AH1024" s="95"/>
      <c r="AI1024" s="95"/>
      <c r="AJ1024" s="95"/>
      <c r="AK1024" s="95"/>
      <c r="AL1024" s="95"/>
      <c r="AM1024" s="95"/>
      <c r="AN1024" s="95"/>
      <c r="AO1024" s="95"/>
      <c r="AP1024" s="95"/>
      <c r="AQ1024" s="95"/>
      <c r="AR1024" s="95"/>
      <c r="AS1024" s="95"/>
      <c r="AT1024" s="95"/>
      <c r="AU1024" s="95"/>
      <c r="AV1024" s="95"/>
      <c r="AW1024" s="95"/>
      <c r="AX1024" s="95"/>
      <c r="AY1024" s="95"/>
      <c r="AZ1024" s="95"/>
      <c r="BA1024" s="95"/>
      <c r="BB1024" s="95"/>
      <c r="BC1024" s="95"/>
      <c r="BD1024" s="95"/>
      <c r="BE1024" s="95"/>
      <c r="BF1024" s="95"/>
      <c r="BG1024" s="95"/>
      <c r="BH1024" s="95"/>
      <c r="BI1024" s="95"/>
      <c r="BJ1024" s="95"/>
      <c r="BK1024" s="95"/>
      <c r="BL1024" s="95"/>
      <c r="BM1024" s="95"/>
      <c r="BN1024" s="95"/>
      <c r="BO1024" s="95"/>
      <c r="BP1024" s="95"/>
      <c r="BQ1024" s="95"/>
      <c r="BR1024" s="95"/>
      <c r="BS1024" s="95"/>
      <c r="BT1024" s="95"/>
      <c r="BU1024" s="95"/>
      <c r="BV1024" s="95"/>
      <c r="BW1024" s="95"/>
      <c r="BX1024" s="95"/>
      <c r="BY1024" s="95"/>
      <c r="BZ1024" s="95"/>
      <c r="CA1024" s="95"/>
      <c r="CB1024" s="95"/>
      <c r="CC1024" s="95"/>
      <c r="CD1024" s="95"/>
      <c r="CE1024" s="95"/>
      <c r="CF1024" s="95"/>
      <c r="CG1024" s="95"/>
      <c r="CH1024" s="95"/>
      <c r="CI1024" s="95"/>
      <c r="CJ1024" s="95"/>
      <c r="CK1024" s="95"/>
      <c r="CL1024" s="95"/>
      <c r="CM1024" s="95"/>
      <c r="CN1024" s="95"/>
      <c r="CO1024" s="95"/>
      <c r="CP1024" s="95"/>
      <c r="CQ1024" s="95"/>
      <c r="CR1024" s="95"/>
      <c r="CS1024" s="95"/>
      <c r="CT1024" s="95"/>
      <c r="CU1024" s="95"/>
      <c r="CV1024" s="95"/>
      <c r="CW1024" s="95"/>
      <c r="CX1024" s="95"/>
      <c r="CY1024" s="95"/>
      <c r="CZ1024" s="95"/>
      <c r="DA1024" s="95"/>
      <c r="DB1024" s="95"/>
      <c r="DC1024" s="95"/>
      <c r="DD1024" s="95"/>
      <c r="DE1024" s="95"/>
      <c r="DF1024" s="95"/>
      <c r="DG1024" s="95"/>
      <c r="DH1024" s="95"/>
      <c r="DI1024" s="95"/>
      <c r="DJ1024" s="95"/>
      <c r="DK1024" s="95"/>
      <c r="DL1024" s="95"/>
      <c r="DM1024" s="95"/>
      <c r="DN1024" s="95"/>
      <c r="DO1024" s="95"/>
      <c r="DP1024" s="95"/>
      <c r="DQ1024" s="95"/>
      <c r="DR1024" s="95"/>
      <c r="DS1024" s="95"/>
      <c r="DT1024" s="95"/>
      <c r="DU1024" s="95"/>
      <c r="DV1024" s="95"/>
      <c r="DW1024" s="95"/>
      <c r="DX1024" s="95"/>
      <c r="DY1024" s="95"/>
      <c r="DZ1024" s="95"/>
      <c r="EA1024" s="95"/>
      <c r="EB1024" s="95"/>
      <c r="EC1024" s="95"/>
      <c r="ED1024" s="95"/>
      <c r="EE1024" s="95"/>
      <c r="EF1024" s="95"/>
      <c r="EG1024" s="95"/>
      <c r="EH1024" s="95"/>
      <c r="EI1024" s="95"/>
      <c r="EJ1024" s="95"/>
      <c r="EK1024" s="95"/>
      <c r="EL1024" s="95"/>
      <c r="EM1024" s="95"/>
      <c r="EN1024" s="95"/>
      <c r="EO1024" s="95"/>
      <c r="EP1024" s="95"/>
      <c r="EQ1024" s="95"/>
      <c r="ER1024" s="95"/>
      <c r="ES1024" s="95"/>
      <c r="ET1024" s="95"/>
      <c r="EU1024" s="95"/>
      <c r="EV1024" s="95"/>
      <c r="EW1024" s="95"/>
      <c r="EX1024" s="95"/>
      <c r="EY1024" s="95"/>
      <c r="EZ1024" s="95"/>
      <c r="FA1024" s="95"/>
      <c r="FB1024" s="95"/>
      <c r="FC1024" s="95"/>
      <c r="FD1024" s="95"/>
      <c r="FE1024" s="95"/>
      <c r="FF1024" s="95"/>
      <c r="FG1024" s="95"/>
      <c r="FH1024" s="95"/>
      <c r="FI1024" s="95"/>
      <c r="FJ1024" s="95"/>
      <c r="FK1024" s="95"/>
      <c r="FL1024" s="95"/>
      <c r="FM1024" s="95"/>
      <c r="FN1024" s="95"/>
      <c r="FO1024" s="95"/>
      <c r="FP1024" s="95"/>
      <c r="FQ1024" s="95"/>
      <c r="FR1024" s="95"/>
      <c r="FS1024" s="95"/>
      <c r="FT1024" s="95"/>
      <c r="FU1024" s="95"/>
      <c r="FV1024" s="95"/>
      <c r="FW1024" s="95"/>
      <c r="FX1024" s="95"/>
      <c r="FY1024" s="95"/>
      <c r="FZ1024" s="95"/>
      <c r="GA1024" s="95"/>
      <c r="GB1024" s="95"/>
      <c r="GC1024" s="95"/>
      <c r="GD1024" s="95"/>
      <c r="GE1024" s="95"/>
      <c r="GF1024" s="95"/>
      <c r="GG1024" s="95"/>
      <c r="GH1024" s="95"/>
      <c r="GI1024" s="95"/>
      <c r="GJ1024" s="95"/>
      <c r="GK1024" s="95"/>
      <c r="GL1024" s="95"/>
      <c r="GM1024" s="95"/>
      <c r="GN1024" s="95"/>
      <c r="GO1024" s="95"/>
      <c r="GP1024" s="95"/>
      <c r="GQ1024" s="95"/>
      <c r="GR1024" s="95"/>
      <c r="GS1024" s="95"/>
      <c r="GT1024" s="95"/>
      <c r="GU1024" s="95"/>
      <c r="GV1024" s="95"/>
      <c r="GW1024" s="95"/>
      <c r="GX1024" s="95"/>
      <c r="GY1024" s="95"/>
      <c r="GZ1024" s="95"/>
      <c r="HA1024" s="95"/>
      <c r="HB1024" s="95"/>
      <c r="HC1024" s="95"/>
      <c r="HD1024" s="95"/>
      <c r="HE1024" s="95"/>
      <c r="HF1024" s="95"/>
    </row>
    <row r="1025" spans="1:214" s="181" customFormat="1" x14ac:dyDescent="0.2">
      <c r="A1025" s="98"/>
      <c r="B1025" s="548">
        <v>92</v>
      </c>
      <c r="C1025" s="549"/>
      <c r="D1025" s="550"/>
      <c r="E1025" s="543"/>
      <c r="F1025" s="543"/>
      <c r="G1025" s="544"/>
      <c r="H1025" s="223">
        <f t="shared" si="539"/>
        <v>92</v>
      </c>
      <c r="I1025" s="105"/>
      <c r="J1025" s="267"/>
      <c r="K1025" s="267"/>
      <c r="L1025" s="267"/>
      <c r="M1025" s="267"/>
      <c r="N1025" s="267"/>
      <c r="O1025" s="267"/>
      <c r="P1025" s="267"/>
      <c r="Q1025" s="547">
        <f t="shared" si="541"/>
        <v>0</v>
      </c>
      <c r="S1025" s="95"/>
      <c r="T1025" s="95"/>
      <c r="U1025" s="95"/>
      <c r="V1025" s="95"/>
      <c r="W1025" s="95"/>
      <c r="X1025" s="95"/>
      <c r="Y1025" s="95"/>
      <c r="Z1025" s="95"/>
      <c r="AA1025" s="95"/>
      <c r="AB1025" s="95"/>
      <c r="AC1025" s="95"/>
      <c r="AD1025" s="95"/>
      <c r="AE1025" s="95"/>
      <c r="AF1025" s="95"/>
      <c r="AG1025" s="95"/>
      <c r="AH1025" s="95"/>
      <c r="AI1025" s="95"/>
      <c r="AJ1025" s="95"/>
      <c r="AK1025" s="95"/>
      <c r="AL1025" s="95"/>
      <c r="AM1025" s="95"/>
      <c r="AN1025" s="95"/>
      <c r="AO1025" s="95"/>
      <c r="AP1025" s="95"/>
      <c r="AQ1025" s="95"/>
      <c r="AR1025" s="95"/>
      <c r="AS1025" s="95"/>
      <c r="AT1025" s="95"/>
      <c r="AU1025" s="95"/>
      <c r="AV1025" s="95"/>
      <c r="AW1025" s="95"/>
      <c r="AX1025" s="95"/>
      <c r="AY1025" s="95"/>
      <c r="AZ1025" s="95"/>
      <c r="BA1025" s="95"/>
      <c r="BB1025" s="95"/>
      <c r="BC1025" s="95"/>
      <c r="BD1025" s="95"/>
      <c r="BE1025" s="95"/>
      <c r="BF1025" s="95"/>
      <c r="BG1025" s="95"/>
      <c r="BH1025" s="95"/>
      <c r="BI1025" s="95"/>
      <c r="BJ1025" s="95"/>
      <c r="BK1025" s="95"/>
      <c r="BL1025" s="95"/>
      <c r="BM1025" s="95"/>
      <c r="BN1025" s="95"/>
      <c r="BO1025" s="95"/>
      <c r="BP1025" s="95"/>
      <c r="BQ1025" s="95"/>
      <c r="BR1025" s="95"/>
      <c r="BS1025" s="95"/>
      <c r="BT1025" s="95"/>
      <c r="BU1025" s="95"/>
      <c r="BV1025" s="95"/>
      <c r="BW1025" s="95"/>
      <c r="BX1025" s="95"/>
      <c r="BY1025" s="95"/>
      <c r="BZ1025" s="95"/>
      <c r="CA1025" s="95"/>
      <c r="CB1025" s="95"/>
      <c r="CC1025" s="95"/>
      <c r="CD1025" s="95"/>
      <c r="CE1025" s="95"/>
      <c r="CF1025" s="95"/>
      <c r="CG1025" s="95"/>
      <c r="CH1025" s="95"/>
      <c r="CI1025" s="95"/>
      <c r="CJ1025" s="95"/>
      <c r="CK1025" s="95"/>
      <c r="CL1025" s="95"/>
      <c r="CM1025" s="95"/>
      <c r="CN1025" s="95"/>
      <c r="CO1025" s="95"/>
      <c r="CP1025" s="95"/>
      <c r="CQ1025" s="95"/>
      <c r="CR1025" s="95"/>
      <c r="CS1025" s="95"/>
      <c r="CT1025" s="95"/>
      <c r="CU1025" s="95"/>
      <c r="CV1025" s="95"/>
      <c r="CW1025" s="95"/>
      <c r="CX1025" s="95"/>
      <c r="CY1025" s="95"/>
      <c r="CZ1025" s="95"/>
      <c r="DA1025" s="95"/>
      <c r="DB1025" s="95"/>
      <c r="DC1025" s="95"/>
      <c r="DD1025" s="95"/>
      <c r="DE1025" s="95"/>
      <c r="DF1025" s="95"/>
      <c r="DG1025" s="95"/>
      <c r="DH1025" s="95"/>
      <c r="DI1025" s="95"/>
      <c r="DJ1025" s="95"/>
      <c r="DK1025" s="95"/>
      <c r="DL1025" s="95"/>
      <c r="DM1025" s="95"/>
      <c r="DN1025" s="95"/>
      <c r="DO1025" s="95"/>
      <c r="DP1025" s="95"/>
      <c r="DQ1025" s="95"/>
      <c r="DR1025" s="95"/>
      <c r="DS1025" s="95"/>
      <c r="DT1025" s="95"/>
      <c r="DU1025" s="95"/>
      <c r="DV1025" s="95"/>
      <c r="DW1025" s="95"/>
      <c r="DX1025" s="95"/>
      <c r="DY1025" s="95"/>
      <c r="DZ1025" s="95"/>
      <c r="EA1025" s="95"/>
      <c r="EB1025" s="95"/>
      <c r="EC1025" s="95"/>
      <c r="ED1025" s="95"/>
      <c r="EE1025" s="95"/>
      <c r="EF1025" s="95"/>
      <c r="EG1025" s="95"/>
      <c r="EH1025" s="95"/>
      <c r="EI1025" s="95"/>
      <c r="EJ1025" s="95"/>
      <c r="EK1025" s="95"/>
      <c r="EL1025" s="95"/>
      <c r="EM1025" s="95"/>
      <c r="EN1025" s="95"/>
      <c r="EO1025" s="95"/>
      <c r="EP1025" s="95"/>
      <c r="EQ1025" s="95"/>
      <c r="ER1025" s="95"/>
      <c r="ES1025" s="95"/>
      <c r="ET1025" s="95"/>
      <c r="EU1025" s="95"/>
      <c r="EV1025" s="95"/>
      <c r="EW1025" s="95"/>
      <c r="EX1025" s="95"/>
      <c r="EY1025" s="95"/>
      <c r="EZ1025" s="95"/>
      <c r="FA1025" s="95"/>
      <c r="FB1025" s="95"/>
      <c r="FC1025" s="95"/>
      <c r="FD1025" s="95"/>
      <c r="FE1025" s="95"/>
      <c r="FF1025" s="95"/>
      <c r="FG1025" s="95"/>
      <c r="FH1025" s="95"/>
      <c r="FI1025" s="95"/>
      <c r="FJ1025" s="95"/>
      <c r="FK1025" s="95"/>
      <c r="FL1025" s="95"/>
      <c r="FM1025" s="95"/>
      <c r="FN1025" s="95"/>
      <c r="FO1025" s="95"/>
      <c r="FP1025" s="95"/>
      <c r="FQ1025" s="95"/>
      <c r="FR1025" s="95"/>
      <c r="FS1025" s="95"/>
      <c r="FT1025" s="95"/>
      <c r="FU1025" s="95"/>
      <c r="FV1025" s="95"/>
      <c r="FW1025" s="95"/>
      <c r="FX1025" s="95"/>
      <c r="FY1025" s="95"/>
      <c r="FZ1025" s="95"/>
      <c r="GA1025" s="95"/>
      <c r="GB1025" s="95"/>
      <c r="GC1025" s="95"/>
      <c r="GD1025" s="95"/>
      <c r="GE1025" s="95"/>
      <c r="GF1025" s="95"/>
      <c r="GG1025" s="95"/>
      <c r="GH1025" s="95"/>
      <c r="GI1025" s="95"/>
      <c r="GJ1025" s="95"/>
      <c r="GK1025" s="95"/>
      <c r="GL1025" s="95"/>
      <c r="GM1025" s="95"/>
      <c r="GN1025" s="95"/>
      <c r="GO1025" s="95"/>
      <c r="GP1025" s="95"/>
      <c r="GQ1025" s="95"/>
      <c r="GR1025" s="95"/>
      <c r="GS1025" s="95"/>
      <c r="GT1025" s="95"/>
      <c r="GU1025" s="95"/>
      <c r="GV1025" s="95"/>
      <c r="GW1025" s="95"/>
      <c r="GX1025" s="95"/>
      <c r="GY1025" s="95"/>
      <c r="GZ1025" s="95"/>
      <c r="HA1025" s="95"/>
      <c r="HB1025" s="95"/>
      <c r="HC1025" s="95"/>
      <c r="HD1025" s="95"/>
      <c r="HE1025" s="95"/>
      <c r="HF1025" s="95"/>
    </row>
    <row r="1026" spans="1:214" s="181" customFormat="1" x14ac:dyDescent="0.2">
      <c r="A1026" s="98"/>
      <c r="B1026" s="548">
        <v>93</v>
      </c>
      <c r="C1026" s="549"/>
      <c r="D1026" s="550"/>
      <c r="E1026" s="543"/>
      <c r="F1026" s="543"/>
      <c r="G1026" s="544"/>
      <c r="H1026" s="223">
        <f t="shared" si="539"/>
        <v>93</v>
      </c>
      <c r="I1026" s="105"/>
      <c r="J1026" s="267"/>
      <c r="K1026" s="267"/>
      <c r="L1026" s="267"/>
      <c r="M1026" s="267"/>
      <c r="N1026" s="267"/>
      <c r="O1026" s="267"/>
      <c r="P1026" s="267"/>
      <c r="Q1026" s="547">
        <f t="shared" si="541"/>
        <v>0</v>
      </c>
      <c r="S1026" s="95"/>
      <c r="T1026" s="95"/>
      <c r="U1026" s="95"/>
      <c r="V1026" s="95"/>
      <c r="W1026" s="95"/>
      <c r="X1026" s="95"/>
      <c r="Y1026" s="95"/>
      <c r="Z1026" s="95"/>
      <c r="AA1026" s="95"/>
      <c r="AB1026" s="95"/>
      <c r="AC1026" s="95"/>
      <c r="AD1026" s="95"/>
      <c r="AE1026" s="95"/>
      <c r="AF1026" s="95"/>
      <c r="AG1026" s="95"/>
      <c r="AH1026" s="95"/>
      <c r="AI1026" s="95"/>
      <c r="AJ1026" s="95"/>
      <c r="AK1026" s="95"/>
      <c r="AL1026" s="95"/>
      <c r="AM1026" s="95"/>
      <c r="AN1026" s="95"/>
      <c r="AO1026" s="95"/>
      <c r="AP1026" s="95"/>
      <c r="AQ1026" s="95"/>
      <c r="AR1026" s="95"/>
      <c r="AS1026" s="95"/>
      <c r="AT1026" s="95"/>
      <c r="AU1026" s="95"/>
      <c r="AV1026" s="95"/>
      <c r="AW1026" s="95"/>
      <c r="AX1026" s="95"/>
      <c r="AY1026" s="95"/>
      <c r="AZ1026" s="95"/>
      <c r="BA1026" s="95"/>
      <c r="BB1026" s="95"/>
      <c r="BC1026" s="95"/>
      <c r="BD1026" s="95"/>
      <c r="BE1026" s="95"/>
      <c r="BF1026" s="95"/>
      <c r="BG1026" s="95"/>
      <c r="BH1026" s="95"/>
      <c r="BI1026" s="95"/>
      <c r="BJ1026" s="95"/>
      <c r="BK1026" s="95"/>
      <c r="BL1026" s="95"/>
      <c r="BM1026" s="95"/>
      <c r="BN1026" s="95"/>
      <c r="BO1026" s="95"/>
      <c r="BP1026" s="95"/>
      <c r="BQ1026" s="95"/>
      <c r="BR1026" s="95"/>
      <c r="BS1026" s="95"/>
      <c r="BT1026" s="95"/>
      <c r="BU1026" s="95"/>
      <c r="BV1026" s="95"/>
      <c r="BW1026" s="95"/>
      <c r="BX1026" s="95"/>
      <c r="BY1026" s="95"/>
      <c r="BZ1026" s="95"/>
      <c r="CA1026" s="95"/>
      <c r="CB1026" s="95"/>
      <c r="CC1026" s="95"/>
      <c r="CD1026" s="95"/>
      <c r="CE1026" s="95"/>
      <c r="CF1026" s="95"/>
      <c r="CG1026" s="95"/>
      <c r="CH1026" s="95"/>
      <c r="CI1026" s="95"/>
      <c r="CJ1026" s="95"/>
      <c r="CK1026" s="95"/>
      <c r="CL1026" s="95"/>
      <c r="CM1026" s="95"/>
      <c r="CN1026" s="95"/>
      <c r="CO1026" s="95"/>
      <c r="CP1026" s="95"/>
      <c r="CQ1026" s="95"/>
      <c r="CR1026" s="95"/>
      <c r="CS1026" s="95"/>
      <c r="CT1026" s="95"/>
      <c r="CU1026" s="95"/>
      <c r="CV1026" s="95"/>
      <c r="CW1026" s="95"/>
      <c r="CX1026" s="95"/>
      <c r="CY1026" s="95"/>
      <c r="CZ1026" s="95"/>
      <c r="DA1026" s="95"/>
      <c r="DB1026" s="95"/>
      <c r="DC1026" s="95"/>
      <c r="DD1026" s="95"/>
      <c r="DE1026" s="95"/>
      <c r="DF1026" s="95"/>
      <c r="DG1026" s="95"/>
      <c r="DH1026" s="95"/>
      <c r="DI1026" s="95"/>
      <c r="DJ1026" s="95"/>
      <c r="DK1026" s="95"/>
      <c r="DL1026" s="95"/>
      <c r="DM1026" s="95"/>
      <c r="DN1026" s="95"/>
      <c r="DO1026" s="95"/>
      <c r="DP1026" s="95"/>
      <c r="DQ1026" s="95"/>
      <c r="DR1026" s="95"/>
      <c r="DS1026" s="95"/>
      <c r="DT1026" s="95"/>
      <c r="DU1026" s="95"/>
      <c r="DV1026" s="95"/>
      <c r="DW1026" s="95"/>
      <c r="DX1026" s="95"/>
      <c r="DY1026" s="95"/>
      <c r="DZ1026" s="95"/>
      <c r="EA1026" s="95"/>
      <c r="EB1026" s="95"/>
      <c r="EC1026" s="95"/>
      <c r="ED1026" s="95"/>
      <c r="EE1026" s="95"/>
      <c r="EF1026" s="95"/>
      <c r="EG1026" s="95"/>
      <c r="EH1026" s="95"/>
      <c r="EI1026" s="95"/>
      <c r="EJ1026" s="95"/>
      <c r="EK1026" s="95"/>
      <c r="EL1026" s="95"/>
      <c r="EM1026" s="95"/>
      <c r="EN1026" s="95"/>
      <c r="EO1026" s="95"/>
      <c r="EP1026" s="95"/>
      <c r="EQ1026" s="95"/>
      <c r="ER1026" s="95"/>
      <c r="ES1026" s="95"/>
      <c r="ET1026" s="95"/>
      <c r="EU1026" s="95"/>
      <c r="EV1026" s="95"/>
      <c r="EW1026" s="95"/>
      <c r="EX1026" s="95"/>
      <c r="EY1026" s="95"/>
      <c r="EZ1026" s="95"/>
      <c r="FA1026" s="95"/>
      <c r="FB1026" s="95"/>
      <c r="FC1026" s="95"/>
      <c r="FD1026" s="95"/>
      <c r="FE1026" s="95"/>
      <c r="FF1026" s="95"/>
      <c r="FG1026" s="95"/>
      <c r="FH1026" s="95"/>
      <c r="FI1026" s="95"/>
      <c r="FJ1026" s="95"/>
      <c r="FK1026" s="95"/>
      <c r="FL1026" s="95"/>
      <c r="FM1026" s="95"/>
      <c r="FN1026" s="95"/>
      <c r="FO1026" s="95"/>
      <c r="FP1026" s="95"/>
      <c r="FQ1026" s="95"/>
      <c r="FR1026" s="95"/>
      <c r="FS1026" s="95"/>
      <c r="FT1026" s="95"/>
      <c r="FU1026" s="95"/>
      <c r="FV1026" s="95"/>
      <c r="FW1026" s="95"/>
      <c r="FX1026" s="95"/>
      <c r="FY1026" s="95"/>
      <c r="FZ1026" s="95"/>
      <c r="GA1026" s="95"/>
      <c r="GB1026" s="95"/>
      <c r="GC1026" s="95"/>
      <c r="GD1026" s="95"/>
      <c r="GE1026" s="95"/>
      <c r="GF1026" s="95"/>
      <c r="GG1026" s="95"/>
      <c r="GH1026" s="95"/>
      <c r="GI1026" s="95"/>
      <c r="GJ1026" s="95"/>
      <c r="GK1026" s="95"/>
      <c r="GL1026" s="95"/>
      <c r="GM1026" s="95"/>
      <c r="GN1026" s="95"/>
      <c r="GO1026" s="95"/>
      <c r="GP1026" s="95"/>
      <c r="GQ1026" s="95"/>
      <c r="GR1026" s="95"/>
      <c r="GS1026" s="95"/>
      <c r="GT1026" s="95"/>
      <c r="GU1026" s="95"/>
      <c r="GV1026" s="95"/>
      <c r="GW1026" s="95"/>
      <c r="GX1026" s="95"/>
      <c r="GY1026" s="95"/>
      <c r="GZ1026" s="95"/>
      <c r="HA1026" s="95"/>
      <c r="HB1026" s="95"/>
      <c r="HC1026" s="95"/>
      <c r="HD1026" s="95"/>
      <c r="HE1026" s="95"/>
      <c r="HF1026" s="95"/>
    </row>
    <row r="1027" spans="1:214" s="181" customFormat="1" x14ac:dyDescent="0.2">
      <c r="A1027" s="98"/>
      <c r="B1027" s="548">
        <v>94</v>
      </c>
      <c r="C1027" s="549"/>
      <c r="D1027" s="550"/>
      <c r="E1027" s="543"/>
      <c r="F1027" s="543"/>
      <c r="G1027" s="544"/>
      <c r="H1027" s="223">
        <f t="shared" si="539"/>
        <v>94</v>
      </c>
      <c r="I1027" s="105"/>
      <c r="J1027" s="267"/>
      <c r="K1027" s="267"/>
      <c r="L1027" s="267"/>
      <c r="M1027" s="267"/>
      <c r="N1027" s="267"/>
      <c r="O1027" s="267"/>
      <c r="P1027" s="267"/>
      <c r="Q1027" s="547">
        <f t="shared" si="541"/>
        <v>0</v>
      </c>
      <c r="S1027" s="95"/>
      <c r="T1027" s="95"/>
      <c r="U1027" s="95"/>
      <c r="V1027" s="95"/>
      <c r="W1027" s="95"/>
      <c r="X1027" s="95"/>
      <c r="Y1027" s="95"/>
      <c r="Z1027" s="95"/>
      <c r="AA1027" s="95"/>
      <c r="AB1027" s="95"/>
      <c r="AC1027" s="95"/>
      <c r="AD1027" s="95"/>
      <c r="AE1027" s="95"/>
      <c r="AF1027" s="95"/>
      <c r="AG1027" s="95"/>
      <c r="AH1027" s="95"/>
      <c r="AI1027" s="95"/>
      <c r="AJ1027" s="95"/>
      <c r="AK1027" s="95"/>
      <c r="AL1027" s="95"/>
      <c r="AM1027" s="95"/>
      <c r="AN1027" s="95"/>
      <c r="AO1027" s="95"/>
      <c r="AP1027" s="95"/>
      <c r="AQ1027" s="95"/>
      <c r="AR1027" s="95"/>
      <c r="AS1027" s="95"/>
      <c r="AT1027" s="95"/>
      <c r="AU1027" s="95"/>
      <c r="AV1027" s="95"/>
      <c r="AW1027" s="95"/>
      <c r="AX1027" s="95"/>
      <c r="AY1027" s="95"/>
      <c r="AZ1027" s="95"/>
      <c r="BA1027" s="95"/>
      <c r="BB1027" s="95"/>
      <c r="BC1027" s="95"/>
      <c r="BD1027" s="95"/>
      <c r="BE1027" s="95"/>
      <c r="BF1027" s="95"/>
      <c r="BG1027" s="95"/>
      <c r="BH1027" s="95"/>
      <c r="BI1027" s="95"/>
      <c r="BJ1027" s="95"/>
      <c r="BK1027" s="95"/>
      <c r="BL1027" s="95"/>
      <c r="BM1027" s="95"/>
      <c r="BN1027" s="95"/>
      <c r="BO1027" s="95"/>
      <c r="BP1027" s="95"/>
      <c r="BQ1027" s="95"/>
      <c r="BR1027" s="95"/>
      <c r="BS1027" s="95"/>
      <c r="BT1027" s="95"/>
      <c r="BU1027" s="95"/>
      <c r="BV1027" s="95"/>
      <c r="BW1027" s="95"/>
      <c r="BX1027" s="95"/>
      <c r="BY1027" s="95"/>
      <c r="BZ1027" s="95"/>
      <c r="CA1027" s="95"/>
      <c r="CB1027" s="95"/>
      <c r="CC1027" s="95"/>
      <c r="CD1027" s="95"/>
      <c r="CE1027" s="95"/>
      <c r="CF1027" s="95"/>
      <c r="CG1027" s="95"/>
      <c r="CH1027" s="95"/>
      <c r="CI1027" s="95"/>
      <c r="CJ1027" s="95"/>
      <c r="CK1027" s="95"/>
      <c r="CL1027" s="95"/>
      <c r="CM1027" s="95"/>
      <c r="CN1027" s="95"/>
      <c r="CO1027" s="95"/>
      <c r="CP1027" s="95"/>
      <c r="CQ1027" s="95"/>
      <c r="CR1027" s="95"/>
      <c r="CS1027" s="95"/>
      <c r="CT1027" s="95"/>
      <c r="CU1027" s="95"/>
      <c r="CV1027" s="95"/>
      <c r="CW1027" s="95"/>
      <c r="CX1027" s="95"/>
      <c r="CY1027" s="95"/>
      <c r="CZ1027" s="95"/>
      <c r="DA1027" s="95"/>
      <c r="DB1027" s="95"/>
      <c r="DC1027" s="95"/>
      <c r="DD1027" s="95"/>
      <c r="DE1027" s="95"/>
      <c r="DF1027" s="95"/>
      <c r="DG1027" s="95"/>
      <c r="DH1027" s="95"/>
      <c r="DI1027" s="95"/>
      <c r="DJ1027" s="95"/>
      <c r="DK1027" s="95"/>
      <c r="DL1027" s="95"/>
      <c r="DM1027" s="95"/>
      <c r="DN1027" s="95"/>
      <c r="DO1027" s="95"/>
      <c r="DP1027" s="95"/>
      <c r="DQ1027" s="95"/>
      <c r="DR1027" s="95"/>
      <c r="DS1027" s="95"/>
      <c r="DT1027" s="95"/>
      <c r="DU1027" s="95"/>
      <c r="DV1027" s="95"/>
      <c r="DW1027" s="95"/>
      <c r="DX1027" s="95"/>
      <c r="DY1027" s="95"/>
      <c r="DZ1027" s="95"/>
      <c r="EA1027" s="95"/>
      <c r="EB1027" s="95"/>
      <c r="EC1027" s="95"/>
      <c r="ED1027" s="95"/>
      <c r="EE1027" s="95"/>
      <c r="EF1027" s="95"/>
      <c r="EG1027" s="95"/>
      <c r="EH1027" s="95"/>
      <c r="EI1027" s="95"/>
      <c r="EJ1027" s="95"/>
      <c r="EK1027" s="95"/>
      <c r="EL1027" s="95"/>
      <c r="EM1027" s="95"/>
      <c r="EN1027" s="95"/>
      <c r="EO1027" s="95"/>
      <c r="EP1027" s="95"/>
      <c r="EQ1027" s="95"/>
      <c r="ER1027" s="95"/>
      <c r="ES1027" s="95"/>
      <c r="ET1027" s="95"/>
      <c r="EU1027" s="95"/>
      <c r="EV1027" s="95"/>
      <c r="EW1027" s="95"/>
      <c r="EX1027" s="95"/>
      <c r="EY1027" s="95"/>
      <c r="EZ1027" s="95"/>
      <c r="FA1027" s="95"/>
      <c r="FB1027" s="95"/>
      <c r="FC1027" s="95"/>
      <c r="FD1027" s="95"/>
      <c r="FE1027" s="95"/>
      <c r="FF1027" s="95"/>
      <c r="FG1027" s="95"/>
      <c r="FH1027" s="95"/>
      <c r="FI1027" s="95"/>
      <c r="FJ1027" s="95"/>
      <c r="FK1027" s="95"/>
      <c r="FL1027" s="95"/>
      <c r="FM1027" s="95"/>
      <c r="FN1027" s="95"/>
      <c r="FO1027" s="95"/>
      <c r="FP1027" s="95"/>
      <c r="FQ1027" s="95"/>
      <c r="FR1027" s="95"/>
      <c r="FS1027" s="95"/>
      <c r="FT1027" s="95"/>
      <c r="FU1027" s="95"/>
      <c r="FV1027" s="95"/>
      <c r="FW1027" s="95"/>
      <c r="FX1027" s="95"/>
      <c r="FY1027" s="95"/>
      <c r="FZ1027" s="95"/>
      <c r="GA1027" s="95"/>
      <c r="GB1027" s="95"/>
      <c r="GC1027" s="95"/>
      <c r="GD1027" s="95"/>
      <c r="GE1027" s="95"/>
      <c r="GF1027" s="95"/>
      <c r="GG1027" s="95"/>
      <c r="GH1027" s="95"/>
      <c r="GI1027" s="95"/>
      <c r="GJ1027" s="95"/>
      <c r="GK1027" s="95"/>
      <c r="GL1027" s="95"/>
      <c r="GM1027" s="95"/>
      <c r="GN1027" s="95"/>
      <c r="GO1027" s="95"/>
      <c r="GP1027" s="95"/>
      <c r="GQ1027" s="95"/>
      <c r="GR1027" s="95"/>
      <c r="GS1027" s="95"/>
      <c r="GT1027" s="95"/>
      <c r="GU1027" s="95"/>
      <c r="GV1027" s="95"/>
      <c r="GW1027" s="95"/>
      <c r="GX1027" s="95"/>
      <c r="GY1027" s="95"/>
      <c r="GZ1027" s="95"/>
      <c r="HA1027" s="95"/>
      <c r="HB1027" s="95"/>
      <c r="HC1027" s="95"/>
      <c r="HD1027" s="95"/>
      <c r="HE1027" s="95"/>
      <c r="HF1027" s="95"/>
    </row>
    <row r="1028" spans="1:214" s="181" customFormat="1" x14ac:dyDescent="0.2">
      <c r="A1028" s="98"/>
      <c r="B1028" s="548">
        <v>95</v>
      </c>
      <c r="C1028" s="549"/>
      <c r="D1028" s="550"/>
      <c r="E1028" s="543"/>
      <c r="F1028" s="543"/>
      <c r="G1028" s="544"/>
      <c r="H1028" s="223">
        <f t="shared" si="539"/>
        <v>95</v>
      </c>
      <c r="I1028" s="105"/>
      <c r="J1028" s="267"/>
      <c r="K1028" s="267"/>
      <c r="L1028" s="267"/>
      <c r="M1028" s="267"/>
      <c r="N1028" s="267"/>
      <c r="O1028" s="267"/>
      <c r="P1028" s="267"/>
      <c r="Q1028" s="547">
        <f t="shared" si="541"/>
        <v>0</v>
      </c>
      <c r="S1028" s="95"/>
      <c r="T1028" s="95"/>
      <c r="U1028" s="95"/>
      <c r="V1028" s="95"/>
      <c r="W1028" s="95"/>
      <c r="X1028" s="95"/>
      <c r="Y1028" s="95"/>
      <c r="Z1028" s="95"/>
      <c r="AA1028" s="95"/>
      <c r="AB1028" s="95"/>
      <c r="AC1028" s="95"/>
      <c r="AD1028" s="95"/>
      <c r="AE1028" s="95"/>
      <c r="AF1028" s="95"/>
      <c r="AG1028" s="95"/>
      <c r="AH1028" s="95"/>
      <c r="AI1028" s="95"/>
      <c r="AJ1028" s="95"/>
      <c r="AK1028" s="95"/>
      <c r="AL1028" s="95"/>
      <c r="AM1028" s="95"/>
      <c r="AN1028" s="95"/>
      <c r="AO1028" s="95"/>
      <c r="AP1028" s="95"/>
      <c r="AQ1028" s="95"/>
      <c r="AR1028" s="95"/>
      <c r="AS1028" s="95"/>
      <c r="AT1028" s="95"/>
      <c r="AU1028" s="95"/>
      <c r="AV1028" s="95"/>
      <c r="AW1028" s="95"/>
      <c r="AX1028" s="95"/>
      <c r="AY1028" s="95"/>
      <c r="AZ1028" s="95"/>
      <c r="BA1028" s="95"/>
      <c r="BB1028" s="95"/>
      <c r="BC1028" s="95"/>
      <c r="BD1028" s="95"/>
      <c r="BE1028" s="95"/>
      <c r="BF1028" s="95"/>
      <c r="BG1028" s="95"/>
      <c r="BH1028" s="95"/>
      <c r="BI1028" s="95"/>
      <c r="BJ1028" s="95"/>
      <c r="BK1028" s="95"/>
      <c r="BL1028" s="95"/>
      <c r="BM1028" s="95"/>
      <c r="BN1028" s="95"/>
      <c r="BO1028" s="95"/>
      <c r="BP1028" s="95"/>
      <c r="BQ1028" s="95"/>
      <c r="BR1028" s="95"/>
      <c r="BS1028" s="95"/>
      <c r="BT1028" s="95"/>
      <c r="BU1028" s="95"/>
      <c r="BV1028" s="95"/>
      <c r="BW1028" s="95"/>
      <c r="BX1028" s="95"/>
      <c r="BY1028" s="95"/>
      <c r="BZ1028" s="95"/>
      <c r="CA1028" s="95"/>
      <c r="CB1028" s="95"/>
      <c r="CC1028" s="95"/>
      <c r="CD1028" s="95"/>
      <c r="CE1028" s="95"/>
      <c r="CF1028" s="95"/>
      <c r="CG1028" s="95"/>
      <c r="CH1028" s="95"/>
      <c r="CI1028" s="95"/>
      <c r="CJ1028" s="95"/>
      <c r="CK1028" s="95"/>
      <c r="CL1028" s="95"/>
      <c r="CM1028" s="95"/>
      <c r="CN1028" s="95"/>
      <c r="CO1028" s="95"/>
      <c r="CP1028" s="95"/>
      <c r="CQ1028" s="95"/>
      <c r="CR1028" s="95"/>
      <c r="CS1028" s="95"/>
      <c r="CT1028" s="95"/>
      <c r="CU1028" s="95"/>
      <c r="CV1028" s="95"/>
      <c r="CW1028" s="95"/>
      <c r="CX1028" s="95"/>
      <c r="CY1028" s="95"/>
      <c r="CZ1028" s="95"/>
      <c r="DA1028" s="95"/>
      <c r="DB1028" s="95"/>
      <c r="DC1028" s="95"/>
      <c r="DD1028" s="95"/>
      <c r="DE1028" s="95"/>
      <c r="DF1028" s="95"/>
      <c r="DG1028" s="95"/>
      <c r="DH1028" s="95"/>
      <c r="DI1028" s="95"/>
      <c r="DJ1028" s="95"/>
      <c r="DK1028" s="95"/>
      <c r="DL1028" s="95"/>
      <c r="DM1028" s="95"/>
      <c r="DN1028" s="95"/>
      <c r="DO1028" s="95"/>
      <c r="DP1028" s="95"/>
      <c r="DQ1028" s="95"/>
      <c r="DR1028" s="95"/>
      <c r="DS1028" s="95"/>
      <c r="DT1028" s="95"/>
      <c r="DU1028" s="95"/>
      <c r="DV1028" s="95"/>
      <c r="DW1028" s="95"/>
      <c r="DX1028" s="95"/>
      <c r="DY1028" s="95"/>
      <c r="DZ1028" s="95"/>
      <c r="EA1028" s="95"/>
      <c r="EB1028" s="95"/>
      <c r="EC1028" s="95"/>
      <c r="ED1028" s="95"/>
      <c r="EE1028" s="95"/>
      <c r="EF1028" s="95"/>
      <c r="EG1028" s="95"/>
      <c r="EH1028" s="95"/>
      <c r="EI1028" s="95"/>
      <c r="EJ1028" s="95"/>
      <c r="EK1028" s="95"/>
      <c r="EL1028" s="95"/>
      <c r="EM1028" s="95"/>
      <c r="EN1028" s="95"/>
      <c r="EO1028" s="95"/>
      <c r="EP1028" s="95"/>
      <c r="EQ1028" s="95"/>
      <c r="ER1028" s="95"/>
      <c r="ES1028" s="95"/>
      <c r="ET1028" s="95"/>
      <c r="EU1028" s="95"/>
      <c r="EV1028" s="95"/>
      <c r="EW1028" s="95"/>
      <c r="EX1028" s="95"/>
      <c r="EY1028" s="95"/>
      <c r="EZ1028" s="95"/>
      <c r="FA1028" s="95"/>
      <c r="FB1028" s="95"/>
      <c r="FC1028" s="95"/>
      <c r="FD1028" s="95"/>
      <c r="FE1028" s="95"/>
      <c r="FF1028" s="95"/>
      <c r="FG1028" s="95"/>
      <c r="FH1028" s="95"/>
      <c r="FI1028" s="95"/>
      <c r="FJ1028" s="95"/>
      <c r="FK1028" s="95"/>
      <c r="FL1028" s="95"/>
      <c r="FM1028" s="95"/>
      <c r="FN1028" s="95"/>
      <c r="FO1028" s="95"/>
      <c r="FP1028" s="95"/>
      <c r="FQ1028" s="95"/>
      <c r="FR1028" s="95"/>
      <c r="FS1028" s="95"/>
      <c r="FT1028" s="95"/>
      <c r="FU1028" s="95"/>
      <c r="FV1028" s="95"/>
      <c r="FW1028" s="95"/>
      <c r="FX1028" s="95"/>
      <c r="FY1028" s="95"/>
      <c r="FZ1028" s="95"/>
      <c r="GA1028" s="95"/>
      <c r="GB1028" s="95"/>
      <c r="GC1028" s="95"/>
      <c r="GD1028" s="95"/>
      <c r="GE1028" s="95"/>
      <c r="GF1028" s="95"/>
      <c r="GG1028" s="95"/>
      <c r="GH1028" s="95"/>
      <c r="GI1028" s="95"/>
      <c r="GJ1028" s="95"/>
      <c r="GK1028" s="95"/>
      <c r="GL1028" s="95"/>
      <c r="GM1028" s="95"/>
      <c r="GN1028" s="95"/>
      <c r="GO1028" s="95"/>
      <c r="GP1028" s="95"/>
      <c r="GQ1028" s="95"/>
      <c r="GR1028" s="95"/>
      <c r="GS1028" s="95"/>
      <c r="GT1028" s="95"/>
      <c r="GU1028" s="95"/>
      <c r="GV1028" s="95"/>
      <c r="GW1028" s="95"/>
      <c r="GX1028" s="95"/>
      <c r="GY1028" s="95"/>
      <c r="GZ1028" s="95"/>
      <c r="HA1028" s="95"/>
      <c r="HB1028" s="95"/>
      <c r="HC1028" s="95"/>
      <c r="HD1028" s="95"/>
      <c r="HE1028" s="95"/>
      <c r="HF1028" s="95"/>
    </row>
    <row r="1029" spans="1:214" s="181" customFormat="1" x14ac:dyDescent="0.2">
      <c r="A1029" s="98"/>
      <c r="B1029" s="548">
        <v>96</v>
      </c>
      <c r="C1029" s="549"/>
      <c r="D1029" s="550"/>
      <c r="E1029" s="543"/>
      <c r="F1029" s="543"/>
      <c r="G1029" s="544"/>
      <c r="H1029" s="223">
        <f t="shared" si="539"/>
        <v>96</v>
      </c>
      <c r="I1029" s="105"/>
      <c r="J1029" s="267"/>
      <c r="K1029" s="267"/>
      <c r="L1029" s="267"/>
      <c r="M1029" s="267"/>
      <c r="N1029" s="267"/>
      <c r="O1029" s="267"/>
      <c r="P1029" s="267"/>
      <c r="Q1029" s="547">
        <f t="shared" si="541"/>
        <v>0</v>
      </c>
      <c r="S1029" s="95"/>
      <c r="T1029" s="95"/>
      <c r="U1029" s="95"/>
      <c r="V1029" s="95"/>
      <c r="W1029" s="95"/>
      <c r="X1029" s="95"/>
      <c r="Y1029" s="95"/>
      <c r="Z1029" s="95"/>
      <c r="AA1029" s="95"/>
      <c r="AB1029" s="95"/>
      <c r="AC1029" s="95"/>
      <c r="AD1029" s="95"/>
      <c r="AE1029" s="95"/>
      <c r="AF1029" s="95"/>
      <c r="AG1029" s="95"/>
      <c r="AH1029" s="95"/>
      <c r="AI1029" s="95"/>
      <c r="AJ1029" s="95"/>
      <c r="AK1029" s="95"/>
      <c r="AL1029" s="95"/>
      <c r="AM1029" s="95"/>
      <c r="AN1029" s="95"/>
      <c r="AO1029" s="95"/>
      <c r="AP1029" s="95"/>
      <c r="AQ1029" s="95"/>
      <c r="AR1029" s="95"/>
      <c r="AS1029" s="95"/>
      <c r="AT1029" s="95"/>
      <c r="AU1029" s="95"/>
      <c r="AV1029" s="95"/>
      <c r="AW1029" s="95"/>
      <c r="AX1029" s="95"/>
      <c r="AY1029" s="95"/>
      <c r="AZ1029" s="95"/>
      <c r="BA1029" s="95"/>
      <c r="BB1029" s="95"/>
      <c r="BC1029" s="95"/>
      <c r="BD1029" s="95"/>
      <c r="BE1029" s="95"/>
      <c r="BF1029" s="95"/>
      <c r="BG1029" s="95"/>
      <c r="BH1029" s="95"/>
      <c r="BI1029" s="95"/>
      <c r="BJ1029" s="95"/>
      <c r="BK1029" s="95"/>
      <c r="BL1029" s="95"/>
      <c r="BM1029" s="95"/>
      <c r="BN1029" s="95"/>
      <c r="BO1029" s="95"/>
      <c r="BP1029" s="95"/>
      <c r="BQ1029" s="95"/>
      <c r="BR1029" s="95"/>
      <c r="BS1029" s="95"/>
      <c r="BT1029" s="95"/>
      <c r="BU1029" s="95"/>
      <c r="BV1029" s="95"/>
      <c r="BW1029" s="95"/>
      <c r="BX1029" s="95"/>
      <c r="BY1029" s="95"/>
      <c r="BZ1029" s="95"/>
      <c r="CA1029" s="95"/>
      <c r="CB1029" s="95"/>
      <c r="CC1029" s="95"/>
      <c r="CD1029" s="95"/>
      <c r="CE1029" s="95"/>
      <c r="CF1029" s="95"/>
      <c r="CG1029" s="95"/>
      <c r="CH1029" s="95"/>
      <c r="CI1029" s="95"/>
      <c r="CJ1029" s="95"/>
      <c r="CK1029" s="95"/>
      <c r="CL1029" s="95"/>
      <c r="CM1029" s="95"/>
      <c r="CN1029" s="95"/>
      <c r="CO1029" s="95"/>
      <c r="CP1029" s="95"/>
      <c r="CQ1029" s="95"/>
      <c r="CR1029" s="95"/>
      <c r="CS1029" s="95"/>
      <c r="CT1029" s="95"/>
      <c r="CU1029" s="95"/>
      <c r="CV1029" s="95"/>
      <c r="CW1029" s="95"/>
      <c r="CX1029" s="95"/>
      <c r="CY1029" s="95"/>
      <c r="CZ1029" s="95"/>
      <c r="DA1029" s="95"/>
      <c r="DB1029" s="95"/>
      <c r="DC1029" s="95"/>
      <c r="DD1029" s="95"/>
      <c r="DE1029" s="95"/>
      <c r="DF1029" s="95"/>
      <c r="DG1029" s="95"/>
      <c r="DH1029" s="95"/>
      <c r="DI1029" s="95"/>
      <c r="DJ1029" s="95"/>
      <c r="DK1029" s="95"/>
      <c r="DL1029" s="95"/>
      <c r="DM1029" s="95"/>
      <c r="DN1029" s="95"/>
      <c r="DO1029" s="95"/>
      <c r="DP1029" s="95"/>
      <c r="DQ1029" s="95"/>
      <c r="DR1029" s="95"/>
      <c r="DS1029" s="95"/>
      <c r="DT1029" s="95"/>
      <c r="DU1029" s="95"/>
      <c r="DV1029" s="95"/>
      <c r="DW1029" s="95"/>
      <c r="DX1029" s="95"/>
      <c r="DY1029" s="95"/>
      <c r="DZ1029" s="95"/>
      <c r="EA1029" s="95"/>
      <c r="EB1029" s="95"/>
      <c r="EC1029" s="95"/>
      <c r="ED1029" s="95"/>
      <c r="EE1029" s="95"/>
      <c r="EF1029" s="95"/>
      <c r="EG1029" s="95"/>
      <c r="EH1029" s="95"/>
      <c r="EI1029" s="95"/>
      <c r="EJ1029" s="95"/>
      <c r="EK1029" s="95"/>
      <c r="EL1029" s="95"/>
      <c r="EM1029" s="95"/>
      <c r="EN1029" s="95"/>
      <c r="EO1029" s="95"/>
      <c r="EP1029" s="95"/>
      <c r="EQ1029" s="95"/>
      <c r="ER1029" s="95"/>
      <c r="ES1029" s="95"/>
      <c r="ET1029" s="95"/>
      <c r="EU1029" s="95"/>
      <c r="EV1029" s="95"/>
      <c r="EW1029" s="95"/>
      <c r="EX1029" s="95"/>
      <c r="EY1029" s="95"/>
      <c r="EZ1029" s="95"/>
      <c r="FA1029" s="95"/>
      <c r="FB1029" s="95"/>
      <c r="FC1029" s="95"/>
      <c r="FD1029" s="95"/>
      <c r="FE1029" s="95"/>
      <c r="FF1029" s="95"/>
      <c r="FG1029" s="95"/>
      <c r="FH1029" s="95"/>
      <c r="FI1029" s="95"/>
      <c r="FJ1029" s="95"/>
      <c r="FK1029" s="95"/>
      <c r="FL1029" s="95"/>
      <c r="FM1029" s="95"/>
      <c r="FN1029" s="95"/>
      <c r="FO1029" s="95"/>
      <c r="FP1029" s="95"/>
      <c r="FQ1029" s="95"/>
      <c r="FR1029" s="95"/>
      <c r="FS1029" s="95"/>
      <c r="FT1029" s="95"/>
      <c r="FU1029" s="95"/>
      <c r="FV1029" s="95"/>
      <c r="FW1029" s="95"/>
      <c r="FX1029" s="95"/>
      <c r="FY1029" s="95"/>
      <c r="FZ1029" s="95"/>
      <c r="GA1029" s="95"/>
      <c r="GB1029" s="95"/>
      <c r="GC1029" s="95"/>
      <c r="GD1029" s="95"/>
      <c r="GE1029" s="95"/>
      <c r="GF1029" s="95"/>
      <c r="GG1029" s="95"/>
      <c r="GH1029" s="95"/>
      <c r="GI1029" s="95"/>
      <c r="GJ1029" s="95"/>
      <c r="GK1029" s="95"/>
      <c r="GL1029" s="95"/>
      <c r="GM1029" s="95"/>
      <c r="GN1029" s="95"/>
      <c r="GO1029" s="95"/>
      <c r="GP1029" s="95"/>
      <c r="GQ1029" s="95"/>
      <c r="GR1029" s="95"/>
      <c r="GS1029" s="95"/>
      <c r="GT1029" s="95"/>
      <c r="GU1029" s="95"/>
      <c r="GV1029" s="95"/>
      <c r="GW1029" s="95"/>
      <c r="GX1029" s="95"/>
      <c r="GY1029" s="95"/>
      <c r="GZ1029" s="95"/>
      <c r="HA1029" s="95"/>
      <c r="HB1029" s="95"/>
      <c r="HC1029" s="95"/>
      <c r="HD1029" s="95"/>
      <c r="HE1029" s="95"/>
      <c r="HF1029" s="95"/>
    </row>
    <row r="1030" spans="1:214" s="181" customFormat="1" x14ac:dyDescent="0.2">
      <c r="A1030" s="98"/>
      <c r="B1030" s="548">
        <v>97</v>
      </c>
      <c r="C1030" s="549"/>
      <c r="D1030" s="550"/>
      <c r="E1030" s="543"/>
      <c r="F1030" s="543"/>
      <c r="G1030" s="544"/>
      <c r="H1030" s="223">
        <f t="shared" si="539"/>
        <v>97</v>
      </c>
      <c r="I1030" s="105"/>
      <c r="J1030" s="267"/>
      <c r="K1030" s="267"/>
      <c r="L1030" s="267"/>
      <c r="M1030" s="267"/>
      <c r="N1030" s="267"/>
      <c r="O1030" s="267"/>
      <c r="P1030" s="267"/>
      <c r="Q1030" s="547">
        <f t="shared" si="541"/>
        <v>0</v>
      </c>
      <c r="S1030" s="95"/>
      <c r="T1030" s="95"/>
      <c r="U1030" s="95"/>
      <c r="V1030" s="95"/>
      <c r="W1030" s="95"/>
      <c r="X1030" s="95"/>
      <c r="Y1030" s="95"/>
      <c r="Z1030" s="95"/>
      <c r="AA1030" s="95"/>
      <c r="AB1030" s="95"/>
      <c r="AC1030" s="95"/>
      <c r="AD1030" s="95"/>
      <c r="AE1030" s="95"/>
      <c r="AF1030" s="95"/>
      <c r="AG1030" s="95"/>
      <c r="AH1030" s="95"/>
      <c r="AI1030" s="95"/>
      <c r="AJ1030" s="95"/>
      <c r="AK1030" s="95"/>
      <c r="AL1030" s="95"/>
      <c r="AM1030" s="95"/>
      <c r="AN1030" s="95"/>
      <c r="AO1030" s="95"/>
      <c r="AP1030" s="95"/>
      <c r="AQ1030" s="95"/>
      <c r="AR1030" s="95"/>
      <c r="AS1030" s="95"/>
      <c r="AT1030" s="95"/>
      <c r="AU1030" s="95"/>
      <c r="AV1030" s="95"/>
      <c r="AW1030" s="95"/>
      <c r="AX1030" s="95"/>
      <c r="AY1030" s="95"/>
      <c r="AZ1030" s="95"/>
      <c r="BA1030" s="95"/>
      <c r="BB1030" s="95"/>
      <c r="BC1030" s="95"/>
      <c r="BD1030" s="95"/>
      <c r="BE1030" s="95"/>
      <c r="BF1030" s="95"/>
      <c r="BG1030" s="95"/>
      <c r="BH1030" s="95"/>
      <c r="BI1030" s="95"/>
      <c r="BJ1030" s="95"/>
      <c r="BK1030" s="95"/>
      <c r="BL1030" s="95"/>
      <c r="BM1030" s="95"/>
      <c r="BN1030" s="95"/>
      <c r="BO1030" s="95"/>
      <c r="BP1030" s="95"/>
      <c r="BQ1030" s="95"/>
      <c r="BR1030" s="95"/>
      <c r="BS1030" s="95"/>
      <c r="BT1030" s="95"/>
      <c r="BU1030" s="95"/>
      <c r="BV1030" s="95"/>
      <c r="BW1030" s="95"/>
      <c r="BX1030" s="95"/>
      <c r="BY1030" s="95"/>
      <c r="BZ1030" s="95"/>
      <c r="CA1030" s="95"/>
      <c r="CB1030" s="95"/>
      <c r="CC1030" s="95"/>
      <c r="CD1030" s="95"/>
      <c r="CE1030" s="95"/>
      <c r="CF1030" s="95"/>
      <c r="CG1030" s="95"/>
      <c r="CH1030" s="95"/>
      <c r="CI1030" s="95"/>
      <c r="CJ1030" s="95"/>
      <c r="CK1030" s="95"/>
      <c r="CL1030" s="95"/>
      <c r="CM1030" s="95"/>
      <c r="CN1030" s="95"/>
      <c r="CO1030" s="95"/>
      <c r="CP1030" s="95"/>
      <c r="CQ1030" s="95"/>
      <c r="CR1030" s="95"/>
      <c r="CS1030" s="95"/>
      <c r="CT1030" s="95"/>
      <c r="CU1030" s="95"/>
      <c r="CV1030" s="95"/>
      <c r="CW1030" s="95"/>
      <c r="CX1030" s="95"/>
      <c r="CY1030" s="95"/>
      <c r="CZ1030" s="95"/>
      <c r="DA1030" s="95"/>
      <c r="DB1030" s="95"/>
      <c r="DC1030" s="95"/>
      <c r="DD1030" s="95"/>
      <c r="DE1030" s="95"/>
      <c r="DF1030" s="95"/>
      <c r="DG1030" s="95"/>
      <c r="DH1030" s="95"/>
      <c r="DI1030" s="95"/>
      <c r="DJ1030" s="95"/>
      <c r="DK1030" s="95"/>
      <c r="DL1030" s="95"/>
      <c r="DM1030" s="95"/>
      <c r="DN1030" s="95"/>
      <c r="DO1030" s="95"/>
      <c r="DP1030" s="95"/>
      <c r="DQ1030" s="95"/>
      <c r="DR1030" s="95"/>
      <c r="DS1030" s="95"/>
      <c r="DT1030" s="95"/>
      <c r="DU1030" s="95"/>
      <c r="DV1030" s="95"/>
      <c r="DW1030" s="95"/>
      <c r="DX1030" s="95"/>
      <c r="DY1030" s="95"/>
      <c r="DZ1030" s="95"/>
      <c r="EA1030" s="95"/>
      <c r="EB1030" s="95"/>
      <c r="EC1030" s="95"/>
      <c r="ED1030" s="95"/>
      <c r="EE1030" s="95"/>
      <c r="EF1030" s="95"/>
      <c r="EG1030" s="95"/>
      <c r="EH1030" s="95"/>
      <c r="EI1030" s="95"/>
      <c r="EJ1030" s="95"/>
      <c r="EK1030" s="95"/>
      <c r="EL1030" s="95"/>
      <c r="EM1030" s="95"/>
      <c r="EN1030" s="95"/>
      <c r="EO1030" s="95"/>
      <c r="EP1030" s="95"/>
      <c r="EQ1030" s="95"/>
      <c r="ER1030" s="95"/>
      <c r="ES1030" s="95"/>
      <c r="ET1030" s="95"/>
      <c r="EU1030" s="95"/>
      <c r="EV1030" s="95"/>
      <c r="EW1030" s="95"/>
      <c r="EX1030" s="95"/>
      <c r="EY1030" s="95"/>
      <c r="EZ1030" s="95"/>
      <c r="FA1030" s="95"/>
      <c r="FB1030" s="95"/>
      <c r="FC1030" s="95"/>
      <c r="FD1030" s="95"/>
      <c r="FE1030" s="95"/>
      <c r="FF1030" s="95"/>
      <c r="FG1030" s="95"/>
      <c r="FH1030" s="95"/>
      <c r="FI1030" s="95"/>
      <c r="FJ1030" s="95"/>
      <c r="FK1030" s="95"/>
      <c r="FL1030" s="95"/>
      <c r="FM1030" s="95"/>
      <c r="FN1030" s="95"/>
      <c r="FO1030" s="95"/>
      <c r="FP1030" s="95"/>
      <c r="FQ1030" s="95"/>
      <c r="FR1030" s="95"/>
      <c r="FS1030" s="95"/>
      <c r="FT1030" s="95"/>
      <c r="FU1030" s="95"/>
      <c r="FV1030" s="95"/>
      <c r="FW1030" s="95"/>
      <c r="FX1030" s="95"/>
      <c r="FY1030" s="95"/>
      <c r="FZ1030" s="95"/>
      <c r="GA1030" s="95"/>
      <c r="GB1030" s="95"/>
      <c r="GC1030" s="95"/>
      <c r="GD1030" s="95"/>
      <c r="GE1030" s="95"/>
      <c r="GF1030" s="95"/>
      <c r="GG1030" s="95"/>
      <c r="GH1030" s="95"/>
      <c r="GI1030" s="95"/>
      <c r="GJ1030" s="95"/>
      <c r="GK1030" s="95"/>
      <c r="GL1030" s="95"/>
      <c r="GM1030" s="95"/>
      <c r="GN1030" s="95"/>
      <c r="GO1030" s="95"/>
      <c r="GP1030" s="95"/>
      <c r="GQ1030" s="95"/>
      <c r="GR1030" s="95"/>
      <c r="GS1030" s="95"/>
      <c r="GT1030" s="95"/>
      <c r="GU1030" s="95"/>
      <c r="GV1030" s="95"/>
      <c r="GW1030" s="95"/>
      <c r="GX1030" s="95"/>
      <c r="GY1030" s="95"/>
      <c r="GZ1030" s="95"/>
      <c r="HA1030" s="95"/>
      <c r="HB1030" s="95"/>
      <c r="HC1030" s="95"/>
      <c r="HD1030" s="95"/>
      <c r="HE1030" s="95"/>
      <c r="HF1030" s="95"/>
    </row>
    <row r="1031" spans="1:214" s="181" customFormat="1" x14ac:dyDescent="0.2">
      <c r="A1031" s="98"/>
      <c r="B1031" s="548">
        <v>98</v>
      </c>
      <c r="C1031" s="549"/>
      <c r="D1031" s="550"/>
      <c r="E1031" s="543"/>
      <c r="F1031" s="543"/>
      <c r="G1031" s="544"/>
      <c r="H1031" s="223">
        <f t="shared" si="539"/>
        <v>98</v>
      </c>
      <c r="I1031" s="105"/>
      <c r="J1031" s="267"/>
      <c r="K1031" s="267"/>
      <c r="L1031" s="267"/>
      <c r="M1031" s="267"/>
      <c r="N1031" s="267"/>
      <c r="O1031" s="267"/>
      <c r="P1031" s="267"/>
      <c r="Q1031" s="547">
        <f t="shared" si="541"/>
        <v>0</v>
      </c>
      <c r="S1031" s="95"/>
      <c r="T1031" s="95"/>
      <c r="U1031" s="95"/>
      <c r="V1031" s="95"/>
      <c r="W1031" s="95"/>
      <c r="X1031" s="95"/>
      <c r="Y1031" s="95"/>
      <c r="Z1031" s="95"/>
      <c r="AA1031" s="95"/>
      <c r="AB1031" s="95"/>
      <c r="AC1031" s="95"/>
      <c r="AD1031" s="95"/>
      <c r="AE1031" s="95"/>
      <c r="AF1031" s="95"/>
      <c r="AG1031" s="95"/>
      <c r="AH1031" s="95"/>
      <c r="AI1031" s="95"/>
      <c r="AJ1031" s="95"/>
      <c r="AK1031" s="95"/>
      <c r="AL1031" s="95"/>
      <c r="AM1031" s="95"/>
      <c r="AN1031" s="95"/>
      <c r="AO1031" s="95"/>
      <c r="AP1031" s="95"/>
      <c r="AQ1031" s="95"/>
      <c r="AR1031" s="95"/>
      <c r="AS1031" s="95"/>
      <c r="AT1031" s="95"/>
      <c r="AU1031" s="95"/>
      <c r="AV1031" s="95"/>
      <c r="AW1031" s="95"/>
      <c r="AX1031" s="95"/>
      <c r="AY1031" s="95"/>
      <c r="AZ1031" s="95"/>
      <c r="BA1031" s="95"/>
      <c r="BB1031" s="95"/>
      <c r="BC1031" s="95"/>
      <c r="BD1031" s="95"/>
      <c r="BE1031" s="95"/>
      <c r="BF1031" s="95"/>
      <c r="BG1031" s="95"/>
      <c r="BH1031" s="95"/>
      <c r="BI1031" s="95"/>
      <c r="BJ1031" s="95"/>
      <c r="BK1031" s="95"/>
      <c r="BL1031" s="95"/>
      <c r="BM1031" s="95"/>
      <c r="BN1031" s="95"/>
      <c r="BO1031" s="95"/>
      <c r="BP1031" s="95"/>
      <c r="BQ1031" s="95"/>
      <c r="BR1031" s="95"/>
      <c r="BS1031" s="95"/>
      <c r="BT1031" s="95"/>
      <c r="BU1031" s="95"/>
      <c r="BV1031" s="95"/>
      <c r="BW1031" s="95"/>
      <c r="BX1031" s="95"/>
      <c r="BY1031" s="95"/>
      <c r="BZ1031" s="95"/>
      <c r="CA1031" s="95"/>
      <c r="CB1031" s="95"/>
      <c r="CC1031" s="95"/>
      <c r="CD1031" s="95"/>
      <c r="CE1031" s="95"/>
      <c r="CF1031" s="95"/>
      <c r="CG1031" s="95"/>
      <c r="CH1031" s="95"/>
      <c r="CI1031" s="95"/>
      <c r="CJ1031" s="95"/>
      <c r="CK1031" s="95"/>
      <c r="CL1031" s="95"/>
      <c r="CM1031" s="95"/>
      <c r="CN1031" s="95"/>
      <c r="CO1031" s="95"/>
      <c r="CP1031" s="95"/>
      <c r="CQ1031" s="95"/>
      <c r="CR1031" s="95"/>
      <c r="CS1031" s="95"/>
      <c r="CT1031" s="95"/>
      <c r="CU1031" s="95"/>
      <c r="CV1031" s="95"/>
      <c r="CW1031" s="95"/>
      <c r="CX1031" s="95"/>
      <c r="CY1031" s="95"/>
      <c r="CZ1031" s="95"/>
      <c r="DA1031" s="95"/>
      <c r="DB1031" s="95"/>
      <c r="DC1031" s="95"/>
      <c r="DD1031" s="95"/>
      <c r="DE1031" s="95"/>
      <c r="DF1031" s="95"/>
      <c r="DG1031" s="95"/>
      <c r="DH1031" s="95"/>
      <c r="DI1031" s="95"/>
      <c r="DJ1031" s="95"/>
      <c r="DK1031" s="95"/>
      <c r="DL1031" s="95"/>
      <c r="DM1031" s="95"/>
      <c r="DN1031" s="95"/>
      <c r="DO1031" s="95"/>
      <c r="DP1031" s="95"/>
      <c r="DQ1031" s="95"/>
      <c r="DR1031" s="95"/>
      <c r="DS1031" s="95"/>
      <c r="DT1031" s="95"/>
      <c r="DU1031" s="95"/>
      <c r="DV1031" s="95"/>
      <c r="DW1031" s="95"/>
      <c r="DX1031" s="95"/>
      <c r="DY1031" s="95"/>
      <c r="DZ1031" s="95"/>
      <c r="EA1031" s="95"/>
      <c r="EB1031" s="95"/>
      <c r="EC1031" s="95"/>
      <c r="ED1031" s="95"/>
      <c r="EE1031" s="95"/>
      <c r="EF1031" s="95"/>
      <c r="EG1031" s="95"/>
      <c r="EH1031" s="95"/>
      <c r="EI1031" s="95"/>
      <c r="EJ1031" s="95"/>
      <c r="EK1031" s="95"/>
      <c r="EL1031" s="95"/>
      <c r="EM1031" s="95"/>
      <c r="EN1031" s="95"/>
      <c r="EO1031" s="95"/>
      <c r="EP1031" s="95"/>
      <c r="EQ1031" s="95"/>
      <c r="ER1031" s="95"/>
      <c r="ES1031" s="95"/>
      <c r="ET1031" s="95"/>
      <c r="EU1031" s="95"/>
      <c r="EV1031" s="95"/>
      <c r="EW1031" s="95"/>
      <c r="EX1031" s="95"/>
      <c r="EY1031" s="95"/>
      <c r="EZ1031" s="95"/>
      <c r="FA1031" s="95"/>
      <c r="FB1031" s="95"/>
      <c r="FC1031" s="95"/>
      <c r="FD1031" s="95"/>
      <c r="FE1031" s="95"/>
      <c r="FF1031" s="95"/>
      <c r="FG1031" s="95"/>
      <c r="FH1031" s="95"/>
      <c r="FI1031" s="95"/>
      <c r="FJ1031" s="95"/>
      <c r="FK1031" s="95"/>
      <c r="FL1031" s="95"/>
      <c r="FM1031" s="95"/>
      <c r="FN1031" s="95"/>
      <c r="FO1031" s="95"/>
      <c r="FP1031" s="95"/>
      <c r="FQ1031" s="95"/>
      <c r="FR1031" s="95"/>
      <c r="FS1031" s="95"/>
      <c r="FT1031" s="95"/>
      <c r="FU1031" s="95"/>
      <c r="FV1031" s="95"/>
      <c r="FW1031" s="95"/>
      <c r="FX1031" s="95"/>
      <c r="FY1031" s="95"/>
      <c r="FZ1031" s="95"/>
      <c r="GA1031" s="95"/>
      <c r="GB1031" s="95"/>
      <c r="GC1031" s="95"/>
      <c r="GD1031" s="95"/>
      <c r="GE1031" s="95"/>
      <c r="GF1031" s="95"/>
      <c r="GG1031" s="95"/>
      <c r="GH1031" s="95"/>
      <c r="GI1031" s="95"/>
      <c r="GJ1031" s="95"/>
      <c r="GK1031" s="95"/>
      <c r="GL1031" s="95"/>
      <c r="GM1031" s="95"/>
      <c r="GN1031" s="95"/>
      <c r="GO1031" s="95"/>
      <c r="GP1031" s="95"/>
      <c r="GQ1031" s="95"/>
      <c r="GR1031" s="95"/>
      <c r="GS1031" s="95"/>
      <c r="GT1031" s="95"/>
      <c r="GU1031" s="95"/>
      <c r="GV1031" s="95"/>
      <c r="GW1031" s="95"/>
      <c r="GX1031" s="95"/>
      <c r="GY1031" s="95"/>
      <c r="GZ1031" s="95"/>
      <c r="HA1031" s="95"/>
      <c r="HB1031" s="95"/>
      <c r="HC1031" s="95"/>
      <c r="HD1031" s="95"/>
      <c r="HE1031" s="95"/>
      <c r="HF1031" s="95"/>
    </row>
    <row r="1032" spans="1:214" s="181" customFormat="1" x14ac:dyDescent="0.2">
      <c r="A1032" s="98"/>
      <c r="B1032" s="548">
        <v>99</v>
      </c>
      <c r="C1032" s="549"/>
      <c r="D1032" s="550"/>
      <c r="E1032" s="543"/>
      <c r="F1032" s="543"/>
      <c r="G1032" s="544"/>
      <c r="H1032" s="223">
        <f t="shared" si="539"/>
        <v>99</v>
      </c>
      <c r="I1032" s="105"/>
      <c r="J1032" s="267"/>
      <c r="K1032" s="267"/>
      <c r="L1032" s="267"/>
      <c r="M1032" s="267"/>
      <c r="N1032" s="267"/>
      <c r="O1032" s="267"/>
      <c r="P1032" s="267"/>
      <c r="Q1032" s="547">
        <f t="shared" si="541"/>
        <v>0</v>
      </c>
      <c r="S1032" s="95"/>
      <c r="T1032" s="95"/>
      <c r="U1032" s="95"/>
      <c r="V1032" s="95"/>
      <c r="W1032" s="95"/>
      <c r="X1032" s="95"/>
      <c r="Y1032" s="95"/>
      <c r="Z1032" s="95"/>
      <c r="AA1032" s="95"/>
      <c r="AB1032" s="95"/>
      <c r="AC1032" s="95"/>
      <c r="AD1032" s="95"/>
      <c r="AE1032" s="95"/>
      <c r="AF1032" s="95"/>
      <c r="AG1032" s="95"/>
      <c r="AH1032" s="95"/>
      <c r="AI1032" s="95"/>
      <c r="AJ1032" s="95"/>
      <c r="AK1032" s="95"/>
      <c r="AL1032" s="95"/>
      <c r="AM1032" s="95"/>
      <c r="AN1032" s="95"/>
      <c r="AO1032" s="95"/>
      <c r="AP1032" s="95"/>
      <c r="AQ1032" s="95"/>
      <c r="AR1032" s="95"/>
      <c r="AS1032" s="95"/>
      <c r="AT1032" s="95"/>
      <c r="AU1032" s="95"/>
      <c r="AV1032" s="95"/>
      <c r="AW1032" s="95"/>
      <c r="AX1032" s="95"/>
      <c r="AY1032" s="95"/>
      <c r="AZ1032" s="95"/>
      <c r="BA1032" s="95"/>
      <c r="BB1032" s="95"/>
      <c r="BC1032" s="95"/>
      <c r="BD1032" s="95"/>
      <c r="BE1032" s="95"/>
      <c r="BF1032" s="95"/>
      <c r="BG1032" s="95"/>
      <c r="BH1032" s="95"/>
      <c r="BI1032" s="95"/>
      <c r="BJ1032" s="95"/>
      <c r="BK1032" s="95"/>
      <c r="BL1032" s="95"/>
      <c r="BM1032" s="95"/>
      <c r="BN1032" s="95"/>
      <c r="BO1032" s="95"/>
      <c r="BP1032" s="95"/>
      <c r="BQ1032" s="95"/>
      <c r="BR1032" s="95"/>
      <c r="BS1032" s="95"/>
      <c r="BT1032" s="95"/>
      <c r="BU1032" s="95"/>
      <c r="BV1032" s="95"/>
      <c r="BW1032" s="95"/>
      <c r="BX1032" s="95"/>
      <c r="BY1032" s="95"/>
      <c r="BZ1032" s="95"/>
      <c r="CA1032" s="95"/>
      <c r="CB1032" s="95"/>
      <c r="CC1032" s="95"/>
      <c r="CD1032" s="95"/>
      <c r="CE1032" s="95"/>
      <c r="CF1032" s="95"/>
      <c r="CG1032" s="95"/>
      <c r="CH1032" s="95"/>
      <c r="CI1032" s="95"/>
      <c r="CJ1032" s="95"/>
      <c r="CK1032" s="95"/>
      <c r="CL1032" s="95"/>
      <c r="CM1032" s="95"/>
      <c r="CN1032" s="95"/>
      <c r="CO1032" s="95"/>
      <c r="CP1032" s="95"/>
      <c r="CQ1032" s="95"/>
      <c r="CR1032" s="95"/>
      <c r="CS1032" s="95"/>
      <c r="CT1032" s="95"/>
      <c r="CU1032" s="95"/>
      <c r="CV1032" s="95"/>
      <c r="CW1032" s="95"/>
      <c r="CX1032" s="95"/>
      <c r="CY1032" s="95"/>
      <c r="CZ1032" s="95"/>
      <c r="DA1032" s="95"/>
      <c r="DB1032" s="95"/>
      <c r="DC1032" s="95"/>
      <c r="DD1032" s="95"/>
      <c r="DE1032" s="95"/>
      <c r="DF1032" s="95"/>
      <c r="DG1032" s="95"/>
      <c r="DH1032" s="95"/>
      <c r="DI1032" s="95"/>
      <c r="DJ1032" s="95"/>
      <c r="DK1032" s="95"/>
      <c r="DL1032" s="95"/>
      <c r="DM1032" s="95"/>
      <c r="DN1032" s="95"/>
      <c r="DO1032" s="95"/>
      <c r="DP1032" s="95"/>
      <c r="DQ1032" s="95"/>
      <c r="DR1032" s="95"/>
      <c r="DS1032" s="95"/>
      <c r="DT1032" s="95"/>
      <c r="DU1032" s="95"/>
      <c r="DV1032" s="95"/>
      <c r="DW1032" s="95"/>
      <c r="DX1032" s="95"/>
      <c r="DY1032" s="95"/>
      <c r="DZ1032" s="95"/>
      <c r="EA1032" s="95"/>
      <c r="EB1032" s="95"/>
      <c r="EC1032" s="95"/>
      <c r="ED1032" s="95"/>
      <c r="EE1032" s="95"/>
      <c r="EF1032" s="95"/>
      <c r="EG1032" s="95"/>
      <c r="EH1032" s="95"/>
      <c r="EI1032" s="95"/>
      <c r="EJ1032" s="95"/>
      <c r="EK1032" s="95"/>
      <c r="EL1032" s="95"/>
      <c r="EM1032" s="95"/>
      <c r="EN1032" s="95"/>
      <c r="EO1032" s="95"/>
      <c r="EP1032" s="95"/>
      <c r="EQ1032" s="95"/>
      <c r="ER1032" s="95"/>
      <c r="ES1032" s="95"/>
      <c r="ET1032" s="95"/>
      <c r="EU1032" s="95"/>
      <c r="EV1032" s="95"/>
      <c r="EW1032" s="95"/>
      <c r="EX1032" s="95"/>
      <c r="EY1032" s="95"/>
      <c r="EZ1032" s="95"/>
      <c r="FA1032" s="95"/>
      <c r="FB1032" s="95"/>
      <c r="FC1032" s="95"/>
      <c r="FD1032" s="95"/>
      <c r="FE1032" s="95"/>
      <c r="FF1032" s="95"/>
      <c r="FG1032" s="95"/>
      <c r="FH1032" s="95"/>
      <c r="FI1032" s="95"/>
      <c r="FJ1032" s="95"/>
      <c r="FK1032" s="95"/>
      <c r="FL1032" s="95"/>
      <c r="FM1032" s="95"/>
      <c r="FN1032" s="95"/>
      <c r="FO1032" s="95"/>
      <c r="FP1032" s="95"/>
      <c r="FQ1032" s="95"/>
      <c r="FR1032" s="95"/>
      <c r="FS1032" s="95"/>
      <c r="FT1032" s="95"/>
      <c r="FU1032" s="95"/>
      <c r="FV1032" s="95"/>
      <c r="FW1032" s="95"/>
      <c r="FX1032" s="95"/>
      <c r="FY1032" s="95"/>
      <c r="FZ1032" s="95"/>
      <c r="GA1032" s="95"/>
      <c r="GB1032" s="95"/>
      <c r="GC1032" s="95"/>
      <c r="GD1032" s="95"/>
      <c r="GE1032" s="95"/>
      <c r="GF1032" s="95"/>
      <c r="GG1032" s="95"/>
      <c r="GH1032" s="95"/>
      <c r="GI1032" s="95"/>
      <c r="GJ1032" s="95"/>
      <c r="GK1032" s="95"/>
      <c r="GL1032" s="95"/>
      <c r="GM1032" s="95"/>
      <c r="GN1032" s="95"/>
      <c r="GO1032" s="95"/>
      <c r="GP1032" s="95"/>
      <c r="GQ1032" s="95"/>
      <c r="GR1032" s="95"/>
      <c r="GS1032" s="95"/>
      <c r="GT1032" s="95"/>
      <c r="GU1032" s="95"/>
      <c r="GV1032" s="95"/>
      <c r="GW1032" s="95"/>
      <c r="GX1032" s="95"/>
      <c r="GY1032" s="95"/>
      <c r="GZ1032" s="95"/>
      <c r="HA1032" s="95"/>
      <c r="HB1032" s="95"/>
      <c r="HC1032" s="95"/>
      <c r="HD1032" s="95"/>
      <c r="HE1032" s="95"/>
      <c r="HF1032" s="95"/>
    </row>
    <row r="1033" spans="1:214" s="181" customFormat="1" x14ac:dyDescent="0.2">
      <c r="A1033" s="98"/>
      <c r="B1033" s="548">
        <v>100</v>
      </c>
      <c r="C1033" s="549"/>
      <c r="D1033" s="550"/>
      <c r="E1033" s="543"/>
      <c r="F1033" s="543"/>
      <c r="G1033" s="544"/>
      <c r="H1033" s="223">
        <f t="shared" si="539"/>
        <v>100</v>
      </c>
      <c r="I1033" s="105"/>
      <c r="J1033" s="267"/>
      <c r="K1033" s="267"/>
      <c r="L1033" s="267"/>
      <c r="M1033" s="267"/>
      <c r="N1033" s="267"/>
      <c r="O1033" s="267"/>
      <c r="P1033" s="267"/>
      <c r="Q1033" s="547">
        <f t="shared" si="541"/>
        <v>0</v>
      </c>
      <c r="S1033" s="95"/>
      <c r="T1033" s="95"/>
      <c r="U1033" s="95"/>
      <c r="V1033" s="95"/>
      <c r="W1033" s="95"/>
      <c r="X1033" s="95"/>
      <c r="Y1033" s="95"/>
      <c r="Z1033" s="95"/>
      <c r="AA1033" s="95"/>
      <c r="AB1033" s="95"/>
      <c r="AC1033" s="95"/>
      <c r="AD1033" s="95"/>
      <c r="AE1033" s="95"/>
      <c r="AF1033" s="95"/>
      <c r="AG1033" s="95"/>
      <c r="AH1033" s="95"/>
      <c r="AI1033" s="95"/>
      <c r="AJ1033" s="95"/>
      <c r="AK1033" s="95"/>
      <c r="AL1033" s="95"/>
      <c r="AM1033" s="95"/>
      <c r="AN1033" s="95"/>
      <c r="AO1033" s="95"/>
      <c r="AP1033" s="95"/>
      <c r="AQ1033" s="95"/>
      <c r="AR1033" s="95"/>
      <c r="AS1033" s="95"/>
      <c r="AT1033" s="95"/>
      <c r="AU1033" s="95"/>
      <c r="AV1033" s="95"/>
      <c r="AW1033" s="95"/>
      <c r="AX1033" s="95"/>
      <c r="AY1033" s="95"/>
      <c r="AZ1033" s="95"/>
      <c r="BA1033" s="95"/>
      <c r="BB1033" s="95"/>
      <c r="BC1033" s="95"/>
      <c r="BD1033" s="95"/>
      <c r="BE1033" s="95"/>
      <c r="BF1033" s="95"/>
      <c r="BG1033" s="95"/>
      <c r="BH1033" s="95"/>
      <c r="BI1033" s="95"/>
      <c r="BJ1033" s="95"/>
      <c r="BK1033" s="95"/>
      <c r="BL1033" s="95"/>
      <c r="BM1033" s="95"/>
      <c r="BN1033" s="95"/>
      <c r="BO1033" s="95"/>
      <c r="BP1033" s="95"/>
      <c r="BQ1033" s="95"/>
      <c r="BR1033" s="95"/>
      <c r="BS1033" s="95"/>
      <c r="BT1033" s="95"/>
      <c r="BU1033" s="95"/>
      <c r="BV1033" s="95"/>
      <c r="BW1033" s="95"/>
      <c r="BX1033" s="95"/>
      <c r="BY1033" s="95"/>
      <c r="BZ1033" s="95"/>
      <c r="CA1033" s="95"/>
      <c r="CB1033" s="95"/>
      <c r="CC1033" s="95"/>
      <c r="CD1033" s="95"/>
      <c r="CE1033" s="95"/>
      <c r="CF1033" s="95"/>
      <c r="CG1033" s="95"/>
      <c r="CH1033" s="95"/>
      <c r="CI1033" s="95"/>
      <c r="CJ1033" s="95"/>
      <c r="CK1033" s="95"/>
      <c r="CL1033" s="95"/>
      <c r="CM1033" s="95"/>
      <c r="CN1033" s="95"/>
      <c r="CO1033" s="95"/>
      <c r="CP1033" s="95"/>
      <c r="CQ1033" s="95"/>
      <c r="CR1033" s="95"/>
      <c r="CS1033" s="95"/>
      <c r="CT1033" s="95"/>
      <c r="CU1033" s="95"/>
      <c r="CV1033" s="95"/>
      <c r="CW1033" s="95"/>
      <c r="CX1033" s="95"/>
      <c r="CY1033" s="95"/>
      <c r="CZ1033" s="95"/>
      <c r="DA1033" s="95"/>
      <c r="DB1033" s="95"/>
      <c r="DC1033" s="95"/>
      <c r="DD1033" s="95"/>
      <c r="DE1033" s="95"/>
      <c r="DF1033" s="95"/>
      <c r="DG1033" s="95"/>
      <c r="DH1033" s="95"/>
      <c r="DI1033" s="95"/>
      <c r="DJ1033" s="95"/>
      <c r="DK1033" s="95"/>
      <c r="DL1033" s="95"/>
      <c r="DM1033" s="95"/>
      <c r="DN1033" s="95"/>
      <c r="DO1033" s="95"/>
      <c r="DP1033" s="95"/>
      <c r="DQ1033" s="95"/>
      <c r="DR1033" s="95"/>
      <c r="DS1033" s="95"/>
      <c r="DT1033" s="95"/>
      <c r="DU1033" s="95"/>
      <c r="DV1033" s="95"/>
      <c r="DW1033" s="95"/>
      <c r="DX1033" s="95"/>
      <c r="DY1033" s="95"/>
      <c r="DZ1033" s="95"/>
      <c r="EA1033" s="95"/>
      <c r="EB1033" s="95"/>
      <c r="EC1033" s="95"/>
      <c r="ED1033" s="95"/>
      <c r="EE1033" s="95"/>
      <c r="EF1033" s="95"/>
      <c r="EG1033" s="95"/>
      <c r="EH1033" s="95"/>
      <c r="EI1033" s="95"/>
      <c r="EJ1033" s="95"/>
      <c r="EK1033" s="95"/>
      <c r="EL1033" s="95"/>
      <c r="EM1033" s="95"/>
      <c r="EN1033" s="95"/>
      <c r="EO1033" s="95"/>
      <c r="EP1033" s="95"/>
      <c r="EQ1033" s="95"/>
      <c r="ER1033" s="95"/>
      <c r="ES1033" s="95"/>
      <c r="ET1033" s="95"/>
      <c r="EU1033" s="95"/>
      <c r="EV1033" s="95"/>
      <c r="EW1033" s="95"/>
      <c r="EX1033" s="95"/>
      <c r="EY1033" s="95"/>
      <c r="EZ1033" s="95"/>
      <c r="FA1033" s="95"/>
      <c r="FB1033" s="95"/>
      <c r="FC1033" s="95"/>
      <c r="FD1033" s="95"/>
      <c r="FE1033" s="95"/>
      <c r="FF1033" s="95"/>
      <c r="FG1033" s="95"/>
      <c r="FH1033" s="95"/>
      <c r="FI1033" s="95"/>
      <c r="FJ1033" s="95"/>
      <c r="FK1033" s="95"/>
      <c r="FL1033" s="95"/>
      <c r="FM1033" s="95"/>
      <c r="FN1033" s="95"/>
      <c r="FO1033" s="95"/>
      <c r="FP1033" s="95"/>
      <c r="FQ1033" s="95"/>
      <c r="FR1033" s="95"/>
      <c r="FS1033" s="95"/>
      <c r="FT1033" s="95"/>
      <c r="FU1033" s="95"/>
      <c r="FV1033" s="95"/>
      <c r="FW1033" s="95"/>
      <c r="FX1033" s="95"/>
      <c r="FY1033" s="95"/>
      <c r="FZ1033" s="95"/>
      <c r="GA1033" s="95"/>
      <c r="GB1033" s="95"/>
      <c r="GC1033" s="95"/>
      <c r="GD1033" s="95"/>
      <c r="GE1033" s="95"/>
      <c r="GF1033" s="95"/>
      <c r="GG1033" s="95"/>
      <c r="GH1033" s="95"/>
      <c r="GI1033" s="95"/>
      <c r="GJ1033" s="95"/>
      <c r="GK1033" s="95"/>
      <c r="GL1033" s="95"/>
      <c r="GM1033" s="95"/>
      <c r="GN1033" s="95"/>
      <c r="GO1033" s="95"/>
      <c r="GP1033" s="95"/>
      <c r="GQ1033" s="95"/>
      <c r="GR1033" s="95"/>
      <c r="GS1033" s="95"/>
      <c r="GT1033" s="95"/>
      <c r="GU1033" s="95"/>
      <c r="GV1033" s="95"/>
      <c r="GW1033" s="95"/>
      <c r="GX1033" s="95"/>
      <c r="GY1033" s="95"/>
      <c r="GZ1033" s="95"/>
      <c r="HA1033" s="95"/>
      <c r="HB1033" s="95"/>
      <c r="HC1033" s="95"/>
      <c r="HD1033" s="95"/>
      <c r="HE1033" s="95"/>
      <c r="HF1033" s="95"/>
    </row>
    <row r="1034" spans="1:214" s="181" customFormat="1" x14ac:dyDescent="0.2">
      <c r="A1034" s="98"/>
      <c r="B1034" s="548">
        <v>101</v>
      </c>
      <c r="C1034" s="549"/>
      <c r="D1034" s="550"/>
      <c r="E1034" s="543"/>
      <c r="F1034" s="543"/>
      <c r="G1034" s="544"/>
      <c r="H1034" s="223">
        <f t="shared" si="539"/>
        <v>101</v>
      </c>
      <c r="I1034" s="105"/>
      <c r="J1034" s="267"/>
      <c r="K1034" s="267"/>
      <c r="L1034" s="267"/>
      <c r="M1034" s="267"/>
      <c r="N1034" s="267"/>
      <c r="O1034" s="267"/>
      <c r="P1034" s="267"/>
      <c r="Q1034" s="547">
        <f t="shared" si="541"/>
        <v>0</v>
      </c>
      <c r="S1034" s="95"/>
      <c r="T1034" s="95"/>
      <c r="U1034" s="95"/>
      <c r="V1034" s="95"/>
      <c r="W1034" s="95"/>
      <c r="X1034" s="95"/>
      <c r="Y1034" s="95"/>
      <c r="Z1034" s="95"/>
      <c r="AA1034" s="95"/>
      <c r="AB1034" s="95"/>
      <c r="AC1034" s="95"/>
      <c r="AD1034" s="95"/>
      <c r="AE1034" s="95"/>
      <c r="AF1034" s="95"/>
      <c r="AG1034" s="95"/>
      <c r="AH1034" s="95"/>
      <c r="AI1034" s="95"/>
      <c r="AJ1034" s="95"/>
      <c r="AK1034" s="95"/>
      <c r="AL1034" s="95"/>
      <c r="AM1034" s="95"/>
      <c r="AN1034" s="95"/>
      <c r="AO1034" s="95"/>
      <c r="AP1034" s="95"/>
      <c r="AQ1034" s="95"/>
      <c r="AR1034" s="95"/>
      <c r="AS1034" s="95"/>
      <c r="AT1034" s="95"/>
      <c r="AU1034" s="95"/>
      <c r="AV1034" s="95"/>
      <c r="AW1034" s="95"/>
      <c r="AX1034" s="95"/>
      <c r="AY1034" s="95"/>
      <c r="AZ1034" s="95"/>
      <c r="BA1034" s="95"/>
      <c r="BB1034" s="95"/>
      <c r="BC1034" s="95"/>
      <c r="BD1034" s="95"/>
      <c r="BE1034" s="95"/>
      <c r="BF1034" s="95"/>
      <c r="BG1034" s="95"/>
      <c r="BH1034" s="95"/>
      <c r="BI1034" s="95"/>
      <c r="BJ1034" s="95"/>
      <c r="BK1034" s="95"/>
      <c r="BL1034" s="95"/>
      <c r="BM1034" s="95"/>
      <c r="BN1034" s="95"/>
      <c r="BO1034" s="95"/>
      <c r="BP1034" s="95"/>
      <c r="BQ1034" s="95"/>
      <c r="BR1034" s="95"/>
      <c r="BS1034" s="95"/>
      <c r="BT1034" s="95"/>
      <c r="BU1034" s="95"/>
      <c r="BV1034" s="95"/>
      <c r="BW1034" s="95"/>
      <c r="BX1034" s="95"/>
      <c r="BY1034" s="95"/>
      <c r="BZ1034" s="95"/>
      <c r="CA1034" s="95"/>
      <c r="CB1034" s="95"/>
      <c r="CC1034" s="95"/>
      <c r="CD1034" s="95"/>
      <c r="CE1034" s="95"/>
      <c r="CF1034" s="95"/>
      <c r="CG1034" s="95"/>
      <c r="CH1034" s="95"/>
      <c r="CI1034" s="95"/>
      <c r="CJ1034" s="95"/>
      <c r="CK1034" s="95"/>
      <c r="CL1034" s="95"/>
      <c r="CM1034" s="95"/>
      <c r="CN1034" s="95"/>
      <c r="CO1034" s="95"/>
      <c r="CP1034" s="95"/>
      <c r="CQ1034" s="95"/>
      <c r="CR1034" s="95"/>
      <c r="CS1034" s="95"/>
      <c r="CT1034" s="95"/>
      <c r="CU1034" s="95"/>
      <c r="CV1034" s="95"/>
      <c r="CW1034" s="95"/>
      <c r="CX1034" s="95"/>
      <c r="CY1034" s="95"/>
      <c r="CZ1034" s="95"/>
      <c r="DA1034" s="95"/>
      <c r="DB1034" s="95"/>
      <c r="DC1034" s="95"/>
      <c r="DD1034" s="95"/>
      <c r="DE1034" s="95"/>
      <c r="DF1034" s="95"/>
      <c r="DG1034" s="95"/>
      <c r="DH1034" s="95"/>
      <c r="DI1034" s="95"/>
      <c r="DJ1034" s="95"/>
      <c r="DK1034" s="95"/>
      <c r="DL1034" s="95"/>
      <c r="DM1034" s="95"/>
      <c r="DN1034" s="95"/>
      <c r="DO1034" s="95"/>
      <c r="DP1034" s="95"/>
      <c r="DQ1034" s="95"/>
      <c r="DR1034" s="95"/>
      <c r="DS1034" s="95"/>
      <c r="DT1034" s="95"/>
      <c r="DU1034" s="95"/>
      <c r="DV1034" s="95"/>
      <c r="DW1034" s="95"/>
      <c r="DX1034" s="95"/>
      <c r="DY1034" s="95"/>
      <c r="DZ1034" s="95"/>
      <c r="EA1034" s="95"/>
      <c r="EB1034" s="95"/>
      <c r="EC1034" s="95"/>
      <c r="ED1034" s="95"/>
      <c r="EE1034" s="95"/>
      <c r="EF1034" s="95"/>
      <c r="EG1034" s="95"/>
      <c r="EH1034" s="95"/>
      <c r="EI1034" s="95"/>
      <c r="EJ1034" s="95"/>
      <c r="EK1034" s="95"/>
      <c r="EL1034" s="95"/>
      <c r="EM1034" s="95"/>
      <c r="EN1034" s="95"/>
      <c r="EO1034" s="95"/>
      <c r="EP1034" s="95"/>
      <c r="EQ1034" s="95"/>
      <c r="ER1034" s="95"/>
      <c r="ES1034" s="95"/>
      <c r="ET1034" s="95"/>
      <c r="EU1034" s="95"/>
      <c r="EV1034" s="95"/>
      <c r="EW1034" s="95"/>
      <c r="EX1034" s="95"/>
      <c r="EY1034" s="95"/>
      <c r="EZ1034" s="95"/>
      <c r="FA1034" s="95"/>
      <c r="FB1034" s="95"/>
      <c r="FC1034" s="95"/>
      <c r="FD1034" s="95"/>
      <c r="FE1034" s="95"/>
      <c r="FF1034" s="95"/>
      <c r="FG1034" s="95"/>
      <c r="FH1034" s="95"/>
      <c r="FI1034" s="95"/>
      <c r="FJ1034" s="95"/>
      <c r="FK1034" s="95"/>
      <c r="FL1034" s="95"/>
      <c r="FM1034" s="95"/>
      <c r="FN1034" s="95"/>
      <c r="FO1034" s="95"/>
      <c r="FP1034" s="95"/>
      <c r="FQ1034" s="95"/>
      <c r="FR1034" s="95"/>
      <c r="FS1034" s="95"/>
      <c r="FT1034" s="95"/>
      <c r="FU1034" s="95"/>
      <c r="FV1034" s="95"/>
      <c r="FW1034" s="95"/>
      <c r="FX1034" s="95"/>
      <c r="FY1034" s="95"/>
      <c r="FZ1034" s="95"/>
      <c r="GA1034" s="95"/>
      <c r="GB1034" s="95"/>
      <c r="GC1034" s="95"/>
      <c r="GD1034" s="95"/>
      <c r="GE1034" s="95"/>
      <c r="GF1034" s="95"/>
      <c r="GG1034" s="95"/>
      <c r="GH1034" s="95"/>
      <c r="GI1034" s="95"/>
      <c r="GJ1034" s="95"/>
      <c r="GK1034" s="95"/>
      <c r="GL1034" s="95"/>
      <c r="GM1034" s="95"/>
      <c r="GN1034" s="95"/>
      <c r="GO1034" s="95"/>
      <c r="GP1034" s="95"/>
      <c r="GQ1034" s="95"/>
      <c r="GR1034" s="95"/>
      <c r="GS1034" s="95"/>
      <c r="GT1034" s="95"/>
      <c r="GU1034" s="95"/>
      <c r="GV1034" s="95"/>
      <c r="GW1034" s="95"/>
      <c r="GX1034" s="95"/>
      <c r="GY1034" s="95"/>
      <c r="GZ1034" s="95"/>
      <c r="HA1034" s="95"/>
      <c r="HB1034" s="95"/>
      <c r="HC1034" s="95"/>
      <c r="HD1034" s="95"/>
      <c r="HE1034" s="95"/>
      <c r="HF1034" s="95"/>
    </row>
    <row r="1035" spans="1:214" s="181" customFormat="1" x14ac:dyDescent="0.2">
      <c r="A1035" s="98"/>
      <c r="B1035" s="548">
        <v>102</v>
      </c>
      <c r="C1035" s="549"/>
      <c r="D1035" s="550"/>
      <c r="E1035" s="543"/>
      <c r="F1035" s="543"/>
      <c r="G1035" s="544"/>
      <c r="H1035" s="223">
        <f t="shared" si="539"/>
        <v>102</v>
      </c>
      <c r="I1035" s="105"/>
      <c r="J1035" s="267"/>
      <c r="K1035" s="267"/>
      <c r="L1035" s="267"/>
      <c r="M1035" s="267"/>
      <c r="N1035" s="267"/>
      <c r="O1035" s="267"/>
      <c r="P1035" s="267"/>
      <c r="Q1035" s="547">
        <f t="shared" si="541"/>
        <v>0</v>
      </c>
      <c r="S1035" s="95"/>
      <c r="T1035" s="95"/>
      <c r="U1035" s="95"/>
      <c r="V1035" s="95"/>
      <c r="W1035" s="95"/>
      <c r="X1035" s="95"/>
      <c r="Y1035" s="95"/>
      <c r="Z1035" s="95"/>
      <c r="AA1035" s="95"/>
      <c r="AB1035" s="95"/>
      <c r="AC1035" s="95"/>
      <c r="AD1035" s="95"/>
      <c r="AE1035" s="95"/>
      <c r="AF1035" s="95"/>
      <c r="AG1035" s="95"/>
      <c r="AH1035" s="95"/>
      <c r="AI1035" s="95"/>
      <c r="AJ1035" s="95"/>
      <c r="AK1035" s="95"/>
      <c r="AL1035" s="95"/>
      <c r="AM1035" s="95"/>
      <c r="AN1035" s="95"/>
      <c r="AO1035" s="95"/>
      <c r="AP1035" s="95"/>
      <c r="AQ1035" s="95"/>
      <c r="AR1035" s="95"/>
      <c r="AS1035" s="95"/>
      <c r="AT1035" s="95"/>
      <c r="AU1035" s="95"/>
      <c r="AV1035" s="95"/>
      <c r="AW1035" s="95"/>
      <c r="AX1035" s="95"/>
      <c r="AY1035" s="95"/>
      <c r="AZ1035" s="95"/>
      <c r="BA1035" s="95"/>
      <c r="BB1035" s="95"/>
      <c r="BC1035" s="95"/>
      <c r="BD1035" s="95"/>
      <c r="BE1035" s="95"/>
      <c r="BF1035" s="95"/>
      <c r="BG1035" s="95"/>
      <c r="BH1035" s="95"/>
      <c r="BI1035" s="95"/>
      <c r="BJ1035" s="95"/>
      <c r="BK1035" s="95"/>
      <c r="BL1035" s="95"/>
      <c r="BM1035" s="95"/>
      <c r="BN1035" s="95"/>
      <c r="BO1035" s="95"/>
      <c r="BP1035" s="95"/>
      <c r="BQ1035" s="95"/>
      <c r="BR1035" s="95"/>
      <c r="BS1035" s="95"/>
      <c r="BT1035" s="95"/>
      <c r="BU1035" s="95"/>
      <c r="BV1035" s="95"/>
      <c r="BW1035" s="95"/>
      <c r="BX1035" s="95"/>
      <c r="BY1035" s="95"/>
      <c r="BZ1035" s="95"/>
      <c r="CA1035" s="95"/>
      <c r="CB1035" s="95"/>
      <c r="CC1035" s="95"/>
      <c r="CD1035" s="95"/>
      <c r="CE1035" s="95"/>
      <c r="CF1035" s="95"/>
      <c r="CG1035" s="95"/>
      <c r="CH1035" s="95"/>
      <c r="CI1035" s="95"/>
      <c r="CJ1035" s="95"/>
      <c r="CK1035" s="95"/>
      <c r="CL1035" s="95"/>
      <c r="CM1035" s="95"/>
      <c r="CN1035" s="95"/>
      <c r="CO1035" s="95"/>
      <c r="CP1035" s="95"/>
      <c r="CQ1035" s="95"/>
      <c r="CR1035" s="95"/>
      <c r="CS1035" s="95"/>
      <c r="CT1035" s="95"/>
      <c r="CU1035" s="95"/>
      <c r="CV1035" s="95"/>
      <c r="CW1035" s="95"/>
      <c r="CX1035" s="95"/>
      <c r="CY1035" s="95"/>
      <c r="CZ1035" s="95"/>
      <c r="DA1035" s="95"/>
      <c r="DB1035" s="95"/>
      <c r="DC1035" s="95"/>
      <c r="DD1035" s="95"/>
      <c r="DE1035" s="95"/>
      <c r="DF1035" s="95"/>
      <c r="DG1035" s="95"/>
      <c r="DH1035" s="95"/>
      <c r="DI1035" s="95"/>
      <c r="DJ1035" s="95"/>
      <c r="DK1035" s="95"/>
      <c r="DL1035" s="95"/>
      <c r="DM1035" s="95"/>
      <c r="DN1035" s="95"/>
      <c r="DO1035" s="95"/>
      <c r="DP1035" s="95"/>
      <c r="DQ1035" s="95"/>
      <c r="DR1035" s="95"/>
      <c r="DS1035" s="95"/>
      <c r="DT1035" s="95"/>
      <c r="DU1035" s="95"/>
      <c r="DV1035" s="95"/>
      <c r="DW1035" s="95"/>
      <c r="DX1035" s="95"/>
      <c r="DY1035" s="95"/>
      <c r="DZ1035" s="95"/>
      <c r="EA1035" s="95"/>
      <c r="EB1035" s="95"/>
      <c r="EC1035" s="95"/>
      <c r="ED1035" s="95"/>
      <c r="EE1035" s="95"/>
      <c r="EF1035" s="95"/>
      <c r="EG1035" s="95"/>
      <c r="EH1035" s="95"/>
      <c r="EI1035" s="95"/>
      <c r="EJ1035" s="95"/>
      <c r="EK1035" s="95"/>
      <c r="EL1035" s="95"/>
      <c r="EM1035" s="95"/>
      <c r="EN1035" s="95"/>
      <c r="EO1035" s="95"/>
      <c r="EP1035" s="95"/>
      <c r="EQ1035" s="95"/>
      <c r="ER1035" s="95"/>
      <c r="ES1035" s="95"/>
      <c r="ET1035" s="95"/>
      <c r="EU1035" s="95"/>
      <c r="EV1035" s="95"/>
      <c r="EW1035" s="95"/>
      <c r="EX1035" s="95"/>
      <c r="EY1035" s="95"/>
      <c r="EZ1035" s="95"/>
      <c r="FA1035" s="95"/>
      <c r="FB1035" s="95"/>
      <c r="FC1035" s="95"/>
      <c r="FD1035" s="95"/>
      <c r="FE1035" s="95"/>
      <c r="FF1035" s="95"/>
      <c r="FG1035" s="95"/>
      <c r="FH1035" s="95"/>
      <c r="FI1035" s="95"/>
      <c r="FJ1035" s="95"/>
      <c r="FK1035" s="95"/>
      <c r="FL1035" s="95"/>
      <c r="FM1035" s="95"/>
      <c r="FN1035" s="95"/>
      <c r="FO1035" s="95"/>
      <c r="FP1035" s="95"/>
      <c r="FQ1035" s="95"/>
      <c r="FR1035" s="95"/>
      <c r="FS1035" s="95"/>
      <c r="FT1035" s="95"/>
      <c r="FU1035" s="95"/>
      <c r="FV1035" s="95"/>
      <c r="FW1035" s="95"/>
      <c r="FX1035" s="95"/>
      <c r="FY1035" s="95"/>
      <c r="FZ1035" s="95"/>
      <c r="GA1035" s="95"/>
      <c r="GB1035" s="95"/>
      <c r="GC1035" s="95"/>
      <c r="GD1035" s="95"/>
      <c r="GE1035" s="95"/>
      <c r="GF1035" s="95"/>
      <c r="GG1035" s="95"/>
      <c r="GH1035" s="95"/>
      <c r="GI1035" s="95"/>
      <c r="GJ1035" s="95"/>
      <c r="GK1035" s="95"/>
      <c r="GL1035" s="95"/>
      <c r="GM1035" s="95"/>
      <c r="GN1035" s="95"/>
      <c r="GO1035" s="95"/>
      <c r="GP1035" s="95"/>
      <c r="GQ1035" s="95"/>
      <c r="GR1035" s="95"/>
      <c r="GS1035" s="95"/>
      <c r="GT1035" s="95"/>
      <c r="GU1035" s="95"/>
      <c r="GV1035" s="95"/>
      <c r="GW1035" s="95"/>
      <c r="GX1035" s="95"/>
      <c r="GY1035" s="95"/>
      <c r="GZ1035" s="95"/>
      <c r="HA1035" s="95"/>
      <c r="HB1035" s="95"/>
      <c r="HC1035" s="95"/>
      <c r="HD1035" s="95"/>
      <c r="HE1035" s="95"/>
      <c r="HF1035" s="95"/>
    </row>
    <row r="1036" spans="1:214" s="181" customFormat="1" x14ac:dyDescent="0.2">
      <c r="A1036" s="98"/>
      <c r="B1036" s="548">
        <v>103</v>
      </c>
      <c r="C1036" s="549"/>
      <c r="D1036" s="550"/>
      <c r="E1036" s="543"/>
      <c r="F1036" s="543"/>
      <c r="G1036" s="544"/>
      <c r="H1036" s="223">
        <f t="shared" si="539"/>
        <v>103</v>
      </c>
      <c r="I1036" s="105"/>
      <c r="J1036" s="267"/>
      <c r="K1036" s="267"/>
      <c r="L1036" s="267"/>
      <c r="M1036" s="267"/>
      <c r="N1036" s="267"/>
      <c r="O1036" s="267"/>
      <c r="P1036" s="267"/>
      <c r="Q1036" s="547">
        <f t="shared" si="541"/>
        <v>0</v>
      </c>
      <c r="S1036" s="95"/>
      <c r="T1036" s="95"/>
      <c r="U1036" s="95"/>
      <c r="V1036" s="95"/>
      <c r="W1036" s="95"/>
      <c r="X1036" s="95"/>
      <c r="Y1036" s="95"/>
      <c r="Z1036" s="95"/>
      <c r="AA1036" s="95"/>
      <c r="AB1036" s="95"/>
      <c r="AC1036" s="95"/>
      <c r="AD1036" s="95"/>
      <c r="AE1036" s="95"/>
      <c r="AF1036" s="95"/>
      <c r="AG1036" s="95"/>
      <c r="AH1036" s="95"/>
      <c r="AI1036" s="95"/>
      <c r="AJ1036" s="95"/>
      <c r="AK1036" s="95"/>
      <c r="AL1036" s="95"/>
      <c r="AM1036" s="95"/>
      <c r="AN1036" s="95"/>
      <c r="AO1036" s="95"/>
      <c r="AP1036" s="95"/>
      <c r="AQ1036" s="95"/>
      <c r="AR1036" s="95"/>
      <c r="AS1036" s="95"/>
      <c r="AT1036" s="95"/>
      <c r="AU1036" s="95"/>
      <c r="AV1036" s="95"/>
      <c r="AW1036" s="95"/>
      <c r="AX1036" s="95"/>
      <c r="AY1036" s="95"/>
      <c r="AZ1036" s="95"/>
      <c r="BA1036" s="95"/>
      <c r="BB1036" s="95"/>
      <c r="BC1036" s="95"/>
      <c r="BD1036" s="95"/>
      <c r="BE1036" s="95"/>
      <c r="BF1036" s="95"/>
      <c r="BG1036" s="95"/>
      <c r="BH1036" s="95"/>
      <c r="BI1036" s="95"/>
      <c r="BJ1036" s="95"/>
      <c r="BK1036" s="95"/>
      <c r="BL1036" s="95"/>
      <c r="BM1036" s="95"/>
      <c r="BN1036" s="95"/>
      <c r="BO1036" s="95"/>
      <c r="BP1036" s="95"/>
      <c r="BQ1036" s="95"/>
      <c r="BR1036" s="95"/>
      <c r="BS1036" s="95"/>
      <c r="BT1036" s="95"/>
      <c r="BU1036" s="95"/>
      <c r="BV1036" s="95"/>
      <c r="BW1036" s="95"/>
      <c r="BX1036" s="95"/>
      <c r="BY1036" s="95"/>
      <c r="BZ1036" s="95"/>
      <c r="CA1036" s="95"/>
      <c r="CB1036" s="95"/>
      <c r="CC1036" s="95"/>
      <c r="CD1036" s="95"/>
      <c r="CE1036" s="95"/>
      <c r="CF1036" s="95"/>
      <c r="CG1036" s="95"/>
      <c r="CH1036" s="95"/>
      <c r="CI1036" s="95"/>
      <c r="CJ1036" s="95"/>
      <c r="CK1036" s="95"/>
      <c r="CL1036" s="95"/>
      <c r="CM1036" s="95"/>
      <c r="CN1036" s="95"/>
      <c r="CO1036" s="95"/>
      <c r="CP1036" s="95"/>
      <c r="CQ1036" s="95"/>
      <c r="CR1036" s="95"/>
      <c r="CS1036" s="95"/>
      <c r="CT1036" s="95"/>
      <c r="CU1036" s="95"/>
      <c r="CV1036" s="95"/>
      <c r="CW1036" s="95"/>
      <c r="CX1036" s="95"/>
      <c r="CY1036" s="95"/>
      <c r="CZ1036" s="95"/>
      <c r="DA1036" s="95"/>
      <c r="DB1036" s="95"/>
      <c r="DC1036" s="95"/>
      <c r="DD1036" s="95"/>
      <c r="DE1036" s="95"/>
      <c r="DF1036" s="95"/>
      <c r="DG1036" s="95"/>
      <c r="DH1036" s="95"/>
      <c r="DI1036" s="95"/>
      <c r="DJ1036" s="95"/>
      <c r="DK1036" s="95"/>
      <c r="DL1036" s="95"/>
      <c r="DM1036" s="95"/>
      <c r="DN1036" s="95"/>
      <c r="DO1036" s="95"/>
      <c r="DP1036" s="95"/>
      <c r="DQ1036" s="95"/>
      <c r="DR1036" s="95"/>
      <c r="DS1036" s="95"/>
      <c r="DT1036" s="95"/>
      <c r="DU1036" s="95"/>
      <c r="DV1036" s="95"/>
      <c r="DW1036" s="95"/>
      <c r="DX1036" s="95"/>
      <c r="DY1036" s="95"/>
      <c r="DZ1036" s="95"/>
      <c r="EA1036" s="95"/>
      <c r="EB1036" s="95"/>
      <c r="EC1036" s="95"/>
      <c r="ED1036" s="95"/>
      <c r="EE1036" s="95"/>
      <c r="EF1036" s="95"/>
      <c r="EG1036" s="95"/>
      <c r="EH1036" s="95"/>
      <c r="EI1036" s="95"/>
      <c r="EJ1036" s="95"/>
      <c r="EK1036" s="95"/>
      <c r="EL1036" s="95"/>
      <c r="EM1036" s="95"/>
      <c r="EN1036" s="95"/>
      <c r="EO1036" s="95"/>
      <c r="EP1036" s="95"/>
      <c r="EQ1036" s="95"/>
      <c r="ER1036" s="95"/>
      <c r="ES1036" s="95"/>
      <c r="ET1036" s="95"/>
      <c r="EU1036" s="95"/>
      <c r="EV1036" s="95"/>
      <c r="EW1036" s="95"/>
      <c r="EX1036" s="95"/>
      <c r="EY1036" s="95"/>
      <c r="EZ1036" s="95"/>
      <c r="FA1036" s="95"/>
      <c r="FB1036" s="95"/>
      <c r="FC1036" s="95"/>
      <c r="FD1036" s="95"/>
      <c r="FE1036" s="95"/>
      <c r="FF1036" s="95"/>
      <c r="FG1036" s="95"/>
      <c r="FH1036" s="95"/>
      <c r="FI1036" s="95"/>
      <c r="FJ1036" s="95"/>
      <c r="FK1036" s="95"/>
      <c r="FL1036" s="95"/>
      <c r="FM1036" s="95"/>
      <c r="FN1036" s="95"/>
      <c r="FO1036" s="95"/>
      <c r="FP1036" s="95"/>
      <c r="FQ1036" s="95"/>
      <c r="FR1036" s="95"/>
      <c r="FS1036" s="95"/>
      <c r="FT1036" s="95"/>
      <c r="FU1036" s="95"/>
      <c r="FV1036" s="95"/>
      <c r="FW1036" s="95"/>
      <c r="FX1036" s="95"/>
      <c r="FY1036" s="95"/>
      <c r="FZ1036" s="95"/>
      <c r="GA1036" s="95"/>
      <c r="GB1036" s="95"/>
      <c r="GC1036" s="95"/>
      <c r="GD1036" s="95"/>
      <c r="GE1036" s="95"/>
      <c r="GF1036" s="95"/>
      <c r="GG1036" s="95"/>
      <c r="GH1036" s="95"/>
      <c r="GI1036" s="95"/>
      <c r="GJ1036" s="95"/>
      <c r="GK1036" s="95"/>
      <c r="GL1036" s="95"/>
      <c r="GM1036" s="95"/>
      <c r="GN1036" s="95"/>
      <c r="GO1036" s="95"/>
      <c r="GP1036" s="95"/>
      <c r="GQ1036" s="95"/>
      <c r="GR1036" s="95"/>
      <c r="GS1036" s="95"/>
      <c r="GT1036" s="95"/>
      <c r="GU1036" s="95"/>
      <c r="GV1036" s="95"/>
      <c r="GW1036" s="95"/>
      <c r="GX1036" s="95"/>
      <c r="GY1036" s="95"/>
      <c r="GZ1036" s="95"/>
      <c r="HA1036" s="95"/>
      <c r="HB1036" s="95"/>
      <c r="HC1036" s="95"/>
      <c r="HD1036" s="95"/>
      <c r="HE1036" s="95"/>
      <c r="HF1036" s="95"/>
    </row>
    <row r="1037" spans="1:214" s="181" customFormat="1" x14ac:dyDescent="0.2">
      <c r="A1037" s="98"/>
      <c r="B1037" s="548">
        <v>104</v>
      </c>
      <c r="C1037" s="549"/>
      <c r="D1037" s="550"/>
      <c r="E1037" s="543"/>
      <c r="F1037" s="543"/>
      <c r="G1037" s="544"/>
      <c r="H1037" s="223">
        <f t="shared" si="539"/>
        <v>104</v>
      </c>
      <c r="I1037" s="105"/>
      <c r="J1037" s="267"/>
      <c r="K1037" s="267"/>
      <c r="L1037" s="267"/>
      <c r="M1037" s="267"/>
      <c r="N1037" s="267"/>
      <c r="O1037" s="267"/>
      <c r="P1037" s="267"/>
      <c r="Q1037" s="547">
        <f t="shared" si="541"/>
        <v>0</v>
      </c>
      <c r="S1037" s="95"/>
      <c r="T1037" s="95"/>
      <c r="U1037" s="95"/>
      <c r="V1037" s="95"/>
      <c r="W1037" s="95"/>
      <c r="X1037" s="95"/>
      <c r="Y1037" s="95"/>
      <c r="Z1037" s="95"/>
      <c r="AA1037" s="95"/>
      <c r="AB1037" s="95"/>
      <c r="AC1037" s="95"/>
      <c r="AD1037" s="95"/>
      <c r="AE1037" s="95"/>
      <c r="AF1037" s="95"/>
      <c r="AG1037" s="95"/>
      <c r="AH1037" s="95"/>
      <c r="AI1037" s="95"/>
      <c r="AJ1037" s="95"/>
      <c r="AK1037" s="95"/>
      <c r="AL1037" s="95"/>
      <c r="AM1037" s="95"/>
      <c r="AN1037" s="95"/>
      <c r="AO1037" s="95"/>
      <c r="AP1037" s="95"/>
      <c r="AQ1037" s="95"/>
      <c r="AR1037" s="95"/>
      <c r="AS1037" s="95"/>
      <c r="AT1037" s="95"/>
      <c r="AU1037" s="95"/>
      <c r="AV1037" s="95"/>
      <c r="AW1037" s="95"/>
      <c r="AX1037" s="95"/>
      <c r="AY1037" s="95"/>
      <c r="AZ1037" s="95"/>
      <c r="BA1037" s="95"/>
      <c r="BB1037" s="95"/>
      <c r="BC1037" s="95"/>
      <c r="BD1037" s="95"/>
      <c r="BE1037" s="95"/>
      <c r="BF1037" s="95"/>
      <c r="BG1037" s="95"/>
      <c r="BH1037" s="95"/>
      <c r="BI1037" s="95"/>
      <c r="BJ1037" s="95"/>
      <c r="BK1037" s="95"/>
      <c r="BL1037" s="95"/>
      <c r="BM1037" s="95"/>
      <c r="BN1037" s="95"/>
      <c r="BO1037" s="95"/>
      <c r="BP1037" s="95"/>
      <c r="BQ1037" s="95"/>
      <c r="BR1037" s="95"/>
      <c r="BS1037" s="95"/>
      <c r="BT1037" s="95"/>
      <c r="BU1037" s="95"/>
      <c r="BV1037" s="95"/>
      <c r="BW1037" s="95"/>
      <c r="BX1037" s="95"/>
      <c r="BY1037" s="95"/>
      <c r="BZ1037" s="95"/>
      <c r="CA1037" s="95"/>
      <c r="CB1037" s="95"/>
      <c r="CC1037" s="95"/>
      <c r="CD1037" s="95"/>
      <c r="CE1037" s="95"/>
      <c r="CF1037" s="95"/>
      <c r="CG1037" s="95"/>
      <c r="CH1037" s="95"/>
      <c r="CI1037" s="95"/>
      <c r="CJ1037" s="95"/>
      <c r="CK1037" s="95"/>
      <c r="CL1037" s="95"/>
      <c r="CM1037" s="95"/>
      <c r="CN1037" s="95"/>
      <c r="CO1037" s="95"/>
      <c r="CP1037" s="95"/>
      <c r="CQ1037" s="95"/>
      <c r="CR1037" s="95"/>
      <c r="CS1037" s="95"/>
      <c r="CT1037" s="95"/>
      <c r="CU1037" s="95"/>
      <c r="CV1037" s="95"/>
      <c r="CW1037" s="95"/>
      <c r="CX1037" s="95"/>
      <c r="CY1037" s="95"/>
      <c r="CZ1037" s="95"/>
      <c r="DA1037" s="95"/>
      <c r="DB1037" s="95"/>
      <c r="DC1037" s="95"/>
      <c r="DD1037" s="95"/>
      <c r="DE1037" s="95"/>
      <c r="DF1037" s="95"/>
      <c r="DG1037" s="95"/>
      <c r="DH1037" s="95"/>
      <c r="DI1037" s="95"/>
      <c r="DJ1037" s="95"/>
      <c r="DK1037" s="95"/>
      <c r="DL1037" s="95"/>
      <c r="DM1037" s="95"/>
      <c r="DN1037" s="95"/>
      <c r="DO1037" s="95"/>
      <c r="DP1037" s="95"/>
      <c r="DQ1037" s="95"/>
      <c r="DR1037" s="95"/>
      <c r="DS1037" s="95"/>
      <c r="DT1037" s="95"/>
      <c r="DU1037" s="95"/>
      <c r="DV1037" s="95"/>
      <c r="DW1037" s="95"/>
      <c r="DX1037" s="95"/>
      <c r="DY1037" s="95"/>
      <c r="DZ1037" s="95"/>
      <c r="EA1037" s="95"/>
      <c r="EB1037" s="95"/>
      <c r="EC1037" s="95"/>
      <c r="ED1037" s="95"/>
      <c r="EE1037" s="95"/>
      <c r="EF1037" s="95"/>
      <c r="EG1037" s="95"/>
      <c r="EH1037" s="95"/>
      <c r="EI1037" s="95"/>
      <c r="EJ1037" s="95"/>
      <c r="EK1037" s="95"/>
      <c r="EL1037" s="95"/>
      <c r="EM1037" s="95"/>
      <c r="EN1037" s="95"/>
      <c r="EO1037" s="95"/>
      <c r="EP1037" s="95"/>
      <c r="EQ1037" s="95"/>
      <c r="ER1037" s="95"/>
      <c r="ES1037" s="95"/>
      <c r="ET1037" s="95"/>
      <c r="EU1037" s="95"/>
      <c r="EV1037" s="95"/>
      <c r="EW1037" s="95"/>
      <c r="EX1037" s="95"/>
      <c r="EY1037" s="95"/>
      <c r="EZ1037" s="95"/>
      <c r="FA1037" s="95"/>
      <c r="FB1037" s="95"/>
      <c r="FC1037" s="95"/>
      <c r="FD1037" s="95"/>
      <c r="FE1037" s="95"/>
      <c r="FF1037" s="95"/>
      <c r="FG1037" s="95"/>
      <c r="FH1037" s="95"/>
      <c r="FI1037" s="95"/>
      <c r="FJ1037" s="95"/>
      <c r="FK1037" s="95"/>
      <c r="FL1037" s="95"/>
      <c r="FM1037" s="95"/>
      <c r="FN1037" s="95"/>
      <c r="FO1037" s="95"/>
      <c r="FP1037" s="95"/>
      <c r="FQ1037" s="95"/>
      <c r="FR1037" s="95"/>
      <c r="FS1037" s="95"/>
      <c r="FT1037" s="95"/>
      <c r="FU1037" s="95"/>
      <c r="FV1037" s="95"/>
      <c r="FW1037" s="95"/>
      <c r="FX1037" s="95"/>
      <c r="FY1037" s="95"/>
      <c r="FZ1037" s="95"/>
      <c r="GA1037" s="95"/>
      <c r="GB1037" s="95"/>
      <c r="GC1037" s="95"/>
      <c r="GD1037" s="95"/>
      <c r="GE1037" s="95"/>
      <c r="GF1037" s="95"/>
      <c r="GG1037" s="95"/>
      <c r="GH1037" s="95"/>
      <c r="GI1037" s="95"/>
      <c r="GJ1037" s="95"/>
      <c r="GK1037" s="95"/>
      <c r="GL1037" s="95"/>
      <c r="GM1037" s="95"/>
      <c r="GN1037" s="95"/>
      <c r="GO1037" s="95"/>
      <c r="GP1037" s="95"/>
      <c r="GQ1037" s="95"/>
      <c r="GR1037" s="95"/>
      <c r="GS1037" s="95"/>
      <c r="GT1037" s="95"/>
      <c r="GU1037" s="95"/>
      <c r="GV1037" s="95"/>
      <c r="GW1037" s="95"/>
      <c r="GX1037" s="95"/>
      <c r="GY1037" s="95"/>
      <c r="GZ1037" s="95"/>
      <c r="HA1037" s="95"/>
      <c r="HB1037" s="95"/>
      <c r="HC1037" s="95"/>
      <c r="HD1037" s="95"/>
      <c r="HE1037" s="95"/>
      <c r="HF1037" s="95"/>
    </row>
    <row r="1038" spans="1:214" s="181" customFormat="1" x14ac:dyDescent="0.2">
      <c r="A1038" s="98"/>
      <c r="B1038" s="548">
        <v>105</v>
      </c>
      <c r="C1038" s="549"/>
      <c r="D1038" s="550"/>
      <c r="E1038" s="543"/>
      <c r="F1038" s="543"/>
      <c r="G1038" s="544"/>
      <c r="H1038" s="223">
        <f t="shared" si="539"/>
        <v>105</v>
      </c>
      <c r="I1038" s="105"/>
      <c r="J1038" s="267"/>
      <c r="K1038" s="267"/>
      <c r="L1038" s="267"/>
      <c r="M1038" s="267"/>
      <c r="N1038" s="267"/>
      <c r="O1038" s="267"/>
      <c r="P1038" s="267"/>
      <c r="Q1038" s="547">
        <f t="shared" si="541"/>
        <v>0</v>
      </c>
      <c r="S1038" s="95"/>
      <c r="T1038" s="95"/>
      <c r="U1038" s="95"/>
      <c r="V1038" s="95"/>
      <c r="W1038" s="95"/>
      <c r="X1038" s="95"/>
      <c r="Y1038" s="95"/>
      <c r="Z1038" s="95"/>
      <c r="AA1038" s="95"/>
      <c r="AB1038" s="95"/>
      <c r="AC1038" s="95"/>
      <c r="AD1038" s="95"/>
      <c r="AE1038" s="95"/>
      <c r="AF1038" s="95"/>
      <c r="AG1038" s="95"/>
      <c r="AH1038" s="95"/>
      <c r="AI1038" s="95"/>
      <c r="AJ1038" s="95"/>
      <c r="AK1038" s="95"/>
      <c r="AL1038" s="95"/>
      <c r="AM1038" s="95"/>
      <c r="AN1038" s="95"/>
      <c r="AO1038" s="95"/>
      <c r="AP1038" s="95"/>
      <c r="AQ1038" s="95"/>
      <c r="AR1038" s="95"/>
      <c r="AS1038" s="95"/>
      <c r="AT1038" s="95"/>
      <c r="AU1038" s="95"/>
      <c r="AV1038" s="95"/>
      <c r="AW1038" s="95"/>
      <c r="AX1038" s="95"/>
      <c r="AY1038" s="95"/>
      <c r="AZ1038" s="95"/>
      <c r="BA1038" s="95"/>
      <c r="BB1038" s="95"/>
      <c r="BC1038" s="95"/>
      <c r="BD1038" s="95"/>
      <c r="BE1038" s="95"/>
      <c r="BF1038" s="95"/>
      <c r="BG1038" s="95"/>
      <c r="BH1038" s="95"/>
      <c r="BI1038" s="95"/>
      <c r="BJ1038" s="95"/>
      <c r="BK1038" s="95"/>
      <c r="BL1038" s="95"/>
      <c r="BM1038" s="95"/>
      <c r="BN1038" s="95"/>
      <c r="BO1038" s="95"/>
      <c r="BP1038" s="95"/>
      <c r="BQ1038" s="95"/>
      <c r="BR1038" s="95"/>
      <c r="BS1038" s="95"/>
      <c r="BT1038" s="95"/>
      <c r="BU1038" s="95"/>
      <c r="BV1038" s="95"/>
      <c r="BW1038" s="95"/>
      <c r="BX1038" s="95"/>
      <c r="BY1038" s="95"/>
      <c r="BZ1038" s="95"/>
      <c r="CA1038" s="95"/>
      <c r="CB1038" s="95"/>
      <c r="CC1038" s="95"/>
      <c r="CD1038" s="95"/>
      <c r="CE1038" s="95"/>
      <c r="CF1038" s="95"/>
      <c r="CG1038" s="95"/>
      <c r="CH1038" s="95"/>
      <c r="CI1038" s="95"/>
      <c r="CJ1038" s="95"/>
      <c r="CK1038" s="95"/>
      <c r="CL1038" s="95"/>
      <c r="CM1038" s="95"/>
      <c r="CN1038" s="95"/>
      <c r="CO1038" s="95"/>
      <c r="CP1038" s="95"/>
      <c r="CQ1038" s="95"/>
      <c r="CR1038" s="95"/>
      <c r="CS1038" s="95"/>
      <c r="CT1038" s="95"/>
      <c r="CU1038" s="95"/>
      <c r="CV1038" s="95"/>
      <c r="CW1038" s="95"/>
      <c r="CX1038" s="95"/>
      <c r="CY1038" s="95"/>
      <c r="CZ1038" s="95"/>
      <c r="DA1038" s="95"/>
      <c r="DB1038" s="95"/>
      <c r="DC1038" s="95"/>
      <c r="DD1038" s="95"/>
      <c r="DE1038" s="95"/>
      <c r="DF1038" s="95"/>
      <c r="DG1038" s="95"/>
      <c r="DH1038" s="95"/>
      <c r="DI1038" s="95"/>
      <c r="DJ1038" s="95"/>
      <c r="DK1038" s="95"/>
      <c r="DL1038" s="95"/>
      <c r="DM1038" s="95"/>
      <c r="DN1038" s="95"/>
      <c r="DO1038" s="95"/>
      <c r="DP1038" s="95"/>
      <c r="DQ1038" s="95"/>
      <c r="DR1038" s="95"/>
      <c r="DS1038" s="95"/>
      <c r="DT1038" s="95"/>
      <c r="DU1038" s="95"/>
      <c r="DV1038" s="95"/>
      <c r="DW1038" s="95"/>
      <c r="DX1038" s="95"/>
      <c r="DY1038" s="95"/>
      <c r="DZ1038" s="95"/>
      <c r="EA1038" s="95"/>
      <c r="EB1038" s="95"/>
      <c r="EC1038" s="95"/>
      <c r="ED1038" s="95"/>
      <c r="EE1038" s="95"/>
      <c r="EF1038" s="95"/>
      <c r="EG1038" s="95"/>
      <c r="EH1038" s="95"/>
      <c r="EI1038" s="95"/>
      <c r="EJ1038" s="95"/>
      <c r="EK1038" s="95"/>
      <c r="EL1038" s="95"/>
      <c r="EM1038" s="95"/>
      <c r="EN1038" s="95"/>
      <c r="EO1038" s="95"/>
      <c r="EP1038" s="95"/>
      <c r="EQ1038" s="95"/>
      <c r="ER1038" s="95"/>
      <c r="ES1038" s="95"/>
      <c r="ET1038" s="95"/>
      <c r="EU1038" s="95"/>
      <c r="EV1038" s="95"/>
      <c r="EW1038" s="95"/>
      <c r="EX1038" s="95"/>
      <c r="EY1038" s="95"/>
      <c r="EZ1038" s="95"/>
      <c r="FA1038" s="95"/>
      <c r="FB1038" s="95"/>
      <c r="FC1038" s="95"/>
      <c r="FD1038" s="95"/>
      <c r="FE1038" s="95"/>
      <c r="FF1038" s="95"/>
      <c r="FG1038" s="95"/>
      <c r="FH1038" s="95"/>
      <c r="FI1038" s="95"/>
      <c r="FJ1038" s="95"/>
      <c r="FK1038" s="95"/>
      <c r="FL1038" s="95"/>
      <c r="FM1038" s="95"/>
      <c r="FN1038" s="95"/>
      <c r="FO1038" s="95"/>
      <c r="FP1038" s="95"/>
      <c r="FQ1038" s="95"/>
      <c r="FR1038" s="95"/>
      <c r="FS1038" s="95"/>
      <c r="FT1038" s="95"/>
      <c r="FU1038" s="95"/>
      <c r="FV1038" s="95"/>
      <c r="FW1038" s="95"/>
      <c r="FX1038" s="95"/>
      <c r="FY1038" s="95"/>
      <c r="FZ1038" s="95"/>
      <c r="GA1038" s="95"/>
      <c r="GB1038" s="95"/>
      <c r="GC1038" s="95"/>
      <c r="GD1038" s="95"/>
      <c r="GE1038" s="95"/>
      <c r="GF1038" s="95"/>
      <c r="GG1038" s="95"/>
      <c r="GH1038" s="95"/>
      <c r="GI1038" s="95"/>
      <c r="GJ1038" s="95"/>
      <c r="GK1038" s="95"/>
      <c r="GL1038" s="95"/>
      <c r="GM1038" s="95"/>
      <c r="GN1038" s="95"/>
      <c r="GO1038" s="95"/>
      <c r="GP1038" s="95"/>
      <c r="GQ1038" s="95"/>
      <c r="GR1038" s="95"/>
      <c r="GS1038" s="95"/>
      <c r="GT1038" s="95"/>
      <c r="GU1038" s="95"/>
      <c r="GV1038" s="95"/>
      <c r="GW1038" s="95"/>
      <c r="GX1038" s="95"/>
      <c r="GY1038" s="95"/>
      <c r="GZ1038" s="95"/>
      <c r="HA1038" s="95"/>
      <c r="HB1038" s="95"/>
      <c r="HC1038" s="95"/>
      <c r="HD1038" s="95"/>
      <c r="HE1038" s="95"/>
      <c r="HF1038" s="95"/>
    </row>
    <row r="1039" spans="1:214" s="181" customFormat="1" x14ac:dyDescent="0.2">
      <c r="A1039" s="98"/>
      <c r="B1039" s="548">
        <v>106</v>
      </c>
      <c r="C1039" s="549"/>
      <c r="D1039" s="550"/>
      <c r="E1039" s="543"/>
      <c r="F1039" s="543"/>
      <c r="G1039" s="544"/>
      <c r="H1039" s="223">
        <f t="shared" si="539"/>
        <v>106</v>
      </c>
      <c r="I1039" s="105"/>
      <c r="J1039" s="267"/>
      <c r="K1039" s="267"/>
      <c r="L1039" s="267"/>
      <c r="M1039" s="267"/>
      <c r="N1039" s="267"/>
      <c r="O1039" s="267"/>
      <c r="P1039" s="267"/>
      <c r="Q1039" s="547">
        <f t="shared" si="541"/>
        <v>0</v>
      </c>
      <c r="S1039" s="95"/>
      <c r="T1039" s="95"/>
      <c r="U1039" s="95"/>
      <c r="V1039" s="95"/>
      <c r="W1039" s="95"/>
      <c r="X1039" s="95"/>
      <c r="Y1039" s="95"/>
      <c r="Z1039" s="95"/>
      <c r="AA1039" s="95"/>
      <c r="AB1039" s="95"/>
      <c r="AC1039" s="95"/>
      <c r="AD1039" s="95"/>
      <c r="AE1039" s="95"/>
      <c r="AF1039" s="95"/>
      <c r="AG1039" s="95"/>
      <c r="AH1039" s="95"/>
      <c r="AI1039" s="95"/>
      <c r="AJ1039" s="95"/>
      <c r="AK1039" s="95"/>
      <c r="AL1039" s="95"/>
      <c r="AM1039" s="95"/>
      <c r="AN1039" s="95"/>
      <c r="AO1039" s="95"/>
      <c r="AP1039" s="95"/>
      <c r="AQ1039" s="95"/>
      <c r="AR1039" s="95"/>
      <c r="AS1039" s="95"/>
      <c r="AT1039" s="95"/>
      <c r="AU1039" s="95"/>
      <c r="AV1039" s="95"/>
      <c r="AW1039" s="95"/>
      <c r="AX1039" s="95"/>
      <c r="AY1039" s="95"/>
      <c r="AZ1039" s="95"/>
      <c r="BA1039" s="95"/>
      <c r="BB1039" s="95"/>
      <c r="BC1039" s="95"/>
      <c r="BD1039" s="95"/>
      <c r="BE1039" s="95"/>
      <c r="BF1039" s="95"/>
      <c r="BG1039" s="95"/>
      <c r="BH1039" s="95"/>
      <c r="BI1039" s="95"/>
      <c r="BJ1039" s="95"/>
      <c r="BK1039" s="95"/>
      <c r="BL1039" s="95"/>
      <c r="BM1039" s="95"/>
      <c r="BN1039" s="95"/>
      <c r="BO1039" s="95"/>
      <c r="BP1039" s="95"/>
      <c r="BQ1039" s="95"/>
      <c r="BR1039" s="95"/>
      <c r="BS1039" s="95"/>
      <c r="BT1039" s="95"/>
      <c r="BU1039" s="95"/>
      <c r="BV1039" s="95"/>
      <c r="BW1039" s="95"/>
      <c r="BX1039" s="95"/>
      <c r="BY1039" s="95"/>
      <c r="BZ1039" s="95"/>
      <c r="CA1039" s="95"/>
      <c r="CB1039" s="95"/>
      <c r="CC1039" s="95"/>
      <c r="CD1039" s="95"/>
      <c r="CE1039" s="95"/>
      <c r="CF1039" s="95"/>
      <c r="CG1039" s="95"/>
      <c r="CH1039" s="95"/>
      <c r="CI1039" s="95"/>
      <c r="CJ1039" s="95"/>
      <c r="CK1039" s="95"/>
      <c r="CL1039" s="95"/>
      <c r="CM1039" s="95"/>
      <c r="CN1039" s="95"/>
      <c r="CO1039" s="95"/>
      <c r="CP1039" s="95"/>
      <c r="CQ1039" s="95"/>
      <c r="CR1039" s="95"/>
      <c r="CS1039" s="95"/>
      <c r="CT1039" s="95"/>
      <c r="CU1039" s="95"/>
      <c r="CV1039" s="95"/>
      <c r="CW1039" s="95"/>
      <c r="CX1039" s="95"/>
      <c r="CY1039" s="95"/>
      <c r="CZ1039" s="95"/>
      <c r="DA1039" s="95"/>
      <c r="DB1039" s="95"/>
      <c r="DC1039" s="95"/>
      <c r="DD1039" s="95"/>
      <c r="DE1039" s="95"/>
      <c r="DF1039" s="95"/>
      <c r="DG1039" s="95"/>
      <c r="DH1039" s="95"/>
      <c r="DI1039" s="95"/>
      <c r="DJ1039" s="95"/>
      <c r="DK1039" s="95"/>
      <c r="DL1039" s="95"/>
      <c r="DM1039" s="95"/>
      <c r="DN1039" s="95"/>
      <c r="DO1039" s="95"/>
      <c r="DP1039" s="95"/>
      <c r="DQ1039" s="95"/>
      <c r="DR1039" s="95"/>
      <c r="DS1039" s="95"/>
      <c r="DT1039" s="95"/>
      <c r="DU1039" s="95"/>
      <c r="DV1039" s="95"/>
      <c r="DW1039" s="95"/>
      <c r="DX1039" s="95"/>
      <c r="DY1039" s="95"/>
      <c r="DZ1039" s="95"/>
      <c r="EA1039" s="95"/>
      <c r="EB1039" s="95"/>
      <c r="EC1039" s="95"/>
      <c r="ED1039" s="95"/>
      <c r="EE1039" s="95"/>
      <c r="EF1039" s="95"/>
      <c r="EG1039" s="95"/>
      <c r="EH1039" s="95"/>
      <c r="EI1039" s="95"/>
      <c r="EJ1039" s="95"/>
      <c r="EK1039" s="95"/>
      <c r="EL1039" s="95"/>
      <c r="EM1039" s="95"/>
      <c r="EN1039" s="95"/>
      <c r="EO1039" s="95"/>
      <c r="EP1039" s="95"/>
      <c r="EQ1039" s="95"/>
      <c r="ER1039" s="95"/>
      <c r="ES1039" s="95"/>
      <c r="ET1039" s="95"/>
      <c r="EU1039" s="95"/>
      <c r="EV1039" s="95"/>
      <c r="EW1039" s="95"/>
      <c r="EX1039" s="95"/>
      <c r="EY1039" s="95"/>
      <c r="EZ1039" s="95"/>
      <c r="FA1039" s="95"/>
      <c r="FB1039" s="95"/>
      <c r="FC1039" s="95"/>
      <c r="FD1039" s="95"/>
      <c r="FE1039" s="95"/>
      <c r="FF1039" s="95"/>
      <c r="FG1039" s="95"/>
      <c r="FH1039" s="95"/>
      <c r="FI1039" s="95"/>
      <c r="FJ1039" s="95"/>
      <c r="FK1039" s="95"/>
      <c r="FL1039" s="95"/>
      <c r="FM1039" s="95"/>
      <c r="FN1039" s="95"/>
      <c r="FO1039" s="95"/>
      <c r="FP1039" s="95"/>
      <c r="FQ1039" s="95"/>
      <c r="FR1039" s="95"/>
      <c r="FS1039" s="95"/>
      <c r="FT1039" s="95"/>
      <c r="FU1039" s="95"/>
      <c r="FV1039" s="95"/>
      <c r="FW1039" s="95"/>
      <c r="FX1039" s="95"/>
      <c r="FY1039" s="95"/>
      <c r="FZ1039" s="95"/>
      <c r="GA1039" s="95"/>
      <c r="GB1039" s="95"/>
      <c r="GC1039" s="95"/>
      <c r="GD1039" s="95"/>
      <c r="GE1039" s="95"/>
      <c r="GF1039" s="95"/>
      <c r="GG1039" s="95"/>
      <c r="GH1039" s="95"/>
      <c r="GI1039" s="95"/>
      <c r="GJ1039" s="95"/>
      <c r="GK1039" s="95"/>
      <c r="GL1039" s="95"/>
      <c r="GM1039" s="95"/>
      <c r="GN1039" s="95"/>
      <c r="GO1039" s="95"/>
      <c r="GP1039" s="95"/>
      <c r="GQ1039" s="95"/>
      <c r="GR1039" s="95"/>
      <c r="GS1039" s="95"/>
      <c r="GT1039" s="95"/>
      <c r="GU1039" s="95"/>
      <c r="GV1039" s="95"/>
      <c r="GW1039" s="95"/>
      <c r="GX1039" s="95"/>
      <c r="GY1039" s="95"/>
      <c r="GZ1039" s="95"/>
      <c r="HA1039" s="95"/>
      <c r="HB1039" s="95"/>
      <c r="HC1039" s="95"/>
      <c r="HD1039" s="95"/>
      <c r="HE1039" s="95"/>
      <c r="HF1039" s="95"/>
    </row>
    <row r="1040" spans="1:214" s="181" customFormat="1" x14ac:dyDescent="0.2">
      <c r="A1040" s="98"/>
      <c r="B1040" s="548">
        <v>107</v>
      </c>
      <c r="C1040" s="549"/>
      <c r="D1040" s="550"/>
      <c r="E1040" s="543"/>
      <c r="F1040" s="543"/>
      <c r="G1040" s="544"/>
      <c r="H1040" s="223">
        <f t="shared" si="539"/>
        <v>107</v>
      </c>
      <c r="I1040" s="105"/>
      <c r="J1040" s="267"/>
      <c r="K1040" s="267"/>
      <c r="L1040" s="267"/>
      <c r="M1040" s="267"/>
      <c r="N1040" s="267"/>
      <c r="O1040" s="267"/>
      <c r="P1040" s="267"/>
      <c r="Q1040" s="547">
        <f t="shared" si="541"/>
        <v>0</v>
      </c>
      <c r="S1040" s="95"/>
      <c r="T1040" s="95"/>
      <c r="U1040" s="95"/>
      <c r="V1040" s="95"/>
      <c r="W1040" s="95"/>
      <c r="X1040" s="95"/>
      <c r="Y1040" s="95"/>
      <c r="Z1040" s="95"/>
      <c r="AA1040" s="95"/>
      <c r="AB1040" s="95"/>
      <c r="AC1040" s="95"/>
      <c r="AD1040" s="95"/>
      <c r="AE1040" s="95"/>
      <c r="AF1040" s="95"/>
      <c r="AG1040" s="95"/>
      <c r="AH1040" s="95"/>
      <c r="AI1040" s="95"/>
      <c r="AJ1040" s="95"/>
      <c r="AK1040" s="95"/>
      <c r="AL1040" s="95"/>
      <c r="AM1040" s="95"/>
      <c r="AN1040" s="95"/>
      <c r="AO1040" s="95"/>
      <c r="AP1040" s="95"/>
      <c r="AQ1040" s="95"/>
      <c r="AR1040" s="95"/>
      <c r="AS1040" s="95"/>
      <c r="AT1040" s="95"/>
      <c r="AU1040" s="95"/>
      <c r="AV1040" s="95"/>
      <c r="AW1040" s="95"/>
      <c r="AX1040" s="95"/>
      <c r="AY1040" s="95"/>
      <c r="AZ1040" s="95"/>
      <c r="BA1040" s="95"/>
      <c r="BB1040" s="95"/>
      <c r="BC1040" s="95"/>
      <c r="BD1040" s="95"/>
      <c r="BE1040" s="95"/>
      <c r="BF1040" s="95"/>
      <c r="BG1040" s="95"/>
      <c r="BH1040" s="95"/>
      <c r="BI1040" s="95"/>
      <c r="BJ1040" s="95"/>
      <c r="BK1040" s="95"/>
      <c r="BL1040" s="95"/>
      <c r="BM1040" s="95"/>
      <c r="BN1040" s="95"/>
      <c r="BO1040" s="95"/>
      <c r="BP1040" s="95"/>
      <c r="BQ1040" s="95"/>
      <c r="BR1040" s="95"/>
      <c r="BS1040" s="95"/>
      <c r="BT1040" s="95"/>
      <c r="BU1040" s="95"/>
      <c r="BV1040" s="95"/>
      <c r="BW1040" s="95"/>
      <c r="BX1040" s="95"/>
      <c r="BY1040" s="95"/>
      <c r="BZ1040" s="95"/>
      <c r="CA1040" s="95"/>
      <c r="CB1040" s="95"/>
      <c r="CC1040" s="95"/>
      <c r="CD1040" s="95"/>
      <c r="CE1040" s="95"/>
      <c r="CF1040" s="95"/>
      <c r="CG1040" s="95"/>
      <c r="CH1040" s="95"/>
      <c r="CI1040" s="95"/>
      <c r="CJ1040" s="95"/>
      <c r="CK1040" s="95"/>
      <c r="CL1040" s="95"/>
      <c r="CM1040" s="95"/>
      <c r="CN1040" s="95"/>
      <c r="CO1040" s="95"/>
      <c r="CP1040" s="95"/>
      <c r="CQ1040" s="95"/>
      <c r="CR1040" s="95"/>
      <c r="CS1040" s="95"/>
      <c r="CT1040" s="95"/>
      <c r="CU1040" s="95"/>
      <c r="CV1040" s="95"/>
      <c r="CW1040" s="95"/>
      <c r="CX1040" s="95"/>
      <c r="CY1040" s="95"/>
      <c r="CZ1040" s="95"/>
      <c r="DA1040" s="95"/>
      <c r="DB1040" s="95"/>
      <c r="DC1040" s="95"/>
      <c r="DD1040" s="95"/>
      <c r="DE1040" s="95"/>
      <c r="DF1040" s="95"/>
      <c r="DG1040" s="95"/>
      <c r="DH1040" s="95"/>
      <c r="DI1040" s="95"/>
      <c r="DJ1040" s="95"/>
      <c r="DK1040" s="95"/>
      <c r="DL1040" s="95"/>
      <c r="DM1040" s="95"/>
      <c r="DN1040" s="95"/>
      <c r="DO1040" s="95"/>
      <c r="DP1040" s="95"/>
      <c r="DQ1040" s="95"/>
      <c r="DR1040" s="95"/>
      <c r="DS1040" s="95"/>
      <c r="DT1040" s="95"/>
      <c r="DU1040" s="95"/>
      <c r="DV1040" s="95"/>
      <c r="DW1040" s="95"/>
      <c r="DX1040" s="95"/>
      <c r="DY1040" s="95"/>
      <c r="DZ1040" s="95"/>
      <c r="EA1040" s="95"/>
      <c r="EB1040" s="95"/>
      <c r="EC1040" s="95"/>
      <c r="ED1040" s="95"/>
      <c r="EE1040" s="95"/>
      <c r="EF1040" s="95"/>
      <c r="EG1040" s="95"/>
      <c r="EH1040" s="95"/>
      <c r="EI1040" s="95"/>
      <c r="EJ1040" s="95"/>
      <c r="EK1040" s="95"/>
      <c r="EL1040" s="95"/>
      <c r="EM1040" s="95"/>
      <c r="EN1040" s="95"/>
      <c r="EO1040" s="95"/>
      <c r="EP1040" s="95"/>
      <c r="EQ1040" s="95"/>
      <c r="ER1040" s="95"/>
      <c r="ES1040" s="95"/>
      <c r="ET1040" s="95"/>
      <c r="EU1040" s="95"/>
      <c r="EV1040" s="95"/>
      <c r="EW1040" s="95"/>
      <c r="EX1040" s="95"/>
      <c r="EY1040" s="95"/>
      <c r="EZ1040" s="95"/>
      <c r="FA1040" s="95"/>
      <c r="FB1040" s="95"/>
      <c r="FC1040" s="95"/>
      <c r="FD1040" s="95"/>
      <c r="FE1040" s="95"/>
      <c r="FF1040" s="95"/>
      <c r="FG1040" s="95"/>
      <c r="FH1040" s="95"/>
      <c r="FI1040" s="95"/>
      <c r="FJ1040" s="95"/>
      <c r="FK1040" s="95"/>
      <c r="FL1040" s="95"/>
      <c r="FM1040" s="95"/>
      <c r="FN1040" s="95"/>
      <c r="FO1040" s="95"/>
      <c r="FP1040" s="95"/>
      <c r="FQ1040" s="95"/>
      <c r="FR1040" s="95"/>
      <c r="FS1040" s="95"/>
      <c r="FT1040" s="95"/>
      <c r="FU1040" s="95"/>
      <c r="FV1040" s="95"/>
      <c r="FW1040" s="95"/>
      <c r="FX1040" s="95"/>
      <c r="FY1040" s="95"/>
      <c r="FZ1040" s="95"/>
      <c r="GA1040" s="95"/>
      <c r="GB1040" s="95"/>
      <c r="GC1040" s="95"/>
      <c r="GD1040" s="95"/>
      <c r="GE1040" s="95"/>
      <c r="GF1040" s="95"/>
      <c r="GG1040" s="95"/>
      <c r="GH1040" s="95"/>
      <c r="GI1040" s="95"/>
      <c r="GJ1040" s="95"/>
      <c r="GK1040" s="95"/>
      <c r="GL1040" s="95"/>
      <c r="GM1040" s="95"/>
      <c r="GN1040" s="95"/>
      <c r="GO1040" s="95"/>
      <c r="GP1040" s="95"/>
      <c r="GQ1040" s="95"/>
      <c r="GR1040" s="95"/>
      <c r="GS1040" s="95"/>
      <c r="GT1040" s="95"/>
      <c r="GU1040" s="95"/>
      <c r="GV1040" s="95"/>
      <c r="GW1040" s="95"/>
      <c r="GX1040" s="95"/>
      <c r="GY1040" s="95"/>
      <c r="GZ1040" s="95"/>
      <c r="HA1040" s="95"/>
      <c r="HB1040" s="95"/>
      <c r="HC1040" s="95"/>
      <c r="HD1040" s="95"/>
      <c r="HE1040" s="95"/>
      <c r="HF1040" s="95"/>
    </row>
    <row r="1041" spans="1:214" s="181" customFormat="1" x14ac:dyDescent="0.2">
      <c r="A1041" s="98"/>
      <c r="B1041" s="548">
        <v>108</v>
      </c>
      <c r="C1041" s="549"/>
      <c r="D1041" s="550"/>
      <c r="E1041" s="543"/>
      <c r="F1041" s="543"/>
      <c r="G1041" s="544"/>
      <c r="H1041" s="223">
        <f t="shared" si="539"/>
        <v>108</v>
      </c>
      <c r="I1041" s="105"/>
      <c r="J1041" s="267"/>
      <c r="K1041" s="267"/>
      <c r="L1041" s="267"/>
      <c r="M1041" s="267"/>
      <c r="N1041" s="267"/>
      <c r="O1041" s="267"/>
      <c r="P1041" s="267"/>
      <c r="Q1041" s="547">
        <f t="shared" si="541"/>
        <v>0</v>
      </c>
      <c r="S1041" s="95"/>
      <c r="T1041" s="95"/>
      <c r="U1041" s="95"/>
      <c r="V1041" s="95"/>
      <c r="W1041" s="95"/>
      <c r="X1041" s="95"/>
      <c r="Y1041" s="95"/>
      <c r="Z1041" s="95"/>
      <c r="AA1041" s="95"/>
      <c r="AB1041" s="95"/>
      <c r="AC1041" s="95"/>
      <c r="AD1041" s="95"/>
      <c r="AE1041" s="95"/>
      <c r="AF1041" s="95"/>
      <c r="AG1041" s="95"/>
      <c r="AH1041" s="95"/>
      <c r="AI1041" s="95"/>
      <c r="AJ1041" s="95"/>
      <c r="AK1041" s="95"/>
      <c r="AL1041" s="95"/>
      <c r="AM1041" s="95"/>
      <c r="AN1041" s="95"/>
      <c r="AO1041" s="95"/>
      <c r="AP1041" s="95"/>
      <c r="AQ1041" s="95"/>
      <c r="AR1041" s="95"/>
      <c r="AS1041" s="95"/>
      <c r="AT1041" s="95"/>
      <c r="AU1041" s="95"/>
      <c r="AV1041" s="95"/>
      <c r="AW1041" s="95"/>
      <c r="AX1041" s="95"/>
      <c r="AY1041" s="95"/>
      <c r="AZ1041" s="95"/>
      <c r="BA1041" s="95"/>
      <c r="BB1041" s="95"/>
      <c r="BC1041" s="95"/>
      <c r="BD1041" s="95"/>
      <c r="BE1041" s="95"/>
      <c r="BF1041" s="95"/>
      <c r="BG1041" s="95"/>
      <c r="BH1041" s="95"/>
      <c r="BI1041" s="95"/>
      <c r="BJ1041" s="95"/>
      <c r="BK1041" s="95"/>
      <c r="BL1041" s="95"/>
      <c r="BM1041" s="95"/>
      <c r="BN1041" s="95"/>
      <c r="BO1041" s="95"/>
      <c r="BP1041" s="95"/>
      <c r="BQ1041" s="95"/>
      <c r="BR1041" s="95"/>
      <c r="BS1041" s="95"/>
      <c r="BT1041" s="95"/>
      <c r="BU1041" s="95"/>
      <c r="BV1041" s="95"/>
      <c r="BW1041" s="95"/>
      <c r="BX1041" s="95"/>
      <c r="BY1041" s="95"/>
      <c r="BZ1041" s="95"/>
      <c r="CA1041" s="95"/>
      <c r="CB1041" s="95"/>
      <c r="CC1041" s="95"/>
      <c r="CD1041" s="95"/>
      <c r="CE1041" s="95"/>
      <c r="CF1041" s="95"/>
      <c r="CG1041" s="95"/>
      <c r="CH1041" s="95"/>
      <c r="CI1041" s="95"/>
      <c r="CJ1041" s="95"/>
      <c r="CK1041" s="95"/>
      <c r="CL1041" s="95"/>
      <c r="CM1041" s="95"/>
      <c r="CN1041" s="95"/>
      <c r="CO1041" s="95"/>
      <c r="CP1041" s="95"/>
      <c r="CQ1041" s="95"/>
      <c r="CR1041" s="95"/>
      <c r="CS1041" s="95"/>
      <c r="CT1041" s="95"/>
      <c r="CU1041" s="95"/>
      <c r="CV1041" s="95"/>
      <c r="CW1041" s="95"/>
      <c r="CX1041" s="95"/>
      <c r="CY1041" s="95"/>
      <c r="CZ1041" s="95"/>
      <c r="DA1041" s="95"/>
      <c r="DB1041" s="95"/>
      <c r="DC1041" s="95"/>
      <c r="DD1041" s="95"/>
      <c r="DE1041" s="95"/>
      <c r="DF1041" s="95"/>
      <c r="DG1041" s="95"/>
      <c r="DH1041" s="95"/>
      <c r="DI1041" s="95"/>
      <c r="DJ1041" s="95"/>
      <c r="DK1041" s="95"/>
      <c r="DL1041" s="95"/>
      <c r="DM1041" s="95"/>
      <c r="DN1041" s="95"/>
      <c r="DO1041" s="95"/>
      <c r="DP1041" s="95"/>
      <c r="DQ1041" s="95"/>
      <c r="DR1041" s="95"/>
      <c r="DS1041" s="95"/>
      <c r="DT1041" s="95"/>
      <c r="DU1041" s="95"/>
      <c r="DV1041" s="95"/>
      <c r="DW1041" s="95"/>
      <c r="DX1041" s="95"/>
      <c r="DY1041" s="95"/>
      <c r="DZ1041" s="95"/>
      <c r="EA1041" s="95"/>
      <c r="EB1041" s="95"/>
      <c r="EC1041" s="95"/>
      <c r="ED1041" s="95"/>
      <c r="EE1041" s="95"/>
      <c r="EF1041" s="95"/>
      <c r="EG1041" s="95"/>
      <c r="EH1041" s="95"/>
      <c r="EI1041" s="95"/>
      <c r="EJ1041" s="95"/>
      <c r="EK1041" s="95"/>
      <c r="EL1041" s="95"/>
      <c r="EM1041" s="95"/>
      <c r="EN1041" s="95"/>
      <c r="EO1041" s="95"/>
      <c r="EP1041" s="95"/>
      <c r="EQ1041" s="95"/>
      <c r="ER1041" s="95"/>
      <c r="ES1041" s="95"/>
      <c r="ET1041" s="95"/>
      <c r="EU1041" s="95"/>
      <c r="EV1041" s="95"/>
      <c r="EW1041" s="95"/>
      <c r="EX1041" s="95"/>
      <c r="EY1041" s="95"/>
      <c r="EZ1041" s="95"/>
      <c r="FA1041" s="95"/>
      <c r="FB1041" s="95"/>
      <c r="FC1041" s="95"/>
      <c r="FD1041" s="95"/>
      <c r="FE1041" s="95"/>
      <c r="FF1041" s="95"/>
      <c r="FG1041" s="95"/>
      <c r="FH1041" s="95"/>
      <c r="FI1041" s="95"/>
      <c r="FJ1041" s="95"/>
      <c r="FK1041" s="95"/>
      <c r="FL1041" s="95"/>
      <c r="FM1041" s="95"/>
      <c r="FN1041" s="95"/>
      <c r="FO1041" s="95"/>
      <c r="FP1041" s="95"/>
      <c r="FQ1041" s="95"/>
      <c r="FR1041" s="95"/>
      <c r="FS1041" s="95"/>
      <c r="FT1041" s="95"/>
      <c r="FU1041" s="95"/>
      <c r="FV1041" s="95"/>
      <c r="FW1041" s="95"/>
      <c r="FX1041" s="95"/>
      <c r="FY1041" s="95"/>
      <c r="FZ1041" s="95"/>
      <c r="GA1041" s="95"/>
      <c r="GB1041" s="95"/>
      <c r="GC1041" s="95"/>
      <c r="GD1041" s="95"/>
      <c r="GE1041" s="95"/>
      <c r="GF1041" s="95"/>
      <c r="GG1041" s="95"/>
      <c r="GH1041" s="95"/>
      <c r="GI1041" s="95"/>
      <c r="GJ1041" s="95"/>
      <c r="GK1041" s="95"/>
      <c r="GL1041" s="95"/>
      <c r="GM1041" s="95"/>
      <c r="GN1041" s="95"/>
      <c r="GO1041" s="95"/>
      <c r="GP1041" s="95"/>
      <c r="GQ1041" s="95"/>
      <c r="GR1041" s="95"/>
      <c r="GS1041" s="95"/>
      <c r="GT1041" s="95"/>
      <c r="GU1041" s="95"/>
      <c r="GV1041" s="95"/>
      <c r="GW1041" s="95"/>
      <c r="GX1041" s="95"/>
      <c r="GY1041" s="95"/>
      <c r="GZ1041" s="95"/>
      <c r="HA1041" s="95"/>
      <c r="HB1041" s="95"/>
      <c r="HC1041" s="95"/>
      <c r="HD1041" s="95"/>
      <c r="HE1041" s="95"/>
      <c r="HF1041" s="95"/>
    </row>
    <row r="1042" spans="1:214" s="181" customFormat="1" x14ac:dyDescent="0.2">
      <c r="A1042" s="98"/>
      <c r="B1042" s="548">
        <v>109</v>
      </c>
      <c r="C1042" s="549"/>
      <c r="D1042" s="550"/>
      <c r="E1042" s="543"/>
      <c r="F1042" s="543"/>
      <c r="G1042" s="544"/>
      <c r="H1042" s="223">
        <f t="shared" si="539"/>
        <v>109</v>
      </c>
      <c r="I1042" s="105"/>
      <c r="J1042" s="267"/>
      <c r="K1042" s="267"/>
      <c r="L1042" s="267"/>
      <c r="M1042" s="267"/>
      <c r="N1042" s="267"/>
      <c r="O1042" s="267"/>
      <c r="P1042" s="267"/>
      <c r="Q1042" s="547">
        <f t="shared" si="541"/>
        <v>0</v>
      </c>
      <c r="S1042" s="95"/>
      <c r="T1042" s="95"/>
      <c r="U1042" s="95"/>
      <c r="V1042" s="95"/>
      <c r="W1042" s="95"/>
      <c r="X1042" s="95"/>
      <c r="Y1042" s="95"/>
      <c r="Z1042" s="95"/>
      <c r="AA1042" s="95"/>
      <c r="AB1042" s="95"/>
      <c r="AC1042" s="95"/>
      <c r="AD1042" s="95"/>
      <c r="AE1042" s="95"/>
      <c r="AF1042" s="95"/>
      <c r="AG1042" s="95"/>
      <c r="AH1042" s="95"/>
      <c r="AI1042" s="95"/>
      <c r="AJ1042" s="95"/>
      <c r="AK1042" s="95"/>
      <c r="AL1042" s="95"/>
      <c r="AM1042" s="95"/>
      <c r="AN1042" s="95"/>
      <c r="AO1042" s="95"/>
      <c r="AP1042" s="95"/>
      <c r="AQ1042" s="95"/>
      <c r="AR1042" s="95"/>
      <c r="AS1042" s="95"/>
      <c r="AT1042" s="95"/>
      <c r="AU1042" s="95"/>
      <c r="AV1042" s="95"/>
      <c r="AW1042" s="95"/>
      <c r="AX1042" s="95"/>
      <c r="AY1042" s="95"/>
      <c r="AZ1042" s="95"/>
      <c r="BA1042" s="95"/>
      <c r="BB1042" s="95"/>
      <c r="BC1042" s="95"/>
      <c r="BD1042" s="95"/>
      <c r="BE1042" s="95"/>
      <c r="BF1042" s="95"/>
      <c r="BG1042" s="95"/>
      <c r="BH1042" s="95"/>
      <c r="BI1042" s="95"/>
      <c r="BJ1042" s="95"/>
      <c r="BK1042" s="95"/>
      <c r="BL1042" s="95"/>
      <c r="BM1042" s="95"/>
      <c r="BN1042" s="95"/>
      <c r="BO1042" s="95"/>
      <c r="BP1042" s="95"/>
      <c r="BQ1042" s="95"/>
      <c r="BR1042" s="95"/>
      <c r="BS1042" s="95"/>
      <c r="BT1042" s="95"/>
      <c r="BU1042" s="95"/>
      <c r="BV1042" s="95"/>
      <c r="BW1042" s="95"/>
      <c r="BX1042" s="95"/>
      <c r="BY1042" s="95"/>
      <c r="BZ1042" s="95"/>
      <c r="CA1042" s="95"/>
      <c r="CB1042" s="95"/>
      <c r="CC1042" s="95"/>
      <c r="CD1042" s="95"/>
      <c r="CE1042" s="95"/>
      <c r="CF1042" s="95"/>
      <c r="CG1042" s="95"/>
      <c r="CH1042" s="95"/>
      <c r="CI1042" s="95"/>
      <c r="CJ1042" s="95"/>
      <c r="CK1042" s="95"/>
      <c r="CL1042" s="95"/>
      <c r="CM1042" s="95"/>
      <c r="CN1042" s="95"/>
      <c r="CO1042" s="95"/>
      <c r="CP1042" s="95"/>
      <c r="CQ1042" s="95"/>
      <c r="CR1042" s="95"/>
      <c r="CS1042" s="95"/>
      <c r="CT1042" s="95"/>
      <c r="CU1042" s="95"/>
      <c r="CV1042" s="95"/>
      <c r="CW1042" s="95"/>
      <c r="CX1042" s="95"/>
      <c r="CY1042" s="95"/>
      <c r="CZ1042" s="95"/>
      <c r="DA1042" s="95"/>
      <c r="DB1042" s="95"/>
      <c r="DC1042" s="95"/>
      <c r="DD1042" s="95"/>
      <c r="DE1042" s="95"/>
      <c r="DF1042" s="95"/>
      <c r="DG1042" s="95"/>
      <c r="DH1042" s="95"/>
      <c r="DI1042" s="95"/>
      <c r="DJ1042" s="95"/>
      <c r="DK1042" s="95"/>
      <c r="DL1042" s="95"/>
      <c r="DM1042" s="95"/>
      <c r="DN1042" s="95"/>
      <c r="DO1042" s="95"/>
      <c r="DP1042" s="95"/>
      <c r="DQ1042" s="95"/>
      <c r="DR1042" s="95"/>
      <c r="DS1042" s="95"/>
      <c r="DT1042" s="95"/>
      <c r="DU1042" s="95"/>
      <c r="DV1042" s="95"/>
      <c r="DW1042" s="95"/>
      <c r="DX1042" s="95"/>
      <c r="DY1042" s="95"/>
      <c r="DZ1042" s="95"/>
      <c r="EA1042" s="95"/>
      <c r="EB1042" s="95"/>
      <c r="EC1042" s="95"/>
      <c r="ED1042" s="95"/>
      <c r="EE1042" s="95"/>
      <c r="EF1042" s="95"/>
      <c r="EG1042" s="95"/>
      <c r="EH1042" s="95"/>
      <c r="EI1042" s="95"/>
      <c r="EJ1042" s="95"/>
      <c r="EK1042" s="95"/>
      <c r="EL1042" s="95"/>
      <c r="EM1042" s="95"/>
      <c r="EN1042" s="95"/>
      <c r="EO1042" s="95"/>
      <c r="EP1042" s="95"/>
      <c r="EQ1042" s="95"/>
      <c r="ER1042" s="95"/>
      <c r="ES1042" s="95"/>
      <c r="ET1042" s="95"/>
      <c r="EU1042" s="95"/>
      <c r="EV1042" s="95"/>
      <c r="EW1042" s="95"/>
      <c r="EX1042" s="95"/>
      <c r="EY1042" s="95"/>
      <c r="EZ1042" s="95"/>
      <c r="FA1042" s="95"/>
      <c r="FB1042" s="95"/>
      <c r="FC1042" s="95"/>
      <c r="FD1042" s="95"/>
      <c r="FE1042" s="95"/>
      <c r="FF1042" s="95"/>
      <c r="FG1042" s="95"/>
      <c r="FH1042" s="95"/>
      <c r="FI1042" s="95"/>
      <c r="FJ1042" s="95"/>
      <c r="FK1042" s="95"/>
      <c r="FL1042" s="95"/>
      <c r="FM1042" s="95"/>
      <c r="FN1042" s="95"/>
      <c r="FO1042" s="95"/>
      <c r="FP1042" s="95"/>
      <c r="FQ1042" s="95"/>
      <c r="FR1042" s="95"/>
      <c r="FS1042" s="95"/>
      <c r="FT1042" s="95"/>
      <c r="FU1042" s="95"/>
      <c r="FV1042" s="95"/>
      <c r="FW1042" s="95"/>
      <c r="FX1042" s="95"/>
      <c r="FY1042" s="95"/>
      <c r="FZ1042" s="95"/>
      <c r="GA1042" s="95"/>
      <c r="GB1042" s="95"/>
      <c r="GC1042" s="95"/>
      <c r="GD1042" s="95"/>
      <c r="GE1042" s="95"/>
      <c r="GF1042" s="95"/>
      <c r="GG1042" s="95"/>
      <c r="GH1042" s="95"/>
      <c r="GI1042" s="95"/>
      <c r="GJ1042" s="95"/>
      <c r="GK1042" s="95"/>
      <c r="GL1042" s="95"/>
      <c r="GM1042" s="95"/>
      <c r="GN1042" s="95"/>
      <c r="GO1042" s="95"/>
      <c r="GP1042" s="95"/>
      <c r="GQ1042" s="95"/>
      <c r="GR1042" s="95"/>
      <c r="GS1042" s="95"/>
      <c r="GT1042" s="95"/>
      <c r="GU1042" s="95"/>
      <c r="GV1042" s="95"/>
      <c r="GW1042" s="95"/>
      <c r="GX1042" s="95"/>
      <c r="GY1042" s="95"/>
      <c r="GZ1042" s="95"/>
      <c r="HA1042" s="95"/>
      <c r="HB1042" s="95"/>
      <c r="HC1042" s="95"/>
      <c r="HD1042" s="95"/>
      <c r="HE1042" s="95"/>
      <c r="HF1042" s="95"/>
    </row>
    <row r="1043" spans="1:214" s="181" customFormat="1" x14ac:dyDescent="0.2">
      <c r="A1043" s="98"/>
      <c r="B1043" s="548">
        <v>110</v>
      </c>
      <c r="C1043" s="549"/>
      <c r="D1043" s="550"/>
      <c r="E1043" s="543"/>
      <c r="F1043" s="543"/>
      <c r="G1043" s="544"/>
      <c r="H1043" s="223">
        <f t="shared" si="539"/>
        <v>110</v>
      </c>
      <c r="I1043" s="105"/>
      <c r="J1043" s="267"/>
      <c r="K1043" s="267"/>
      <c r="L1043" s="267"/>
      <c r="M1043" s="267"/>
      <c r="N1043" s="267"/>
      <c r="O1043" s="267"/>
      <c r="P1043" s="267"/>
      <c r="Q1043" s="547">
        <f t="shared" si="541"/>
        <v>0</v>
      </c>
      <c r="S1043" s="95"/>
      <c r="T1043" s="95"/>
      <c r="U1043" s="95"/>
      <c r="V1043" s="95"/>
      <c r="W1043" s="95"/>
      <c r="X1043" s="95"/>
      <c r="Y1043" s="95"/>
      <c r="Z1043" s="95"/>
      <c r="AA1043" s="95"/>
      <c r="AB1043" s="95"/>
      <c r="AC1043" s="95"/>
      <c r="AD1043" s="95"/>
      <c r="AE1043" s="95"/>
      <c r="AF1043" s="95"/>
      <c r="AG1043" s="95"/>
      <c r="AH1043" s="95"/>
      <c r="AI1043" s="95"/>
      <c r="AJ1043" s="95"/>
      <c r="AK1043" s="95"/>
      <c r="AL1043" s="95"/>
      <c r="AM1043" s="95"/>
      <c r="AN1043" s="95"/>
      <c r="AO1043" s="95"/>
      <c r="AP1043" s="95"/>
      <c r="AQ1043" s="95"/>
      <c r="AR1043" s="95"/>
      <c r="AS1043" s="95"/>
      <c r="AT1043" s="95"/>
      <c r="AU1043" s="95"/>
      <c r="AV1043" s="95"/>
      <c r="AW1043" s="95"/>
      <c r="AX1043" s="95"/>
      <c r="AY1043" s="95"/>
      <c r="AZ1043" s="95"/>
      <c r="BA1043" s="95"/>
      <c r="BB1043" s="95"/>
      <c r="BC1043" s="95"/>
      <c r="BD1043" s="95"/>
      <c r="BE1043" s="95"/>
      <c r="BF1043" s="95"/>
      <c r="BG1043" s="95"/>
      <c r="BH1043" s="95"/>
      <c r="BI1043" s="95"/>
      <c r="BJ1043" s="95"/>
      <c r="BK1043" s="95"/>
      <c r="BL1043" s="95"/>
      <c r="BM1043" s="95"/>
      <c r="BN1043" s="95"/>
      <c r="BO1043" s="95"/>
      <c r="BP1043" s="95"/>
      <c r="BQ1043" s="95"/>
      <c r="BR1043" s="95"/>
      <c r="BS1043" s="95"/>
      <c r="BT1043" s="95"/>
      <c r="BU1043" s="95"/>
      <c r="BV1043" s="95"/>
      <c r="BW1043" s="95"/>
      <c r="BX1043" s="95"/>
      <c r="BY1043" s="95"/>
      <c r="BZ1043" s="95"/>
      <c r="CA1043" s="95"/>
      <c r="CB1043" s="95"/>
      <c r="CC1043" s="95"/>
      <c r="CD1043" s="95"/>
      <c r="CE1043" s="95"/>
      <c r="CF1043" s="95"/>
      <c r="CG1043" s="95"/>
      <c r="CH1043" s="95"/>
      <c r="CI1043" s="95"/>
      <c r="CJ1043" s="95"/>
      <c r="CK1043" s="95"/>
      <c r="CL1043" s="95"/>
      <c r="CM1043" s="95"/>
      <c r="CN1043" s="95"/>
      <c r="CO1043" s="95"/>
      <c r="CP1043" s="95"/>
      <c r="CQ1043" s="95"/>
      <c r="CR1043" s="95"/>
      <c r="CS1043" s="95"/>
      <c r="CT1043" s="95"/>
      <c r="CU1043" s="95"/>
      <c r="CV1043" s="95"/>
      <c r="CW1043" s="95"/>
      <c r="CX1043" s="95"/>
      <c r="CY1043" s="95"/>
      <c r="CZ1043" s="95"/>
      <c r="DA1043" s="95"/>
      <c r="DB1043" s="95"/>
      <c r="DC1043" s="95"/>
      <c r="DD1043" s="95"/>
      <c r="DE1043" s="95"/>
      <c r="DF1043" s="95"/>
      <c r="DG1043" s="95"/>
      <c r="DH1043" s="95"/>
      <c r="DI1043" s="95"/>
      <c r="DJ1043" s="95"/>
      <c r="DK1043" s="95"/>
      <c r="DL1043" s="95"/>
      <c r="DM1043" s="95"/>
      <c r="DN1043" s="95"/>
      <c r="DO1043" s="95"/>
      <c r="DP1043" s="95"/>
      <c r="DQ1043" s="95"/>
      <c r="DR1043" s="95"/>
      <c r="DS1043" s="95"/>
      <c r="DT1043" s="95"/>
      <c r="DU1043" s="95"/>
      <c r="DV1043" s="95"/>
      <c r="DW1043" s="95"/>
      <c r="DX1043" s="95"/>
      <c r="DY1043" s="95"/>
      <c r="DZ1043" s="95"/>
      <c r="EA1043" s="95"/>
      <c r="EB1043" s="95"/>
      <c r="EC1043" s="95"/>
      <c r="ED1043" s="95"/>
      <c r="EE1043" s="95"/>
      <c r="EF1043" s="95"/>
      <c r="EG1043" s="95"/>
      <c r="EH1043" s="95"/>
      <c r="EI1043" s="95"/>
      <c r="EJ1043" s="95"/>
      <c r="EK1043" s="95"/>
      <c r="EL1043" s="95"/>
      <c r="EM1043" s="95"/>
      <c r="EN1043" s="95"/>
      <c r="EO1043" s="95"/>
      <c r="EP1043" s="95"/>
      <c r="EQ1043" s="95"/>
      <c r="ER1043" s="95"/>
      <c r="ES1043" s="95"/>
      <c r="ET1043" s="95"/>
      <c r="EU1043" s="95"/>
      <c r="EV1043" s="95"/>
      <c r="EW1043" s="95"/>
      <c r="EX1043" s="95"/>
      <c r="EY1043" s="95"/>
      <c r="EZ1043" s="95"/>
      <c r="FA1043" s="95"/>
      <c r="FB1043" s="95"/>
      <c r="FC1043" s="95"/>
      <c r="FD1043" s="95"/>
      <c r="FE1043" s="95"/>
      <c r="FF1043" s="95"/>
      <c r="FG1043" s="95"/>
      <c r="FH1043" s="95"/>
      <c r="FI1043" s="95"/>
      <c r="FJ1043" s="95"/>
      <c r="FK1043" s="95"/>
      <c r="FL1043" s="95"/>
      <c r="FM1043" s="95"/>
      <c r="FN1043" s="95"/>
      <c r="FO1043" s="95"/>
      <c r="FP1043" s="95"/>
      <c r="FQ1043" s="95"/>
      <c r="FR1043" s="95"/>
      <c r="FS1043" s="95"/>
      <c r="FT1043" s="95"/>
      <c r="FU1043" s="95"/>
      <c r="FV1043" s="95"/>
      <c r="FW1043" s="95"/>
      <c r="FX1043" s="95"/>
      <c r="FY1043" s="95"/>
      <c r="FZ1043" s="95"/>
      <c r="GA1043" s="95"/>
      <c r="GB1043" s="95"/>
      <c r="GC1043" s="95"/>
      <c r="GD1043" s="95"/>
      <c r="GE1043" s="95"/>
      <c r="GF1043" s="95"/>
      <c r="GG1043" s="95"/>
      <c r="GH1043" s="95"/>
      <c r="GI1043" s="95"/>
      <c r="GJ1043" s="95"/>
      <c r="GK1043" s="95"/>
      <c r="GL1043" s="95"/>
      <c r="GM1043" s="95"/>
      <c r="GN1043" s="95"/>
      <c r="GO1043" s="95"/>
      <c r="GP1043" s="95"/>
      <c r="GQ1043" s="95"/>
      <c r="GR1043" s="95"/>
      <c r="GS1043" s="95"/>
      <c r="GT1043" s="95"/>
      <c r="GU1043" s="95"/>
      <c r="GV1043" s="95"/>
      <c r="GW1043" s="95"/>
      <c r="GX1043" s="95"/>
      <c r="GY1043" s="95"/>
      <c r="GZ1043" s="95"/>
      <c r="HA1043" s="95"/>
      <c r="HB1043" s="95"/>
      <c r="HC1043" s="95"/>
      <c r="HD1043" s="95"/>
      <c r="HE1043" s="95"/>
      <c r="HF1043" s="95"/>
    </row>
    <row r="1044" spans="1:214" s="181" customFormat="1" x14ac:dyDescent="0.2">
      <c r="A1044" s="98"/>
      <c r="B1044" s="548">
        <v>111</v>
      </c>
      <c r="C1044" s="549"/>
      <c r="D1044" s="550"/>
      <c r="E1044" s="543"/>
      <c r="F1044" s="543"/>
      <c r="G1044" s="544"/>
      <c r="H1044" s="223">
        <f t="shared" si="539"/>
        <v>111</v>
      </c>
      <c r="I1044" s="105"/>
      <c r="J1044" s="267"/>
      <c r="K1044" s="267"/>
      <c r="L1044" s="267"/>
      <c r="M1044" s="267"/>
      <c r="N1044" s="267"/>
      <c r="O1044" s="267"/>
      <c r="P1044" s="267"/>
      <c r="Q1044" s="547">
        <f t="shared" si="541"/>
        <v>0</v>
      </c>
      <c r="S1044" s="95"/>
      <c r="T1044" s="95"/>
      <c r="U1044" s="95"/>
      <c r="V1044" s="95"/>
      <c r="W1044" s="95"/>
      <c r="X1044" s="95"/>
      <c r="Y1044" s="95"/>
      <c r="Z1044" s="95"/>
      <c r="AA1044" s="95"/>
      <c r="AB1044" s="95"/>
      <c r="AC1044" s="95"/>
      <c r="AD1044" s="95"/>
      <c r="AE1044" s="95"/>
      <c r="AF1044" s="95"/>
      <c r="AG1044" s="95"/>
      <c r="AH1044" s="95"/>
      <c r="AI1044" s="95"/>
      <c r="AJ1044" s="95"/>
      <c r="AK1044" s="95"/>
      <c r="AL1044" s="95"/>
      <c r="AM1044" s="95"/>
      <c r="AN1044" s="95"/>
      <c r="AO1044" s="95"/>
      <c r="AP1044" s="95"/>
      <c r="AQ1044" s="95"/>
      <c r="AR1044" s="95"/>
      <c r="AS1044" s="95"/>
      <c r="AT1044" s="95"/>
      <c r="AU1044" s="95"/>
      <c r="AV1044" s="95"/>
      <c r="AW1044" s="95"/>
      <c r="AX1044" s="95"/>
      <c r="AY1044" s="95"/>
      <c r="AZ1044" s="95"/>
      <c r="BA1044" s="95"/>
      <c r="BB1044" s="95"/>
      <c r="BC1044" s="95"/>
      <c r="BD1044" s="95"/>
      <c r="BE1044" s="95"/>
      <c r="BF1044" s="95"/>
      <c r="BG1044" s="95"/>
      <c r="BH1044" s="95"/>
      <c r="BI1044" s="95"/>
      <c r="BJ1044" s="95"/>
      <c r="BK1044" s="95"/>
      <c r="BL1044" s="95"/>
      <c r="BM1044" s="95"/>
      <c r="BN1044" s="95"/>
      <c r="BO1044" s="95"/>
      <c r="BP1044" s="95"/>
      <c r="BQ1044" s="95"/>
      <c r="BR1044" s="95"/>
      <c r="BS1044" s="95"/>
      <c r="BT1044" s="95"/>
      <c r="BU1044" s="95"/>
      <c r="BV1044" s="95"/>
      <c r="BW1044" s="95"/>
      <c r="BX1044" s="95"/>
      <c r="BY1044" s="95"/>
      <c r="BZ1044" s="95"/>
      <c r="CA1044" s="95"/>
      <c r="CB1044" s="95"/>
      <c r="CC1044" s="95"/>
      <c r="CD1044" s="95"/>
      <c r="CE1044" s="95"/>
      <c r="CF1044" s="95"/>
      <c r="CG1044" s="95"/>
      <c r="CH1044" s="95"/>
      <c r="CI1044" s="95"/>
      <c r="CJ1044" s="95"/>
      <c r="CK1044" s="95"/>
      <c r="CL1044" s="95"/>
      <c r="CM1044" s="95"/>
      <c r="CN1044" s="95"/>
      <c r="CO1044" s="95"/>
      <c r="CP1044" s="95"/>
      <c r="CQ1044" s="95"/>
      <c r="CR1044" s="95"/>
      <c r="CS1044" s="95"/>
      <c r="CT1044" s="95"/>
      <c r="CU1044" s="95"/>
      <c r="CV1044" s="95"/>
      <c r="CW1044" s="95"/>
      <c r="CX1044" s="95"/>
      <c r="CY1044" s="95"/>
      <c r="CZ1044" s="95"/>
      <c r="DA1044" s="95"/>
      <c r="DB1044" s="95"/>
      <c r="DC1044" s="95"/>
      <c r="DD1044" s="95"/>
      <c r="DE1044" s="95"/>
      <c r="DF1044" s="95"/>
      <c r="DG1044" s="95"/>
      <c r="DH1044" s="95"/>
      <c r="DI1044" s="95"/>
      <c r="DJ1044" s="95"/>
      <c r="DK1044" s="95"/>
      <c r="DL1044" s="95"/>
      <c r="DM1044" s="95"/>
      <c r="DN1044" s="95"/>
      <c r="DO1044" s="95"/>
      <c r="DP1044" s="95"/>
      <c r="DQ1044" s="95"/>
      <c r="DR1044" s="95"/>
      <c r="DS1044" s="95"/>
      <c r="DT1044" s="95"/>
      <c r="DU1044" s="95"/>
      <c r="DV1044" s="95"/>
      <c r="DW1044" s="95"/>
      <c r="DX1044" s="95"/>
      <c r="DY1044" s="95"/>
      <c r="DZ1044" s="95"/>
      <c r="EA1044" s="95"/>
      <c r="EB1044" s="95"/>
      <c r="EC1044" s="95"/>
      <c r="ED1044" s="95"/>
      <c r="EE1044" s="95"/>
      <c r="EF1044" s="95"/>
      <c r="EG1044" s="95"/>
      <c r="EH1044" s="95"/>
      <c r="EI1044" s="95"/>
      <c r="EJ1044" s="95"/>
      <c r="EK1044" s="95"/>
      <c r="EL1044" s="95"/>
      <c r="EM1044" s="95"/>
      <c r="EN1044" s="95"/>
      <c r="EO1044" s="95"/>
      <c r="EP1044" s="95"/>
      <c r="EQ1044" s="95"/>
      <c r="ER1044" s="95"/>
      <c r="ES1044" s="95"/>
      <c r="ET1044" s="95"/>
      <c r="EU1044" s="95"/>
      <c r="EV1044" s="95"/>
      <c r="EW1044" s="95"/>
      <c r="EX1044" s="95"/>
      <c r="EY1044" s="95"/>
      <c r="EZ1044" s="95"/>
      <c r="FA1044" s="95"/>
      <c r="FB1044" s="95"/>
      <c r="FC1044" s="95"/>
      <c r="FD1044" s="95"/>
      <c r="FE1044" s="95"/>
      <c r="FF1044" s="95"/>
      <c r="FG1044" s="95"/>
      <c r="FH1044" s="95"/>
      <c r="FI1044" s="95"/>
      <c r="FJ1044" s="95"/>
      <c r="FK1044" s="95"/>
      <c r="FL1044" s="95"/>
      <c r="FM1044" s="95"/>
      <c r="FN1044" s="95"/>
      <c r="FO1044" s="95"/>
      <c r="FP1044" s="95"/>
      <c r="FQ1044" s="95"/>
      <c r="FR1044" s="95"/>
      <c r="FS1044" s="95"/>
      <c r="FT1044" s="95"/>
      <c r="FU1044" s="95"/>
      <c r="FV1044" s="95"/>
      <c r="FW1044" s="95"/>
      <c r="FX1044" s="95"/>
      <c r="FY1044" s="95"/>
      <c r="FZ1044" s="95"/>
      <c r="GA1044" s="95"/>
      <c r="GB1044" s="95"/>
      <c r="GC1044" s="95"/>
      <c r="GD1044" s="95"/>
      <c r="GE1044" s="95"/>
      <c r="GF1044" s="95"/>
      <c r="GG1044" s="95"/>
      <c r="GH1044" s="95"/>
      <c r="GI1044" s="95"/>
      <c r="GJ1044" s="95"/>
      <c r="GK1044" s="95"/>
      <c r="GL1044" s="95"/>
      <c r="GM1044" s="95"/>
      <c r="GN1044" s="95"/>
      <c r="GO1044" s="95"/>
      <c r="GP1044" s="95"/>
      <c r="GQ1044" s="95"/>
      <c r="GR1044" s="95"/>
      <c r="GS1044" s="95"/>
      <c r="GT1044" s="95"/>
      <c r="GU1044" s="95"/>
      <c r="GV1044" s="95"/>
      <c r="GW1044" s="95"/>
      <c r="GX1044" s="95"/>
      <c r="GY1044" s="95"/>
      <c r="GZ1044" s="95"/>
      <c r="HA1044" s="95"/>
      <c r="HB1044" s="95"/>
      <c r="HC1044" s="95"/>
      <c r="HD1044" s="95"/>
      <c r="HE1044" s="95"/>
      <c r="HF1044" s="95"/>
    </row>
    <row r="1045" spans="1:214" s="181" customFormat="1" x14ac:dyDescent="0.2">
      <c r="A1045" s="98"/>
      <c r="B1045" s="548">
        <v>112</v>
      </c>
      <c r="C1045" s="549"/>
      <c r="D1045" s="550"/>
      <c r="E1045" s="543"/>
      <c r="F1045" s="543"/>
      <c r="G1045" s="544"/>
      <c r="H1045" s="223">
        <f t="shared" si="539"/>
        <v>112</v>
      </c>
      <c r="I1045" s="105"/>
      <c r="J1045" s="267"/>
      <c r="K1045" s="267"/>
      <c r="L1045" s="267"/>
      <c r="M1045" s="267"/>
      <c r="N1045" s="267"/>
      <c r="O1045" s="267"/>
      <c r="P1045" s="267"/>
      <c r="Q1045" s="547">
        <f t="shared" si="541"/>
        <v>0</v>
      </c>
      <c r="S1045" s="95"/>
      <c r="T1045" s="95"/>
      <c r="U1045" s="95"/>
      <c r="V1045" s="95"/>
      <c r="W1045" s="95"/>
      <c r="X1045" s="95"/>
      <c r="Y1045" s="95"/>
      <c r="Z1045" s="95"/>
      <c r="AA1045" s="95"/>
      <c r="AB1045" s="95"/>
      <c r="AC1045" s="95"/>
      <c r="AD1045" s="95"/>
      <c r="AE1045" s="95"/>
      <c r="AF1045" s="95"/>
      <c r="AG1045" s="95"/>
      <c r="AH1045" s="95"/>
      <c r="AI1045" s="95"/>
      <c r="AJ1045" s="95"/>
      <c r="AK1045" s="95"/>
      <c r="AL1045" s="95"/>
      <c r="AM1045" s="95"/>
      <c r="AN1045" s="95"/>
      <c r="AO1045" s="95"/>
      <c r="AP1045" s="95"/>
      <c r="AQ1045" s="95"/>
      <c r="AR1045" s="95"/>
      <c r="AS1045" s="95"/>
      <c r="AT1045" s="95"/>
      <c r="AU1045" s="95"/>
      <c r="AV1045" s="95"/>
      <c r="AW1045" s="95"/>
      <c r="AX1045" s="95"/>
      <c r="AY1045" s="95"/>
      <c r="AZ1045" s="95"/>
      <c r="BA1045" s="95"/>
      <c r="BB1045" s="95"/>
      <c r="BC1045" s="95"/>
      <c r="BD1045" s="95"/>
      <c r="BE1045" s="95"/>
      <c r="BF1045" s="95"/>
      <c r="BG1045" s="95"/>
      <c r="BH1045" s="95"/>
      <c r="BI1045" s="95"/>
      <c r="BJ1045" s="95"/>
      <c r="BK1045" s="95"/>
      <c r="BL1045" s="95"/>
      <c r="BM1045" s="95"/>
      <c r="BN1045" s="95"/>
      <c r="BO1045" s="95"/>
      <c r="BP1045" s="95"/>
      <c r="BQ1045" s="95"/>
      <c r="BR1045" s="95"/>
      <c r="BS1045" s="95"/>
      <c r="BT1045" s="95"/>
      <c r="BU1045" s="95"/>
      <c r="BV1045" s="95"/>
      <c r="BW1045" s="95"/>
      <c r="BX1045" s="95"/>
      <c r="BY1045" s="95"/>
      <c r="BZ1045" s="95"/>
      <c r="CA1045" s="95"/>
      <c r="CB1045" s="95"/>
      <c r="CC1045" s="95"/>
      <c r="CD1045" s="95"/>
      <c r="CE1045" s="95"/>
      <c r="CF1045" s="95"/>
      <c r="CG1045" s="95"/>
      <c r="CH1045" s="95"/>
      <c r="CI1045" s="95"/>
      <c r="CJ1045" s="95"/>
      <c r="CK1045" s="95"/>
      <c r="CL1045" s="95"/>
      <c r="CM1045" s="95"/>
      <c r="CN1045" s="95"/>
      <c r="CO1045" s="95"/>
      <c r="CP1045" s="95"/>
      <c r="CQ1045" s="95"/>
      <c r="CR1045" s="95"/>
      <c r="CS1045" s="95"/>
      <c r="CT1045" s="95"/>
      <c r="CU1045" s="95"/>
      <c r="CV1045" s="95"/>
      <c r="CW1045" s="95"/>
      <c r="CX1045" s="95"/>
      <c r="CY1045" s="95"/>
      <c r="CZ1045" s="95"/>
      <c r="DA1045" s="95"/>
      <c r="DB1045" s="95"/>
      <c r="DC1045" s="95"/>
      <c r="DD1045" s="95"/>
      <c r="DE1045" s="95"/>
      <c r="DF1045" s="95"/>
      <c r="DG1045" s="95"/>
      <c r="DH1045" s="95"/>
      <c r="DI1045" s="95"/>
      <c r="DJ1045" s="95"/>
      <c r="DK1045" s="95"/>
      <c r="DL1045" s="95"/>
      <c r="DM1045" s="95"/>
      <c r="DN1045" s="95"/>
      <c r="DO1045" s="95"/>
      <c r="DP1045" s="95"/>
      <c r="DQ1045" s="95"/>
      <c r="DR1045" s="95"/>
      <c r="DS1045" s="95"/>
      <c r="DT1045" s="95"/>
      <c r="DU1045" s="95"/>
      <c r="DV1045" s="95"/>
      <c r="DW1045" s="95"/>
      <c r="DX1045" s="95"/>
      <c r="DY1045" s="95"/>
      <c r="DZ1045" s="95"/>
      <c r="EA1045" s="95"/>
      <c r="EB1045" s="95"/>
      <c r="EC1045" s="95"/>
      <c r="ED1045" s="95"/>
      <c r="EE1045" s="95"/>
      <c r="EF1045" s="95"/>
      <c r="EG1045" s="95"/>
      <c r="EH1045" s="95"/>
      <c r="EI1045" s="95"/>
      <c r="EJ1045" s="95"/>
      <c r="EK1045" s="95"/>
      <c r="EL1045" s="95"/>
      <c r="EM1045" s="95"/>
      <c r="EN1045" s="95"/>
      <c r="EO1045" s="95"/>
      <c r="EP1045" s="95"/>
      <c r="EQ1045" s="95"/>
      <c r="ER1045" s="95"/>
      <c r="ES1045" s="95"/>
      <c r="ET1045" s="95"/>
      <c r="EU1045" s="95"/>
      <c r="EV1045" s="95"/>
      <c r="EW1045" s="95"/>
      <c r="EX1045" s="95"/>
      <c r="EY1045" s="95"/>
      <c r="EZ1045" s="95"/>
      <c r="FA1045" s="95"/>
      <c r="FB1045" s="95"/>
      <c r="FC1045" s="95"/>
      <c r="FD1045" s="95"/>
      <c r="FE1045" s="95"/>
      <c r="FF1045" s="95"/>
      <c r="FG1045" s="95"/>
      <c r="FH1045" s="95"/>
      <c r="FI1045" s="95"/>
      <c r="FJ1045" s="95"/>
      <c r="FK1045" s="95"/>
      <c r="FL1045" s="95"/>
      <c r="FM1045" s="95"/>
      <c r="FN1045" s="95"/>
      <c r="FO1045" s="95"/>
      <c r="FP1045" s="95"/>
      <c r="FQ1045" s="95"/>
      <c r="FR1045" s="95"/>
      <c r="FS1045" s="95"/>
      <c r="FT1045" s="95"/>
      <c r="FU1045" s="95"/>
      <c r="FV1045" s="95"/>
      <c r="FW1045" s="95"/>
      <c r="FX1045" s="95"/>
      <c r="FY1045" s="95"/>
      <c r="FZ1045" s="95"/>
      <c r="GA1045" s="95"/>
      <c r="GB1045" s="95"/>
      <c r="GC1045" s="95"/>
      <c r="GD1045" s="95"/>
      <c r="GE1045" s="95"/>
      <c r="GF1045" s="95"/>
      <c r="GG1045" s="95"/>
      <c r="GH1045" s="95"/>
      <c r="GI1045" s="95"/>
      <c r="GJ1045" s="95"/>
      <c r="GK1045" s="95"/>
      <c r="GL1045" s="95"/>
      <c r="GM1045" s="95"/>
      <c r="GN1045" s="95"/>
      <c r="GO1045" s="95"/>
      <c r="GP1045" s="95"/>
      <c r="GQ1045" s="95"/>
      <c r="GR1045" s="95"/>
      <c r="GS1045" s="95"/>
      <c r="GT1045" s="95"/>
      <c r="GU1045" s="95"/>
      <c r="GV1045" s="95"/>
      <c r="GW1045" s="95"/>
      <c r="GX1045" s="95"/>
      <c r="GY1045" s="95"/>
      <c r="GZ1045" s="95"/>
      <c r="HA1045" s="95"/>
      <c r="HB1045" s="95"/>
      <c r="HC1045" s="95"/>
      <c r="HD1045" s="95"/>
      <c r="HE1045" s="95"/>
      <c r="HF1045" s="95"/>
    </row>
    <row r="1046" spans="1:214" s="181" customFormat="1" x14ac:dyDescent="0.2">
      <c r="A1046" s="98"/>
      <c r="B1046" s="548">
        <v>113</v>
      </c>
      <c r="C1046" s="549"/>
      <c r="D1046" s="550"/>
      <c r="E1046" s="543"/>
      <c r="F1046" s="543"/>
      <c r="G1046" s="544"/>
      <c r="H1046" s="223">
        <f t="shared" si="539"/>
        <v>113</v>
      </c>
      <c r="I1046" s="105"/>
      <c r="J1046" s="267"/>
      <c r="K1046" s="267"/>
      <c r="L1046" s="267"/>
      <c r="M1046" s="267"/>
      <c r="N1046" s="267"/>
      <c r="O1046" s="267"/>
      <c r="P1046" s="267"/>
      <c r="Q1046" s="547">
        <f t="shared" si="541"/>
        <v>0</v>
      </c>
      <c r="S1046" s="95"/>
      <c r="T1046" s="95"/>
      <c r="U1046" s="95"/>
      <c r="V1046" s="95"/>
      <c r="W1046" s="95"/>
      <c r="X1046" s="95"/>
      <c r="Y1046" s="95"/>
      <c r="Z1046" s="95"/>
      <c r="AA1046" s="95"/>
      <c r="AB1046" s="95"/>
      <c r="AC1046" s="95"/>
      <c r="AD1046" s="95"/>
      <c r="AE1046" s="95"/>
      <c r="AF1046" s="95"/>
      <c r="AG1046" s="95"/>
      <c r="AH1046" s="95"/>
      <c r="AI1046" s="95"/>
      <c r="AJ1046" s="95"/>
      <c r="AK1046" s="95"/>
      <c r="AL1046" s="95"/>
      <c r="AM1046" s="95"/>
      <c r="AN1046" s="95"/>
      <c r="AO1046" s="95"/>
      <c r="AP1046" s="95"/>
      <c r="AQ1046" s="95"/>
      <c r="AR1046" s="95"/>
      <c r="AS1046" s="95"/>
      <c r="AT1046" s="95"/>
      <c r="AU1046" s="95"/>
      <c r="AV1046" s="95"/>
      <c r="AW1046" s="95"/>
      <c r="AX1046" s="95"/>
      <c r="AY1046" s="95"/>
      <c r="AZ1046" s="95"/>
      <c r="BA1046" s="95"/>
      <c r="BB1046" s="95"/>
      <c r="BC1046" s="95"/>
      <c r="BD1046" s="95"/>
      <c r="BE1046" s="95"/>
      <c r="BF1046" s="95"/>
      <c r="BG1046" s="95"/>
      <c r="BH1046" s="95"/>
      <c r="BI1046" s="95"/>
      <c r="BJ1046" s="95"/>
      <c r="BK1046" s="95"/>
      <c r="BL1046" s="95"/>
      <c r="BM1046" s="95"/>
      <c r="BN1046" s="95"/>
      <c r="BO1046" s="95"/>
      <c r="BP1046" s="95"/>
      <c r="BQ1046" s="95"/>
      <c r="BR1046" s="95"/>
      <c r="BS1046" s="95"/>
      <c r="BT1046" s="95"/>
      <c r="BU1046" s="95"/>
      <c r="BV1046" s="95"/>
      <c r="BW1046" s="95"/>
      <c r="BX1046" s="95"/>
      <c r="BY1046" s="95"/>
      <c r="BZ1046" s="95"/>
      <c r="CA1046" s="95"/>
      <c r="CB1046" s="95"/>
      <c r="CC1046" s="95"/>
      <c r="CD1046" s="95"/>
      <c r="CE1046" s="95"/>
      <c r="CF1046" s="95"/>
      <c r="CG1046" s="95"/>
      <c r="CH1046" s="95"/>
      <c r="CI1046" s="95"/>
      <c r="CJ1046" s="95"/>
      <c r="CK1046" s="95"/>
      <c r="CL1046" s="95"/>
      <c r="CM1046" s="95"/>
      <c r="CN1046" s="95"/>
      <c r="CO1046" s="95"/>
      <c r="CP1046" s="95"/>
      <c r="CQ1046" s="95"/>
      <c r="CR1046" s="95"/>
      <c r="CS1046" s="95"/>
      <c r="CT1046" s="95"/>
      <c r="CU1046" s="95"/>
      <c r="CV1046" s="95"/>
      <c r="CW1046" s="95"/>
      <c r="CX1046" s="95"/>
      <c r="CY1046" s="95"/>
      <c r="CZ1046" s="95"/>
      <c r="DA1046" s="95"/>
      <c r="DB1046" s="95"/>
      <c r="DC1046" s="95"/>
      <c r="DD1046" s="95"/>
      <c r="DE1046" s="95"/>
      <c r="DF1046" s="95"/>
      <c r="DG1046" s="95"/>
      <c r="DH1046" s="95"/>
      <c r="DI1046" s="95"/>
      <c r="DJ1046" s="95"/>
      <c r="DK1046" s="95"/>
      <c r="DL1046" s="95"/>
      <c r="DM1046" s="95"/>
      <c r="DN1046" s="95"/>
      <c r="DO1046" s="95"/>
      <c r="DP1046" s="95"/>
      <c r="DQ1046" s="95"/>
      <c r="DR1046" s="95"/>
      <c r="DS1046" s="95"/>
      <c r="DT1046" s="95"/>
      <c r="DU1046" s="95"/>
      <c r="DV1046" s="95"/>
      <c r="DW1046" s="95"/>
      <c r="DX1046" s="95"/>
      <c r="DY1046" s="95"/>
      <c r="DZ1046" s="95"/>
      <c r="EA1046" s="95"/>
      <c r="EB1046" s="95"/>
      <c r="EC1046" s="95"/>
      <c r="ED1046" s="95"/>
      <c r="EE1046" s="95"/>
      <c r="EF1046" s="95"/>
      <c r="EG1046" s="95"/>
      <c r="EH1046" s="95"/>
      <c r="EI1046" s="95"/>
      <c r="EJ1046" s="95"/>
      <c r="EK1046" s="95"/>
      <c r="EL1046" s="95"/>
      <c r="EM1046" s="95"/>
      <c r="EN1046" s="95"/>
      <c r="EO1046" s="95"/>
      <c r="EP1046" s="95"/>
      <c r="EQ1046" s="95"/>
      <c r="ER1046" s="95"/>
      <c r="ES1046" s="95"/>
      <c r="ET1046" s="95"/>
      <c r="EU1046" s="95"/>
      <c r="EV1046" s="95"/>
      <c r="EW1046" s="95"/>
      <c r="EX1046" s="95"/>
      <c r="EY1046" s="95"/>
      <c r="EZ1046" s="95"/>
      <c r="FA1046" s="95"/>
      <c r="FB1046" s="95"/>
      <c r="FC1046" s="95"/>
      <c r="FD1046" s="95"/>
      <c r="FE1046" s="95"/>
      <c r="FF1046" s="95"/>
      <c r="FG1046" s="95"/>
      <c r="FH1046" s="95"/>
      <c r="FI1046" s="95"/>
      <c r="FJ1046" s="95"/>
      <c r="FK1046" s="95"/>
      <c r="FL1046" s="95"/>
      <c r="FM1046" s="95"/>
      <c r="FN1046" s="95"/>
      <c r="FO1046" s="95"/>
      <c r="FP1046" s="95"/>
      <c r="FQ1046" s="95"/>
      <c r="FR1046" s="95"/>
      <c r="FS1046" s="95"/>
      <c r="FT1046" s="95"/>
      <c r="FU1046" s="95"/>
      <c r="FV1046" s="95"/>
      <c r="FW1046" s="95"/>
      <c r="FX1046" s="95"/>
      <c r="FY1046" s="95"/>
      <c r="FZ1046" s="95"/>
      <c r="GA1046" s="95"/>
      <c r="GB1046" s="95"/>
      <c r="GC1046" s="95"/>
      <c r="GD1046" s="95"/>
      <c r="GE1046" s="95"/>
      <c r="GF1046" s="95"/>
      <c r="GG1046" s="95"/>
      <c r="GH1046" s="95"/>
      <c r="GI1046" s="95"/>
      <c r="GJ1046" s="95"/>
      <c r="GK1046" s="95"/>
      <c r="GL1046" s="95"/>
      <c r="GM1046" s="95"/>
      <c r="GN1046" s="95"/>
      <c r="GO1046" s="95"/>
      <c r="GP1046" s="95"/>
      <c r="GQ1046" s="95"/>
      <c r="GR1046" s="95"/>
      <c r="GS1046" s="95"/>
      <c r="GT1046" s="95"/>
      <c r="GU1046" s="95"/>
      <c r="GV1046" s="95"/>
      <c r="GW1046" s="95"/>
      <c r="GX1046" s="95"/>
      <c r="GY1046" s="95"/>
      <c r="GZ1046" s="95"/>
      <c r="HA1046" s="95"/>
      <c r="HB1046" s="95"/>
      <c r="HC1046" s="95"/>
      <c r="HD1046" s="95"/>
      <c r="HE1046" s="95"/>
      <c r="HF1046" s="95"/>
    </row>
    <row r="1047" spans="1:214" s="181" customFormat="1" x14ac:dyDescent="0.2">
      <c r="A1047" s="98"/>
      <c r="B1047" s="548">
        <v>114</v>
      </c>
      <c r="C1047" s="549"/>
      <c r="D1047" s="550"/>
      <c r="E1047" s="543"/>
      <c r="F1047" s="543"/>
      <c r="G1047" s="544"/>
      <c r="H1047" s="223">
        <f t="shared" si="539"/>
        <v>114</v>
      </c>
      <c r="I1047" s="105"/>
      <c r="J1047" s="267"/>
      <c r="K1047" s="267"/>
      <c r="L1047" s="267"/>
      <c r="M1047" s="267"/>
      <c r="N1047" s="267"/>
      <c r="O1047" s="267"/>
      <c r="P1047" s="267"/>
      <c r="Q1047" s="547">
        <f t="shared" si="541"/>
        <v>0</v>
      </c>
      <c r="S1047" s="95"/>
      <c r="T1047" s="95"/>
      <c r="U1047" s="95"/>
      <c r="V1047" s="95"/>
      <c r="W1047" s="95"/>
      <c r="X1047" s="95"/>
      <c r="Y1047" s="95"/>
      <c r="Z1047" s="95"/>
      <c r="AA1047" s="95"/>
      <c r="AB1047" s="95"/>
      <c r="AC1047" s="95"/>
      <c r="AD1047" s="95"/>
      <c r="AE1047" s="95"/>
      <c r="AF1047" s="95"/>
      <c r="AG1047" s="95"/>
      <c r="AH1047" s="95"/>
      <c r="AI1047" s="95"/>
      <c r="AJ1047" s="95"/>
      <c r="AK1047" s="95"/>
      <c r="AL1047" s="95"/>
      <c r="AM1047" s="95"/>
      <c r="AN1047" s="95"/>
      <c r="AO1047" s="95"/>
      <c r="AP1047" s="95"/>
      <c r="AQ1047" s="95"/>
      <c r="AR1047" s="95"/>
      <c r="AS1047" s="95"/>
      <c r="AT1047" s="95"/>
      <c r="AU1047" s="95"/>
      <c r="AV1047" s="95"/>
      <c r="AW1047" s="95"/>
      <c r="AX1047" s="95"/>
      <c r="AY1047" s="95"/>
      <c r="AZ1047" s="95"/>
      <c r="BA1047" s="95"/>
      <c r="BB1047" s="95"/>
      <c r="BC1047" s="95"/>
      <c r="BD1047" s="95"/>
      <c r="BE1047" s="95"/>
      <c r="BF1047" s="95"/>
      <c r="BG1047" s="95"/>
      <c r="BH1047" s="95"/>
      <c r="BI1047" s="95"/>
      <c r="BJ1047" s="95"/>
      <c r="BK1047" s="95"/>
      <c r="BL1047" s="95"/>
      <c r="BM1047" s="95"/>
      <c r="BN1047" s="95"/>
      <c r="BO1047" s="95"/>
      <c r="BP1047" s="95"/>
      <c r="BQ1047" s="95"/>
      <c r="BR1047" s="95"/>
      <c r="BS1047" s="95"/>
      <c r="BT1047" s="95"/>
      <c r="BU1047" s="95"/>
      <c r="BV1047" s="95"/>
      <c r="BW1047" s="95"/>
      <c r="BX1047" s="95"/>
      <c r="BY1047" s="95"/>
      <c r="BZ1047" s="95"/>
      <c r="CA1047" s="95"/>
      <c r="CB1047" s="95"/>
      <c r="CC1047" s="95"/>
      <c r="CD1047" s="95"/>
      <c r="CE1047" s="95"/>
      <c r="CF1047" s="95"/>
      <c r="CG1047" s="95"/>
      <c r="CH1047" s="95"/>
      <c r="CI1047" s="95"/>
      <c r="CJ1047" s="95"/>
      <c r="CK1047" s="95"/>
      <c r="CL1047" s="95"/>
      <c r="CM1047" s="95"/>
      <c r="CN1047" s="95"/>
      <c r="CO1047" s="95"/>
      <c r="CP1047" s="95"/>
      <c r="CQ1047" s="95"/>
      <c r="CR1047" s="95"/>
      <c r="CS1047" s="95"/>
      <c r="CT1047" s="95"/>
      <c r="CU1047" s="95"/>
      <c r="CV1047" s="95"/>
      <c r="CW1047" s="95"/>
      <c r="CX1047" s="95"/>
      <c r="CY1047" s="95"/>
      <c r="CZ1047" s="95"/>
      <c r="DA1047" s="95"/>
      <c r="DB1047" s="95"/>
      <c r="DC1047" s="95"/>
      <c r="DD1047" s="95"/>
      <c r="DE1047" s="95"/>
      <c r="DF1047" s="95"/>
      <c r="DG1047" s="95"/>
      <c r="DH1047" s="95"/>
      <c r="DI1047" s="95"/>
      <c r="DJ1047" s="95"/>
      <c r="DK1047" s="95"/>
      <c r="DL1047" s="95"/>
      <c r="DM1047" s="95"/>
      <c r="DN1047" s="95"/>
      <c r="DO1047" s="95"/>
      <c r="DP1047" s="95"/>
      <c r="DQ1047" s="95"/>
      <c r="DR1047" s="95"/>
      <c r="DS1047" s="95"/>
      <c r="DT1047" s="95"/>
      <c r="DU1047" s="95"/>
      <c r="DV1047" s="95"/>
      <c r="DW1047" s="95"/>
      <c r="DX1047" s="95"/>
      <c r="DY1047" s="95"/>
      <c r="DZ1047" s="95"/>
      <c r="EA1047" s="95"/>
      <c r="EB1047" s="95"/>
      <c r="EC1047" s="95"/>
      <c r="ED1047" s="95"/>
      <c r="EE1047" s="95"/>
      <c r="EF1047" s="95"/>
      <c r="EG1047" s="95"/>
      <c r="EH1047" s="95"/>
      <c r="EI1047" s="95"/>
      <c r="EJ1047" s="95"/>
      <c r="EK1047" s="95"/>
      <c r="EL1047" s="95"/>
      <c r="EM1047" s="95"/>
      <c r="EN1047" s="95"/>
      <c r="EO1047" s="95"/>
      <c r="EP1047" s="95"/>
      <c r="EQ1047" s="95"/>
      <c r="ER1047" s="95"/>
      <c r="ES1047" s="95"/>
      <c r="ET1047" s="95"/>
      <c r="EU1047" s="95"/>
      <c r="EV1047" s="95"/>
      <c r="EW1047" s="95"/>
      <c r="EX1047" s="95"/>
      <c r="EY1047" s="95"/>
      <c r="EZ1047" s="95"/>
      <c r="FA1047" s="95"/>
      <c r="FB1047" s="95"/>
      <c r="FC1047" s="95"/>
      <c r="FD1047" s="95"/>
      <c r="FE1047" s="95"/>
      <c r="FF1047" s="95"/>
      <c r="FG1047" s="95"/>
      <c r="FH1047" s="95"/>
      <c r="FI1047" s="95"/>
      <c r="FJ1047" s="95"/>
      <c r="FK1047" s="95"/>
      <c r="FL1047" s="95"/>
      <c r="FM1047" s="95"/>
      <c r="FN1047" s="95"/>
      <c r="FO1047" s="95"/>
      <c r="FP1047" s="95"/>
      <c r="FQ1047" s="95"/>
      <c r="FR1047" s="95"/>
      <c r="FS1047" s="95"/>
      <c r="FT1047" s="95"/>
      <c r="FU1047" s="95"/>
      <c r="FV1047" s="95"/>
      <c r="FW1047" s="95"/>
      <c r="FX1047" s="95"/>
      <c r="FY1047" s="95"/>
      <c r="FZ1047" s="95"/>
      <c r="GA1047" s="95"/>
      <c r="GB1047" s="95"/>
      <c r="GC1047" s="95"/>
      <c r="GD1047" s="95"/>
      <c r="GE1047" s="95"/>
      <c r="GF1047" s="95"/>
      <c r="GG1047" s="95"/>
      <c r="GH1047" s="95"/>
      <c r="GI1047" s="95"/>
      <c r="GJ1047" s="95"/>
      <c r="GK1047" s="95"/>
      <c r="GL1047" s="95"/>
      <c r="GM1047" s="95"/>
      <c r="GN1047" s="95"/>
      <c r="GO1047" s="95"/>
      <c r="GP1047" s="95"/>
      <c r="GQ1047" s="95"/>
      <c r="GR1047" s="95"/>
      <c r="GS1047" s="95"/>
      <c r="GT1047" s="95"/>
      <c r="GU1047" s="95"/>
      <c r="GV1047" s="95"/>
      <c r="GW1047" s="95"/>
      <c r="GX1047" s="95"/>
      <c r="GY1047" s="95"/>
      <c r="GZ1047" s="95"/>
      <c r="HA1047" s="95"/>
      <c r="HB1047" s="95"/>
      <c r="HC1047" s="95"/>
      <c r="HD1047" s="95"/>
      <c r="HE1047" s="95"/>
      <c r="HF1047" s="95"/>
    </row>
    <row r="1048" spans="1:214" s="181" customFormat="1" x14ac:dyDescent="0.2">
      <c r="A1048" s="98"/>
      <c r="B1048" s="548">
        <v>115</v>
      </c>
      <c r="C1048" s="549"/>
      <c r="D1048" s="550"/>
      <c r="E1048" s="543"/>
      <c r="F1048" s="549"/>
      <c r="G1048" s="139"/>
      <c r="H1048" s="223">
        <f t="shared" si="539"/>
        <v>115</v>
      </c>
      <c r="I1048" s="105"/>
      <c r="J1048" s="267"/>
      <c r="K1048" s="267"/>
      <c r="L1048" s="267"/>
      <c r="M1048" s="267"/>
      <c r="N1048" s="267"/>
      <c r="O1048" s="267"/>
      <c r="P1048" s="267"/>
      <c r="Q1048" s="547">
        <f t="shared" si="541"/>
        <v>0</v>
      </c>
      <c r="S1048" s="95"/>
      <c r="T1048" s="95"/>
      <c r="U1048" s="95"/>
      <c r="V1048" s="95"/>
      <c r="W1048" s="95"/>
      <c r="X1048" s="95"/>
      <c r="Y1048" s="95"/>
      <c r="Z1048" s="95"/>
      <c r="AA1048" s="95"/>
      <c r="AB1048" s="95"/>
      <c r="AC1048" s="95"/>
      <c r="AD1048" s="95"/>
      <c r="AE1048" s="95"/>
      <c r="AF1048" s="95"/>
      <c r="AG1048" s="95"/>
      <c r="AH1048" s="95"/>
      <c r="AI1048" s="95"/>
      <c r="AJ1048" s="95"/>
      <c r="AK1048" s="95"/>
      <c r="AL1048" s="95"/>
      <c r="AM1048" s="95"/>
      <c r="AN1048" s="95"/>
      <c r="AO1048" s="95"/>
      <c r="AP1048" s="95"/>
      <c r="AQ1048" s="95"/>
      <c r="AR1048" s="95"/>
      <c r="AS1048" s="95"/>
      <c r="AT1048" s="95"/>
      <c r="AU1048" s="95"/>
      <c r="AV1048" s="95"/>
      <c r="AW1048" s="95"/>
      <c r="AX1048" s="95"/>
      <c r="AY1048" s="95"/>
      <c r="AZ1048" s="95"/>
      <c r="BA1048" s="95"/>
      <c r="BB1048" s="95"/>
      <c r="BC1048" s="95"/>
      <c r="BD1048" s="95"/>
      <c r="BE1048" s="95"/>
      <c r="BF1048" s="95"/>
      <c r="BG1048" s="95"/>
      <c r="BH1048" s="95"/>
      <c r="BI1048" s="95"/>
      <c r="BJ1048" s="95"/>
      <c r="BK1048" s="95"/>
      <c r="BL1048" s="95"/>
      <c r="BM1048" s="95"/>
      <c r="BN1048" s="95"/>
      <c r="BO1048" s="95"/>
      <c r="BP1048" s="95"/>
      <c r="BQ1048" s="95"/>
      <c r="BR1048" s="95"/>
      <c r="BS1048" s="95"/>
      <c r="BT1048" s="95"/>
      <c r="BU1048" s="95"/>
      <c r="BV1048" s="95"/>
      <c r="BW1048" s="95"/>
      <c r="BX1048" s="95"/>
      <c r="BY1048" s="95"/>
      <c r="BZ1048" s="95"/>
      <c r="CA1048" s="95"/>
      <c r="CB1048" s="95"/>
      <c r="CC1048" s="95"/>
      <c r="CD1048" s="95"/>
      <c r="CE1048" s="95"/>
      <c r="CF1048" s="95"/>
      <c r="CG1048" s="95"/>
      <c r="CH1048" s="95"/>
      <c r="CI1048" s="95"/>
      <c r="CJ1048" s="95"/>
      <c r="CK1048" s="95"/>
      <c r="CL1048" s="95"/>
      <c r="CM1048" s="95"/>
      <c r="CN1048" s="95"/>
      <c r="CO1048" s="95"/>
      <c r="CP1048" s="95"/>
      <c r="CQ1048" s="95"/>
      <c r="CR1048" s="95"/>
      <c r="CS1048" s="95"/>
      <c r="CT1048" s="95"/>
      <c r="CU1048" s="95"/>
      <c r="CV1048" s="95"/>
      <c r="CW1048" s="95"/>
      <c r="CX1048" s="95"/>
      <c r="CY1048" s="95"/>
      <c r="CZ1048" s="95"/>
      <c r="DA1048" s="95"/>
      <c r="DB1048" s="95"/>
      <c r="DC1048" s="95"/>
      <c r="DD1048" s="95"/>
      <c r="DE1048" s="95"/>
      <c r="DF1048" s="95"/>
      <c r="DG1048" s="95"/>
      <c r="DH1048" s="95"/>
      <c r="DI1048" s="95"/>
      <c r="DJ1048" s="95"/>
      <c r="DK1048" s="95"/>
      <c r="DL1048" s="95"/>
      <c r="DM1048" s="95"/>
      <c r="DN1048" s="95"/>
      <c r="DO1048" s="95"/>
      <c r="DP1048" s="95"/>
      <c r="DQ1048" s="95"/>
      <c r="DR1048" s="95"/>
      <c r="DS1048" s="95"/>
      <c r="DT1048" s="95"/>
      <c r="DU1048" s="95"/>
      <c r="DV1048" s="95"/>
      <c r="DW1048" s="95"/>
      <c r="DX1048" s="95"/>
      <c r="DY1048" s="95"/>
      <c r="DZ1048" s="95"/>
      <c r="EA1048" s="95"/>
      <c r="EB1048" s="95"/>
      <c r="EC1048" s="95"/>
      <c r="ED1048" s="95"/>
      <c r="EE1048" s="95"/>
      <c r="EF1048" s="95"/>
      <c r="EG1048" s="95"/>
      <c r="EH1048" s="95"/>
      <c r="EI1048" s="95"/>
      <c r="EJ1048" s="95"/>
      <c r="EK1048" s="95"/>
      <c r="EL1048" s="95"/>
      <c r="EM1048" s="95"/>
      <c r="EN1048" s="95"/>
      <c r="EO1048" s="95"/>
      <c r="EP1048" s="95"/>
      <c r="EQ1048" s="95"/>
      <c r="ER1048" s="95"/>
      <c r="ES1048" s="95"/>
      <c r="ET1048" s="95"/>
      <c r="EU1048" s="95"/>
      <c r="EV1048" s="95"/>
      <c r="EW1048" s="95"/>
      <c r="EX1048" s="95"/>
      <c r="EY1048" s="95"/>
      <c r="EZ1048" s="95"/>
      <c r="FA1048" s="95"/>
      <c r="FB1048" s="95"/>
      <c r="FC1048" s="95"/>
      <c r="FD1048" s="95"/>
      <c r="FE1048" s="95"/>
      <c r="FF1048" s="95"/>
      <c r="FG1048" s="95"/>
      <c r="FH1048" s="95"/>
      <c r="FI1048" s="95"/>
      <c r="FJ1048" s="95"/>
      <c r="FK1048" s="95"/>
      <c r="FL1048" s="95"/>
      <c r="FM1048" s="95"/>
      <c r="FN1048" s="95"/>
      <c r="FO1048" s="95"/>
      <c r="FP1048" s="95"/>
      <c r="FQ1048" s="95"/>
      <c r="FR1048" s="95"/>
      <c r="FS1048" s="95"/>
      <c r="FT1048" s="95"/>
      <c r="FU1048" s="95"/>
      <c r="FV1048" s="95"/>
      <c r="FW1048" s="95"/>
      <c r="FX1048" s="95"/>
      <c r="FY1048" s="95"/>
      <c r="FZ1048" s="95"/>
      <c r="GA1048" s="95"/>
      <c r="GB1048" s="95"/>
      <c r="GC1048" s="95"/>
      <c r="GD1048" s="95"/>
      <c r="GE1048" s="95"/>
      <c r="GF1048" s="95"/>
      <c r="GG1048" s="95"/>
      <c r="GH1048" s="95"/>
      <c r="GI1048" s="95"/>
      <c r="GJ1048" s="95"/>
      <c r="GK1048" s="95"/>
      <c r="GL1048" s="95"/>
      <c r="GM1048" s="95"/>
      <c r="GN1048" s="95"/>
      <c r="GO1048" s="95"/>
      <c r="GP1048" s="95"/>
      <c r="GQ1048" s="95"/>
      <c r="GR1048" s="95"/>
      <c r="GS1048" s="95"/>
      <c r="GT1048" s="95"/>
      <c r="GU1048" s="95"/>
      <c r="GV1048" s="95"/>
      <c r="GW1048" s="95"/>
      <c r="GX1048" s="95"/>
      <c r="GY1048" s="95"/>
      <c r="GZ1048" s="95"/>
      <c r="HA1048" s="95"/>
      <c r="HB1048" s="95"/>
      <c r="HC1048" s="95"/>
      <c r="HD1048" s="95"/>
      <c r="HE1048" s="95"/>
      <c r="HF1048" s="95"/>
    </row>
    <row r="1049" spans="1:214" s="181" customFormat="1" x14ac:dyDescent="0.2">
      <c r="A1049" s="98"/>
      <c r="B1049" s="548">
        <v>116</v>
      </c>
      <c r="C1049" s="549"/>
      <c r="D1049" s="550"/>
      <c r="E1049" s="543"/>
      <c r="F1049" s="549"/>
      <c r="G1049" s="550"/>
      <c r="H1049" s="223">
        <f t="shared" si="539"/>
        <v>116</v>
      </c>
      <c r="I1049" s="105"/>
      <c r="J1049" s="267"/>
      <c r="K1049" s="267"/>
      <c r="L1049" s="267"/>
      <c r="M1049" s="267"/>
      <c r="N1049" s="267"/>
      <c r="O1049" s="267"/>
      <c r="P1049" s="267"/>
      <c r="Q1049" s="547">
        <f t="shared" si="541"/>
        <v>0</v>
      </c>
      <c r="S1049" s="95"/>
      <c r="T1049" s="95"/>
      <c r="U1049" s="95"/>
      <c r="V1049" s="95"/>
      <c r="W1049" s="95"/>
      <c r="X1049" s="95"/>
      <c r="Y1049" s="95"/>
      <c r="Z1049" s="95"/>
      <c r="AA1049" s="95"/>
      <c r="AB1049" s="95"/>
      <c r="AC1049" s="95"/>
      <c r="AD1049" s="95"/>
      <c r="AE1049" s="95"/>
      <c r="AF1049" s="95"/>
      <c r="AG1049" s="95"/>
      <c r="AH1049" s="95"/>
      <c r="AI1049" s="95"/>
      <c r="AJ1049" s="95"/>
      <c r="AK1049" s="95"/>
      <c r="AL1049" s="95"/>
      <c r="AM1049" s="95"/>
      <c r="AN1049" s="95"/>
      <c r="AO1049" s="95"/>
      <c r="AP1049" s="95"/>
      <c r="AQ1049" s="95"/>
      <c r="AR1049" s="95"/>
      <c r="AS1049" s="95"/>
      <c r="AT1049" s="95"/>
      <c r="AU1049" s="95"/>
      <c r="AV1049" s="95"/>
      <c r="AW1049" s="95"/>
      <c r="AX1049" s="95"/>
      <c r="AY1049" s="95"/>
      <c r="AZ1049" s="95"/>
      <c r="BA1049" s="95"/>
      <c r="BB1049" s="95"/>
      <c r="BC1049" s="95"/>
      <c r="BD1049" s="95"/>
      <c r="BE1049" s="95"/>
      <c r="BF1049" s="95"/>
      <c r="BG1049" s="95"/>
      <c r="BH1049" s="95"/>
      <c r="BI1049" s="95"/>
      <c r="BJ1049" s="95"/>
      <c r="BK1049" s="95"/>
      <c r="BL1049" s="95"/>
      <c r="BM1049" s="95"/>
      <c r="BN1049" s="95"/>
      <c r="BO1049" s="95"/>
      <c r="BP1049" s="95"/>
      <c r="BQ1049" s="95"/>
      <c r="BR1049" s="95"/>
      <c r="BS1049" s="95"/>
      <c r="BT1049" s="95"/>
      <c r="BU1049" s="95"/>
      <c r="BV1049" s="95"/>
      <c r="BW1049" s="95"/>
      <c r="BX1049" s="95"/>
      <c r="BY1049" s="95"/>
      <c r="BZ1049" s="95"/>
      <c r="CA1049" s="95"/>
      <c r="CB1049" s="95"/>
      <c r="CC1049" s="95"/>
      <c r="CD1049" s="95"/>
      <c r="CE1049" s="95"/>
      <c r="CF1049" s="95"/>
      <c r="CG1049" s="95"/>
      <c r="CH1049" s="95"/>
      <c r="CI1049" s="95"/>
      <c r="CJ1049" s="95"/>
      <c r="CK1049" s="95"/>
      <c r="CL1049" s="95"/>
      <c r="CM1049" s="95"/>
      <c r="CN1049" s="95"/>
      <c r="CO1049" s="95"/>
      <c r="CP1049" s="95"/>
      <c r="CQ1049" s="95"/>
      <c r="CR1049" s="95"/>
      <c r="CS1049" s="95"/>
      <c r="CT1049" s="95"/>
      <c r="CU1049" s="95"/>
      <c r="CV1049" s="95"/>
      <c r="CW1049" s="95"/>
      <c r="CX1049" s="95"/>
      <c r="CY1049" s="95"/>
      <c r="CZ1049" s="95"/>
      <c r="DA1049" s="95"/>
      <c r="DB1049" s="95"/>
      <c r="DC1049" s="95"/>
      <c r="DD1049" s="95"/>
      <c r="DE1049" s="95"/>
      <c r="DF1049" s="95"/>
      <c r="DG1049" s="95"/>
      <c r="DH1049" s="95"/>
      <c r="DI1049" s="95"/>
      <c r="DJ1049" s="95"/>
      <c r="DK1049" s="95"/>
      <c r="DL1049" s="95"/>
      <c r="DM1049" s="95"/>
      <c r="DN1049" s="95"/>
      <c r="DO1049" s="95"/>
      <c r="DP1049" s="95"/>
      <c r="DQ1049" s="95"/>
      <c r="DR1049" s="95"/>
      <c r="DS1049" s="95"/>
      <c r="DT1049" s="95"/>
      <c r="DU1049" s="95"/>
      <c r="DV1049" s="95"/>
      <c r="DW1049" s="95"/>
      <c r="DX1049" s="95"/>
      <c r="DY1049" s="95"/>
      <c r="DZ1049" s="95"/>
      <c r="EA1049" s="95"/>
      <c r="EB1049" s="95"/>
      <c r="EC1049" s="95"/>
      <c r="ED1049" s="95"/>
      <c r="EE1049" s="95"/>
      <c r="EF1049" s="95"/>
      <c r="EG1049" s="95"/>
      <c r="EH1049" s="95"/>
      <c r="EI1049" s="95"/>
      <c r="EJ1049" s="95"/>
      <c r="EK1049" s="95"/>
      <c r="EL1049" s="95"/>
      <c r="EM1049" s="95"/>
      <c r="EN1049" s="95"/>
      <c r="EO1049" s="95"/>
      <c r="EP1049" s="95"/>
      <c r="EQ1049" s="95"/>
      <c r="ER1049" s="95"/>
      <c r="ES1049" s="95"/>
      <c r="ET1049" s="95"/>
      <c r="EU1049" s="95"/>
      <c r="EV1049" s="95"/>
      <c r="EW1049" s="95"/>
      <c r="EX1049" s="95"/>
      <c r="EY1049" s="95"/>
      <c r="EZ1049" s="95"/>
      <c r="FA1049" s="95"/>
      <c r="FB1049" s="95"/>
      <c r="FC1049" s="95"/>
      <c r="FD1049" s="95"/>
      <c r="FE1049" s="95"/>
      <c r="FF1049" s="95"/>
      <c r="FG1049" s="95"/>
      <c r="FH1049" s="95"/>
      <c r="FI1049" s="95"/>
      <c r="FJ1049" s="95"/>
      <c r="FK1049" s="95"/>
      <c r="FL1049" s="95"/>
      <c r="FM1049" s="95"/>
      <c r="FN1049" s="95"/>
      <c r="FO1049" s="95"/>
      <c r="FP1049" s="95"/>
      <c r="FQ1049" s="95"/>
      <c r="FR1049" s="95"/>
      <c r="FS1049" s="95"/>
      <c r="FT1049" s="95"/>
      <c r="FU1049" s="95"/>
      <c r="FV1049" s="95"/>
      <c r="FW1049" s="95"/>
      <c r="FX1049" s="95"/>
      <c r="FY1049" s="95"/>
      <c r="FZ1049" s="95"/>
      <c r="GA1049" s="95"/>
      <c r="GB1049" s="95"/>
      <c r="GC1049" s="95"/>
      <c r="GD1049" s="95"/>
      <c r="GE1049" s="95"/>
      <c r="GF1049" s="95"/>
      <c r="GG1049" s="95"/>
      <c r="GH1049" s="95"/>
      <c r="GI1049" s="95"/>
      <c r="GJ1049" s="95"/>
      <c r="GK1049" s="95"/>
      <c r="GL1049" s="95"/>
      <c r="GM1049" s="95"/>
      <c r="GN1049" s="95"/>
      <c r="GO1049" s="95"/>
      <c r="GP1049" s="95"/>
      <c r="GQ1049" s="95"/>
      <c r="GR1049" s="95"/>
      <c r="GS1049" s="95"/>
      <c r="GT1049" s="95"/>
      <c r="GU1049" s="95"/>
      <c r="GV1049" s="95"/>
      <c r="GW1049" s="95"/>
      <c r="GX1049" s="95"/>
      <c r="GY1049" s="95"/>
      <c r="GZ1049" s="95"/>
      <c r="HA1049" s="95"/>
      <c r="HB1049" s="95"/>
      <c r="HC1049" s="95"/>
      <c r="HD1049" s="95"/>
      <c r="HE1049" s="95"/>
      <c r="HF1049" s="95"/>
    </row>
    <row r="1050" spans="1:214" s="181" customFormat="1" x14ac:dyDescent="0.2">
      <c r="A1050" s="98"/>
      <c r="B1050" s="548">
        <v>117</v>
      </c>
      <c r="C1050" s="549"/>
      <c r="D1050" s="139"/>
      <c r="E1050" s="543"/>
      <c r="F1050" s="549"/>
      <c r="G1050" s="550"/>
      <c r="H1050" s="223">
        <f t="shared" si="539"/>
        <v>117</v>
      </c>
      <c r="I1050" s="105"/>
      <c r="J1050" s="267"/>
      <c r="K1050" s="267"/>
      <c r="L1050" s="267"/>
      <c r="M1050" s="267"/>
      <c r="N1050" s="267"/>
      <c r="O1050" s="267"/>
      <c r="P1050" s="267"/>
      <c r="Q1050" s="547">
        <f t="shared" si="541"/>
        <v>0</v>
      </c>
      <c r="S1050" s="95"/>
      <c r="T1050" s="95"/>
      <c r="U1050" s="95"/>
      <c r="V1050" s="95"/>
      <c r="W1050" s="95"/>
      <c r="X1050" s="95"/>
      <c r="Y1050" s="95"/>
      <c r="Z1050" s="95"/>
      <c r="AA1050" s="95"/>
      <c r="AB1050" s="95"/>
      <c r="AC1050" s="95"/>
      <c r="AD1050" s="95"/>
      <c r="AE1050" s="95"/>
      <c r="AF1050" s="95"/>
      <c r="AG1050" s="95"/>
      <c r="AH1050" s="95"/>
      <c r="AI1050" s="95"/>
      <c r="AJ1050" s="95"/>
      <c r="AK1050" s="95"/>
      <c r="AL1050" s="95"/>
      <c r="AM1050" s="95"/>
      <c r="AN1050" s="95"/>
      <c r="AO1050" s="95"/>
      <c r="AP1050" s="95"/>
      <c r="AQ1050" s="95"/>
      <c r="AR1050" s="95"/>
      <c r="AS1050" s="95"/>
      <c r="AT1050" s="95"/>
      <c r="AU1050" s="95"/>
      <c r="AV1050" s="95"/>
      <c r="AW1050" s="95"/>
      <c r="AX1050" s="95"/>
      <c r="AY1050" s="95"/>
      <c r="AZ1050" s="95"/>
      <c r="BA1050" s="95"/>
      <c r="BB1050" s="95"/>
      <c r="BC1050" s="95"/>
      <c r="BD1050" s="95"/>
      <c r="BE1050" s="95"/>
      <c r="BF1050" s="95"/>
      <c r="BG1050" s="95"/>
      <c r="BH1050" s="95"/>
      <c r="BI1050" s="95"/>
      <c r="BJ1050" s="95"/>
      <c r="BK1050" s="95"/>
      <c r="BL1050" s="95"/>
      <c r="BM1050" s="95"/>
      <c r="BN1050" s="95"/>
      <c r="BO1050" s="95"/>
      <c r="BP1050" s="95"/>
      <c r="BQ1050" s="95"/>
      <c r="BR1050" s="95"/>
      <c r="BS1050" s="95"/>
      <c r="BT1050" s="95"/>
      <c r="BU1050" s="95"/>
      <c r="BV1050" s="95"/>
      <c r="BW1050" s="95"/>
      <c r="BX1050" s="95"/>
      <c r="BY1050" s="95"/>
      <c r="BZ1050" s="95"/>
      <c r="CA1050" s="95"/>
      <c r="CB1050" s="95"/>
      <c r="CC1050" s="95"/>
      <c r="CD1050" s="95"/>
      <c r="CE1050" s="95"/>
      <c r="CF1050" s="95"/>
      <c r="CG1050" s="95"/>
      <c r="CH1050" s="95"/>
      <c r="CI1050" s="95"/>
      <c r="CJ1050" s="95"/>
      <c r="CK1050" s="95"/>
      <c r="CL1050" s="95"/>
      <c r="CM1050" s="95"/>
      <c r="CN1050" s="95"/>
      <c r="CO1050" s="95"/>
      <c r="CP1050" s="95"/>
      <c r="CQ1050" s="95"/>
      <c r="CR1050" s="95"/>
      <c r="CS1050" s="95"/>
      <c r="CT1050" s="95"/>
      <c r="CU1050" s="95"/>
      <c r="CV1050" s="95"/>
      <c r="CW1050" s="95"/>
      <c r="CX1050" s="95"/>
      <c r="CY1050" s="95"/>
      <c r="CZ1050" s="95"/>
      <c r="DA1050" s="95"/>
      <c r="DB1050" s="95"/>
      <c r="DC1050" s="95"/>
      <c r="DD1050" s="95"/>
      <c r="DE1050" s="95"/>
      <c r="DF1050" s="95"/>
      <c r="DG1050" s="95"/>
      <c r="DH1050" s="95"/>
      <c r="DI1050" s="95"/>
      <c r="DJ1050" s="95"/>
      <c r="DK1050" s="95"/>
      <c r="DL1050" s="95"/>
      <c r="DM1050" s="95"/>
      <c r="DN1050" s="95"/>
      <c r="DO1050" s="95"/>
      <c r="DP1050" s="95"/>
      <c r="DQ1050" s="95"/>
      <c r="DR1050" s="95"/>
      <c r="DS1050" s="95"/>
      <c r="DT1050" s="95"/>
      <c r="DU1050" s="95"/>
      <c r="DV1050" s="95"/>
      <c r="DW1050" s="95"/>
      <c r="DX1050" s="95"/>
      <c r="DY1050" s="95"/>
      <c r="DZ1050" s="95"/>
      <c r="EA1050" s="95"/>
      <c r="EB1050" s="95"/>
      <c r="EC1050" s="95"/>
      <c r="ED1050" s="95"/>
      <c r="EE1050" s="95"/>
      <c r="EF1050" s="95"/>
      <c r="EG1050" s="95"/>
      <c r="EH1050" s="95"/>
      <c r="EI1050" s="95"/>
      <c r="EJ1050" s="95"/>
      <c r="EK1050" s="95"/>
      <c r="EL1050" s="95"/>
      <c r="EM1050" s="95"/>
      <c r="EN1050" s="95"/>
      <c r="EO1050" s="95"/>
      <c r="EP1050" s="95"/>
      <c r="EQ1050" s="95"/>
      <c r="ER1050" s="95"/>
      <c r="ES1050" s="95"/>
      <c r="ET1050" s="95"/>
      <c r="EU1050" s="95"/>
      <c r="EV1050" s="95"/>
      <c r="EW1050" s="95"/>
      <c r="EX1050" s="95"/>
      <c r="EY1050" s="95"/>
      <c r="EZ1050" s="95"/>
      <c r="FA1050" s="95"/>
      <c r="FB1050" s="95"/>
      <c r="FC1050" s="95"/>
      <c r="FD1050" s="95"/>
      <c r="FE1050" s="95"/>
      <c r="FF1050" s="95"/>
      <c r="FG1050" s="95"/>
      <c r="FH1050" s="95"/>
      <c r="FI1050" s="95"/>
      <c r="FJ1050" s="95"/>
      <c r="FK1050" s="95"/>
      <c r="FL1050" s="95"/>
      <c r="FM1050" s="95"/>
      <c r="FN1050" s="95"/>
      <c r="FO1050" s="95"/>
      <c r="FP1050" s="95"/>
      <c r="FQ1050" s="95"/>
      <c r="FR1050" s="95"/>
      <c r="FS1050" s="95"/>
      <c r="FT1050" s="95"/>
      <c r="FU1050" s="95"/>
      <c r="FV1050" s="95"/>
      <c r="FW1050" s="95"/>
      <c r="FX1050" s="95"/>
      <c r="FY1050" s="95"/>
      <c r="FZ1050" s="95"/>
      <c r="GA1050" s="95"/>
      <c r="GB1050" s="95"/>
      <c r="GC1050" s="95"/>
      <c r="GD1050" s="95"/>
      <c r="GE1050" s="95"/>
      <c r="GF1050" s="95"/>
      <c r="GG1050" s="95"/>
      <c r="GH1050" s="95"/>
      <c r="GI1050" s="95"/>
      <c r="GJ1050" s="95"/>
      <c r="GK1050" s="95"/>
      <c r="GL1050" s="95"/>
      <c r="GM1050" s="95"/>
      <c r="GN1050" s="95"/>
      <c r="GO1050" s="95"/>
      <c r="GP1050" s="95"/>
      <c r="GQ1050" s="95"/>
      <c r="GR1050" s="95"/>
      <c r="GS1050" s="95"/>
      <c r="GT1050" s="95"/>
      <c r="GU1050" s="95"/>
      <c r="GV1050" s="95"/>
      <c r="GW1050" s="95"/>
      <c r="GX1050" s="95"/>
      <c r="GY1050" s="95"/>
      <c r="GZ1050" s="95"/>
      <c r="HA1050" s="95"/>
      <c r="HB1050" s="95"/>
      <c r="HC1050" s="95"/>
      <c r="HD1050" s="95"/>
      <c r="HE1050" s="95"/>
      <c r="HF1050" s="95"/>
    </row>
    <row r="1051" spans="1:214" s="181" customFormat="1" x14ac:dyDescent="0.2">
      <c r="A1051" s="98"/>
      <c r="B1051" s="548">
        <v>118</v>
      </c>
      <c r="C1051" s="549"/>
      <c r="D1051" s="550"/>
      <c r="E1051" s="543"/>
      <c r="F1051" s="549"/>
      <c r="G1051" s="550"/>
      <c r="H1051" s="223">
        <f t="shared" si="539"/>
        <v>118</v>
      </c>
      <c r="I1051" s="105"/>
      <c r="J1051" s="267"/>
      <c r="K1051" s="267"/>
      <c r="L1051" s="267"/>
      <c r="M1051" s="267"/>
      <c r="N1051" s="267"/>
      <c r="O1051" s="267"/>
      <c r="P1051" s="267"/>
      <c r="Q1051" s="547">
        <f t="shared" si="541"/>
        <v>0</v>
      </c>
      <c r="S1051" s="95"/>
      <c r="T1051" s="95"/>
      <c r="U1051" s="95"/>
      <c r="V1051" s="95"/>
      <c r="W1051" s="95"/>
      <c r="X1051" s="95"/>
      <c r="Y1051" s="95"/>
      <c r="Z1051" s="95"/>
      <c r="AA1051" s="95"/>
      <c r="AB1051" s="95"/>
      <c r="AC1051" s="95"/>
      <c r="AD1051" s="95"/>
      <c r="AE1051" s="95"/>
      <c r="AF1051" s="95"/>
      <c r="AG1051" s="95"/>
      <c r="AH1051" s="95"/>
      <c r="AI1051" s="95"/>
      <c r="AJ1051" s="95"/>
      <c r="AK1051" s="95"/>
      <c r="AL1051" s="95"/>
      <c r="AM1051" s="95"/>
      <c r="AN1051" s="95"/>
      <c r="AO1051" s="95"/>
      <c r="AP1051" s="95"/>
      <c r="AQ1051" s="95"/>
      <c r="AR1051" s="95"/>
      <c r="AS1051" s="95"/>
      <c r="AT1051" s="95"/>
      <c r="AU1051" s="95"/>
      <c r="AV1051" s="95"/>
      <c r="AW1051" s="95"/>
      <c r="AX1051" s="95"/>
      <c r="AY1051" s="95"/>
      <c r="AZ1051" s="95"/>
      <c r="BA1051" s="95"/>
      <c r="BB1051" s="95"/>
      <c r="BC1051" s="95"/>
      <c r="BD1051" s="95"/>
      <c r="BE1051" s="95"/>
      <c r="BF1051" s="95"/>
      <c r="BG1051" s="95"/>
      <c r="BH1051" s="95"/>
      <c r="BI1051" s="95"/>
      <c r="BJ1051" s="95"/>
      <c r="BK1051" s="95"/>
      <c r="BL1051" s="95"/>
      <c r="BM1051" s="95"/>
      <c r="BN1051" s="95"/>
      <c r="BO1051" s="95"/>
      <c r="BP1051" s="95"/>
      <c r="BQ1051" s="95"/>
      <c r="BR1051" s="95"/>
      <c r="BS1051" s="95"/>
      <c r="BT1051" s="95"/>
      <c r="BU1051" s="95"/>
      <c r="BV1051" s="95"/>
      <c r="BW1051" s="95"/>
      <c r="BX1051" s="95"/>
      <c r="BY1051" s="95"/>
      <c r="BZ1051" s="95"/>
      <c r="CA1051" s="95"/>
      <c r="CB1051" s="95"/>
      <c r="CC1051" s="95"/>
      <c r="CD1051" s="95"/>
      <c r="CE1051" s="95"/>
      <c r="CF1051" s="95"/>
      <c r="CG1051" s="95"/>
      <c r="CH1051" s="95"/>
      <c r="CI1051" s="95"/>
      <c r="CJ1051" s="95"/>
      <c r="CK1051" s="95"/>
      <c r="CL1051" s="95"/>
      <c r="CM1051" s="95"/>
      <c r="CN1051" s="95"/>
      <c r="CO1051" s="95"/>
      <c r="CP1051" s="95"/>
      <c r="CQ1051" s="95"/>
      <c r="CR1051" s="95"/>
      <c r="CS1051" s="95"/>
      <c r="CT1051" s="95"/>
      <c r="CU1051" s="95"/>
      <c r="CV1051" s="95"/>
      <c r="CW1051" s="95"/>
      <c r="CX1051" s="95"/>
      <c r="CY1051" s="95"/>
      <c r="CZ1051" s="95"/>
      <c r="DA1051" s="95"/>
      <c r="DB1051" s="95"/>
      <c r="DC1051" s="95"/>
      <c r="DD1051" s="95"/>
      <c r="DE1051" s="95"/>
      <c r="DF1051" s="95"/>
      <c r="DG1051" s="95"/>
      <c r="DH1051" s="95"/>
      <c r="DI1051" s="95"/>
      <c r="DJ1051" s="95"/>
      <c r="DK1051" s="95"/>
      <c r="DL1051" s="95"/>
      <c r="DM1051" s="95"/>
      <c r="DN1051" s="95"/>
      <c r="DO1051" s="95"/>
      <c r="DP1051" s="95"/>
      <c r="DQ1051" s="95"/>
      <c r="DR1051" s="95"/>
      <c r="DS1051" s="95"/>
      <c r="DT1051" s="95"/>
      <c r="DU1051" s="95"/>
      <c r="DV1051" s="95"/>
      <c r="DW1051" s="95"/>
      <c r="DX1051" s="95"/>
      <c r="DY1051" s="95"/>
      <c r="DZ1051" s="95"/>
      <c r="EA1051" s="95"/>
      <c r="EB1051" s="95"/>
      <c r="EC1051" s="95"/>
      <c r="ED1051" s="95"/>
      <c r="EE1051" s="95"/>
      <c r="EF1051" s="95"/>
      <c r="EG1051" s="95"/>
      <c r="EH1051" s="95"/>
      <c r="EI1051" s="95"/>
      <c r="EJ1051" s="95"/>
      <c r="EK1051" s="95"/>
      <c r="EL1051" s="95"/>
      <c r="EM1051" s="95"/>
      <c r="EN1051" s="95"/>
      <c r="EO1051" s="95"/>
      <c r="EP1051" s="95"/>
      <c r="EQ1051" s="95"/>
      <c r="ER1051" s="95"/>
      <c r="ES1051" s="95"/>
      <c r="ET1051" s="95"/>
      <c r="EU1051" s="95"/>
      <c r="EV1051" s="95"/>
      <c r="EW1051" s="95"/>
      <c r="EX1051" s="95"/>
      <c r="EY1051" s="95"/>
      <c r="EZ1051" s="95"/>
      <c r="FA1051" s="95"/>
      <c r="FB1051" s="95"/>
      <c r="FC1051" s="95"/>
      <c r="FD1051" s="95"/>
      <c r="FE1051" s="95"/>
      <c r="FF1051" s="95"/>
      <c r="FG1051" s="95"/>
      <c r="FH1051" s="95"/>
      <c r="FI1051" s="95"/>
      <c r="FJ1051" s="95"/>
      <c r="FK1051" s="95"/>
      <c r="FL1051" s="95"/>
      <c r="FM1051" s="95"/>
      <c r="FN1051" s="95"/>
      <c r="FO1051" s="95"/>
      <c r="FP1051" s="95"/>
      <c r="FQ1051" s="95"/>
      <c r="FR1051" s="95"/>
      <c r="FS1051" s="95"/>
      <c r="FT1051" s="95"/>
      <c r="FU1051" s="95"/>
      <c r="FV1051" s="95"/>
      <c r="FW1051" s="95"/>
      <c r="FX1051" s="95"/>
      <c r="FY1051" s="95"/>
      <c r="FZ1051" s="95"/>
      <c r="GA1051" s="95"/>
      <c r="GB1051" s="95"/>
      <c r="GC1051" s="95"/>
      <c r="GD1051" s="95"/>
      <c r="GE1051" s="95"/>
      <c r="GF1051" s="95"/>
      <c r="GG1051" s="95"/>
      <c r="GH1051" s="95"/>
      <c r="GI1051" s="95"/>
      <c r="GJ1051" s="95"/>
      <c r="GK1051" s="95"/>
      <c r="GL1051" s="95"/>
      <c r="GM1051" s="95"/>
      <c r="GN1051" s="95"/>
      <c r="GO1051" s="95"/>
      <c r="GP1051" s="95"/>
      <c r="GQ1051" s="95"/>
      <c r="GR1051" s="95"/>
      <c r="GS1051" s="95"/>
      <c r="GT1051" s="95"/>
      <c r="GU1051" s="95"/>
      <c r="GV1051" s="95"/>
      <c r="GW1051" s="95"/>
      <c r="GX1051" s="95"/>
      <c r="GY1051" s="95"/>
      <c r="GZ1051" s="95"/>
      <c r="HA1051" s="95"/>
      <c r="HB1051" s="95"/>
      <c r="HC1051" s="95"/>
      <c r="HD1051" s="95"/>
      <c r="HE1051" s="95"/>
      <c r="HF1051" s="95"/>
    </row>
    <row r="1052" spans="1:214" s="181" customFormat="1" x14ac:dyDescent="0.2">
      <c r="A1052" s="98"/>
      <c r="B1052" s="548">
        <v>119</v>
      </c>
      <c r="C1052" s="549"/>
      <c r="D1052" s="550" t="s">
        <v>720</v>
      </c>
      <c r="E1052" s="543"/>
      <c r="F1052" s="549"/>
      <c r="G1052" s="550"/>
      <c r="H1052" s="223">
        <f t="shared" si="539"/>
        <v>119</v>
      </c>
      <c r="I1052" s="105"/>
      <c r="J1052" s="267"/>
      <c r="K1052" s="267">
        <v>0</v>
      </c>
      <c r="L1052" s="267">
        <v>0</v>
      </c>
      <c r="M1052" s="267">
        <v>0</v>
      </c>
      <c r="N1052" s="267">
        <v>0</v>
      </c>
      <c r="O1052" s="267">
        <v>0</v>
      </c>
      <c r="P1052" s="267">
        <v>1</v>
      </c>
      <c r="Q1052" s="547">
        <f t="shared" si="541"/>
        <v>1</v>
      </c>
      <c r="S1052" s="95"/>
      <c r="T1052" s="95"/>
      <c r="U1052" s="95"/>
      <c r="V1052" s="95"/>
      <c r="W1052" s="95"/>
      <c r="X1052" s="95"/>
      <c r="Y1052" s="95"/>
      <c r="Z1052" s="95"/>
      <c r="AA1052" s="95"/>
      <c r="AB1052" s="95"/>
      <c r="AC1052" s="95"/>
      <c r="AD1052" s="95"/>
      <c r="AE1052" s="95"/>
      <c r="AF1052" s="95"/>
      <c r="AG1052" s="95"/>
      <c r="AH1052" s="95"/>
      <c r="AI1052" s="95"/>
      <c r="AJ1052" s="95"/>
      <c r="AK1052" s="95"/>
      <c r="AL1052" s="95"/>
      <c r="AM1052" s="95"/>
      <c r="AN1052" s="95"/>
      <c r="AO1052" s="95"/>
      <c r="AP1052" s="95"/>
      <c r="AQ1052" s="95"/>
      <c r="AR1052" s="95"/>
      <c r="AS1052" s="95"/>
      <c r="AT1052" s="95"/>
      <c r="AU1052" s="95"/>
      <c r="AV1052" s="95"/>
      <c r="AW1052" s="95"/>
      <c r="AX1052" s="95"/>
      <c r="AY1052" s="95"/>
      <c r="AZ1052" s="95"/>
      <c r="BA1052" s="95"/>
      <c r="BB1052" s="95"/>
      <c r="BC1052" s="95"/>
      <c r="BD1052" s="95"/>
      <c r="BE1052" s="95"/>
      <c r="BF1052" s="95"/>
      <c r="BG1052" s="95"/>
      <c r="BH1052" s="95"/>
      <c r="BI1052" s="95"/>
      <c r="BJ1052" s="95"/>
      <c r="BK1052" s="95"/>
      <c r="BL1052" s="95"/>
      <c r="BM1052" s="95"/>
      <c r="BN1052" s="95"/>
      <c r="BO1052" s="95"/>
      <c r="BP1052" s="95"/>
      <c r="BQ1052" s="95"/>
      <c r="BR1052" s="95"/>
      <c r="BS1052" s="95"/>
      <c r="BT1052" s="95"/>
      <c r="BU1052" s="95"/>
      <c r="BV1052" s="95"/>
      <c r="BW1052" s="95"/>
      <c r="BX1052" s="95"/>
      <c r="BY1052" s="95"/>
      <c r="BZ1052" s="95"/>
      <c r="CA1052" s="95"/>
      <c r="CB1052" s="95"/>
      <c r="CC1052" s="95"/>
      <c r="CD1052" s="95"/>
      <c r="CE1052" s="95"/>
      <c r="CF1052" s="95"/>
      <c r="CG1052" s="95"/>
      <c r="CH1052" s="95"/>
      <c r="CI1052" s="95"/>
      <c r="CJ1052" s="95"/>
      <c r="CK1052" s="95"/>
      <c r="CL1052" s="95"/>
      <c r="CM1052" s="95"/>
      <c r="CN1052" s="95"/>
      <c r="CO1052" s="95"/>
      <c r="CP1052" s="95"/>
      <c r="CQ1052" s="95"/>
      <c r="CR1052" s="95"/>
      <c r="CS1052" s="95"/>
      <c r="CT1052" s="95"/>
      <c r="CU1052" s="95"/>
      <c r="CV1052" s="95"/>
      <c r="CW1052" s="95"/>
      <c r="CX1052" s="95"/>
      <c r="CY1052" s="95"/>
      <c r="CZ1052" s="95"/>
      <c r="DA1052" s="95"/>
      <c r="DB1052" s="95"/>
      <c r="DC1052" s="95"/>
      <c r="DD1052" s="95"/>
      <c r="DE1052" s="95"/>
      <c r="DF1052" s="95"/>
      <c r="DG1052" s="95"/>
      <c r="DH1052" s="95"/>
      <c r="DI1052" s="95"/>
      <c r="DJ1052" s="95"/>
      <c r="DK1052" s="95"/>
      <c r="DL1052" s="95"/>
      <c r="DM1052" s="95"/>
      <c r="DN1052" s="95"/>
      <c r="DO1052" s="95"/>
      <c r="DP1052" s="95"/>
      <c r="DQ1052" s="95"/>
      <c r="DR1052" s="95"/>
      <c r="DS1052" s="95"/>
      <c r="DT1052" s="95"/>
      <c r="DU1052" s="95"/>
      <c r="DV1052" s="95"/>
      <c r="DW1052" s="95"/>
      <c r="DX1052" s="95"/>
      <c r="DY1052" s="95"/>
      <c r="DZ1052" s="95"/>
      <c r="EA1052" s="95"/>
      <c r="EB1052" s="95"/>
      <c r="EC1052" s="95"/>
      <c r="ED1052" s="95"/>
      <c r="EE1052" s="95"/>
      <c r="EF1052" s="95"/>
      <c r="EG1052" s="95"/>
      <c r="EH1052" s="95"/>
      <c r="EI1052" s="95"/>
      <c r="EJ1052" s="95"/>
      <c r="EK1052" s="95"/>
      <c r="EL1052" s="95"/>
      <c r="EM1052" s="95"/>
      <c r="EN1052" s="95"/>
      <c r="EO1052" s="95"/>
      <c r="EP1052" s="95"/>
      <c r="EQ1052" s="95"/>
      <c r="ER1052" s="95"/>
      <c r="ES1052" s="95"/>
      <c r="ET1052" s="95"/>
      <c r="EU1052" s="95"/>
      <c r="EV1052" s="95"/>
      <c r="EW1052" s="95"/>
      <c r="EX1052" s="95"/>
      <c r="EY1052" s="95"/>
      <c r="EZ1052" s="95"/>
      <c r="FA1052" s="95"/>
      <c r="FB1052" s="95"/>
      <c r="FC1052" s="95"/>
      <c r="FD1052" s="95"/>
      <c r="FE1052" s="95"/>
      <c r="FF1052" s="95"/>
      <c r="FG1052" s="95"/>
      <c r="FH1052" s="95"/>
      <c r="FI1052" s="95"/>
      <c r="FJ1052" s="95"/>
      <c r="FK1052" s="95"/>
      <c r="FL1052" s="95"/>
      <c r="FM1052" s="95"/>
      <c r="FN1052" s="95"/>
      <c r="FO1052" s="95"/>
      <c r="FP1052" s="95"/>
      <c r="FQ1052" s="95"/>
      <c r="FR1052" s="95"/>
      <c r="FS1052" s="95"/>
      <c r="FT1052" s="95"/>
      <c r="FU1052" s="95"/>
      <c r="FV1052" s="95"/>
      <c r="FW1052" s="95"/>
      <c r="FX1052" s="95"/>
      <c r="FY1052" s="95"/>
      <c r="FZ1052" s="95"/>
      <c r="GA1052" s="95"/>
      <c r="GB1052" s="95"/>
      <c r="GC1052" s="95"/>
      <c r="GD1052" s="95"/>
      <c r="GE1052" s="95"/>
      <c r="GF1052" s="95"/>
      <c r="GG1052" s="95"/>
      <c r="GH1052" s="95"/>
      <c r="GI1052" s="95"/>
      <c r="GJ1052" s="95"/>
      <c r="GK1052" s="95"/>
      <c r="GL1052" s="95"/>
      <c r="GM1052" s="95"/>
      <c r="GN1052" s="95"/>
      <c r="GO1052" s="95"/>
      <c r="GP1052" s="95"/>
      <c r="GQ1052" s="95"/>
      <c r="GR1052" s="95"/>
      <c r="GS1052" s="95"/>
      <c r="GT1052" s="95"/>
      <c r="GU1052" s="95"/>
      <c r="GV1052" s="95"/>
      <c r="GW1052" s="95"/>
      <c r="GX1052" s="95"/>
      <c r="GY1052" s="95"/>
      <c r="GZ1052" s="95"/>
      <c r="HA1052" s="95"/>
      <c r="HB1052" s="95"/>
      <c r="HC1052" s="95"/>
      <c r="HD1052" s="95"/>
      <c r="HE1052" s="95"/>
      <c r="HF1052" s="95"/>
    </row>
    <row r="1053" spans="1:214" s="181" customFormat="1" x14ac:dyDescent="0.2">
      <c r="A1053" s="98"/>
      <c r="B1053" s="548">
        <v>120</v>
      </c>
      <c r="C1053" s="549"/>
      <c r="D1053" s="550"/>
      <c r="E1053" s="543"/>
      <c r="F1053" s="543"/>
      <c r="G1053" s="544"/>
      <c r="H1053" s="223">
        <f t="shared" si="539"/>
        <v>120</v>
      </c>
      <c r="I1053" s="105"/>
      <c r="J1053" s="267"/>
      <c r="K1053" s="267"/>
      <c r="L1053" s="267"/>
      <c r="M1053" s="267"/>
      <c r="N1053" s="267"/>
      <c r="O1053" s="267"/>
      <c r="P1053" s="267"/>
      <c r="Q1053" s="547">
        <f t="shared" si="541"/>
        <v>0</v>
      </c>
      <c r="S1053" s="95"/>
      <c r="T1053" s="95"/>
      <c r="U1053" s="95"/>
      <c r="V1053" s="95"/>
      <c r="W1053" s="95"/>
      <c r="X1053" s="95"/>
      <c r="Y1053" s="95"/>
      <c r="Z1053" s="95"/>
      <c r="AA1053" s="95"/>
      <c r="AB1053" s="95"/>
      <c r="AC1053" s="95"/>
      <c r="AD1053" s="95"/>
      <c r="AE1053" s="95"/>
      <c r="AF1053" s="95"/>
      <c r="AG1053" s="95"/>
      <c r="AH1053" s="95"/>
      <c r="AI1053" s="95"/>
      <c r="AJ1053" s="95"/>
      <c r="AK1053" s="95"/>
      <c r="AL1053" s="95"/>
      <c r="AM1053" s="95"/>
      <c r="AN1053" s="95"/>
      <c r="AO1053" s="95"/>
      <c r="AP1053" s="95"/>
      <c r="AQ1053" s="95"/>
      <c r="AR1053" s="95"/>
      <c r="AS1053" s="95"/>
      <c r="AT1053" s="95"/>
      <c r="AU1053" s="95"/>
      <c r="AV1053" s="95"/>
      <c r="AW1053" s="95"/>
      <c r="AX1053" s="95"/>
      <c r="AY1053" s="95"/>
      <c r="AZ1053" s="95"/>
      <c r="BA1053" s="95"/>
      <c r="BB1053" s="95"/>
      <c r="BC1053" s="95"/>
      <c r="BD1053" s="95"/>
      <c r="BE1053" s="95"/>
      <c r="BF1053" s="95"/>
      <c r="BG1053" s="95"/>
      <c r="BH1053" s="95"/>
      <c r="BI1053" s="95"/>
      <c r="BJ1053" s="95"/>
      <c r="BK1053" s="95"/>
      <c r="BL1053" s="95"/>
      <c r="BM1053" s="95"/>
      <c r="BN1053" s="95"/>
      <c r="BO1053" s="95"/>
      <c r="BP1053" s="95"/>
      <c r="BQ1053" s="95"/>
      <c r="BR1053" s="95"/>
      <c r="BS1053" s="95"/>
      <c r="BT1053" s="95"/>
      <c r="BU1053" s="95"/>
      <c r="BV1053" s="95"/>
      <c r="BW1053" s="95"/>
      <c r="BX1053" s="95"/>
      <c r="BY1053" s="95"/>
      <c r="BZ1053" s="95"/>
      <c r="CA1053" s="95"/>
      <c r="CB1053" s="95"/>
      <c r="CC1053" s="95"/>
      <c r="CD1053" s="95"/>
      <c r="CE1053" s="95"/>
      <c r="CF1053" s="95"/>
      <c r="CG1053" s="95"/>
      <c r="CH1053" s="95"/>
      <c r="CI1053" s="95"/>
      <c r="CJ1053" s="95"/>
      <c r="CK1053" s="95"/>
      <c r="CL1053" s="95"/>
      <c r="CM1053" s="95"/>
      <c r="CN1053" s="95"/>
      <c r="CO1053" s="95"/>
      <c r="CP1053" s="95"/>
      <c r="CQ1053" s="95"/>
      <c r="CR1053" s="95"/>
      <c r="CS1053" s="95"/>
      <c r="CT1053" s="95"/>
      <c r="CU1053" s="95"/>
      <c r="CV1053" s="95"/>
      <c r="CW1053" s="95"/>
      <c r="CX1053" s="95"/>
      <c r="CY1053" s="95"/>
      <c r="CZ1053" s="95"/>
      <c r="DA1053" s="95"/>
      <c r="DB1053" s="95"/>
      <c r="DC1053" s="95"/>
      <c r="DD1053" s="95"/>
      <c r="DE1053" s="95"/>
      <c r="DF1053" s="95"/>
      <c r="DG1053" s="95"/>
      <c r="DH1053" s="95"/>
      <c r="DI1053" s="95"/>
      <c r="DJ1053" s="95"/>
      <c r="DK1053" s="95"/>
      <c r="DL1053" s="95"/>
      <c r="DM1053" s="95"/>
      <c r="DN1053" s="95"/>
      <c r="DO1053" s="95"/>
      <c r="DP1053" s="95"/>
      <c r="DQ1053" s="95"/>
      <c r="DR1053" s="95"/>
      <c r="DS1053" s="95"/>
      <c r="DT1053" s="95"/>
      <c r="DU1053" s="95"/>
      <c r="DV1053" s="95"/>
      <c r="DW1053" s="95"/>
      <c r="DX1053" s="95"/>
      <c r="DY1053" s="95"/>
      <c r="DZ1053" s="95"/>
      <c r="EA1053" s="95"/>
      <c r="EB1053" s="95"/>
      <c r="EC1053" s="95"/>
      <c r="ED1053" s="95"/>
      <c r="EE1053" s="95"/>
      <c r="EF1053" s="95"/>
      <c r="EG1053" s="95"/>
      <c r="EH1053" s="95"/>
      <c r="EI1053" s="95"/>
      <c r="EJ1053" s="95"/>
      <c r="EK1053" s="95"/>
      <c r="EL1053" s="95"/>
      <c r="EM1053" s="95"/>
      <c r="EN1053" s="95"/>
      <c r="EO1053" s="95"/>
      <c r="EP1053" s="95"/>
      <c r="EQ1053" s="95"/>
      <c r="ER1053" s="95"/>
      <c r="ES1053" s="95"/>
      <c r="ET1053" s="95"/>
      <c r="EU1053" s="95"/>
      <c r="EV1053" s="95"/>
      <c r="EW1053" s="95"/>
      <c r="EX1053" s="95"/>
      <c r="EY1053" s="95"/>
      <c r="EZ1053" s="95"/>
      <c r="FA1053" s="95"/>
      <c r="FB1053" s="95"/>
      <c r="FC1053" s="95"/>
      <c r="FD1053" s="95"/>
      <c r="FE1053" s="95"/>
      <c r="FF1053" s="95"/>
      <c r="FG1053" s="95"/>
      <c r="FH1053" s="95"/>
      <c r="FI1053" s="95"/>
      <c r="FJ1053" s="95"/>
      <c r="FK1053" s="95"/>
      <c r="FL1053" s="95"/>
      <c r="FM1053" s="95"/>
      <c r="FN1053" s="95"/>
      <c r="FO1053" s="95"/>
      <c r="FP1053" s="95"/>
      <c r="FQ1053" s="95"/>
      <c r="FR1053" s="95"/>
      <c r="FS1053" s="95"/>
      <c r="FT1053" s="95"/>
      <c r="FU1053" s="95"/>
      <c r="FV1053" s="95"/>
      <c r="FW1053" s="95"/>
      <c r="FX1053" s="95"/>
      <c r="FY1053" s="95"/>
      <c r="FZ1053" s="95"/>
      <c r="GA1053" s="95"/>
      <c r="GB1053" s="95"/>
      <c r="GC1053" s="95"/>
      <c r="GD1053" s="95"/>
      <c r="GE1053" s="95"/>
      <c r="GF1053" s="95"/>
      <c r="GG1053" s="95"/>
      <c r="GH1053" s="95"/>
      <c r="GI1053" s="95"/>
      <c r="GJ1053" s="95"/>
      <c r="GK1053" s="95"/>
      <c r="GL1053" s="95"/>
      <c r="GM1053" s="95"/>
      <c r="GN1053" s="95"/>
      <c r="GO1053" s="95"/>
      <c r="GP1053" s="95"/>
      <c r="GQ1053" s="95"/>
      <c r="GR1053" s="95"/>
      <c r="GS1053" s="95"/>
      <c r="GT1053" s="95"/>
      <c r="GU1053" s="95"/>
      <c r="GV1053" s="95"/>
      <c r="GW1053" s="95"/>
      <c r="GX1053" s="95"/>
      <c r="GY1053" s="95"/>
      <c r="GZ1053" s="95"/>
      <c r="HA1053" s="95"/>
      <c r="HB1053" s="95"/>
      <c r="HC1053" s="95"/>
      <c r="HD1053" s="95"/>
      <c r="HE1053" s="95"/>
      <c r="HF1053" s="95"/>
    </row>
    <row r="1054" spans="1:214" s="181" customFormat="1" x14ac:dyDescent="0.2">
      <c r="A1054" s="98"/>
      <c r="B1054" s="548">
        <v>121</v>
      </c>
      <c r="C1054" s="549"/>
      <c r="D1054" s="550"/>
      <c r="E1054" s="543"/>
      <c r="F1054" s="543"/>
      <c r="G1054" s="544"/>
      <c r="H1054" s="223">
        <f t="shared" si="539"/>
        <v>121</v>
      </c>
      <c r="I1054" s="105"/>
      <c r="J1054" s="267"/>
      <c r="K1054" s="267"/>
      <c r="L1054" s="267"/>
      <c r="M1054" s="267"/>
      <c r="N1054" s="267"/>
      <c r="O1054" s="267"/>
      <c r="P1054" s="267"/>
      <c r="Q1054" s="547">
        <f t="shared" si="541"/>
        <v>0</v>
      </c>
      <c r="S1054" s="95"/>
      <c r="T1054" s="95"/>
      <c r="U1054" s="95"/>
      <c r="V1054" s="95"/>
      <c r="W1054" s="95"/>
      <c r="X1054" s="95"/>
      <c r="Y1054" s="95"/>
      <c r="Z1054" s="95"/>
      <c r="AA1054" s="95"/>
      <c r="AB1054" s="95"/>
      <c r="AC1054" s="95"/>
      <c r="AD1054" s="95"/>
      <c r="AE1054" s="95"/>
      <c r="AF1054" s="95"/>
      <c r="AG1054" s="95"/>
      <c r="AH1054" s="95"/>
      <c r="AI1054" s="95"/>
      <c r="AJ1054" s="95"/>
      <c r="AK1054" s="95"/>
      <c r="AL1054" s="95"/>
      <c r="AM1054" s="95"/>
      <c r="AN1054" s="95"/>
      <c r="AO1054" s="95"/>
      <c r="AP1054" s="95"/>
      <c r="AQ1054" s="95"/>
      <c r="AR1054" s="95"/>
      <c r="AS1054" s="95"/>
      <c r="AT1054" s="95"/>
      <c r="AU1054" s="95"/>
      <c r="AV1054" s="95"/>
      <c r="AW1054" s="95"/>
      <c r="AX1054" s="95"/>
      <c r="AY1054" s="95"/>
      <c r="AZ1054" s="95"/>
      <c r="BA1054" s="95"/>
      <c r="BB1054" s="95"/>
      <c r="BC1054" s="95"/>
      <c r="BD1054" s="95"/>
      <c r="BE1054" s="95"/>
      <c r="BF1054" s="95"/>
      <c r="BG1054" s="95"/>
      <c r="BH1054" s="95"/>
      <c r="BI1054" s="95"/>
      <c r="BJ1054" s="95"/>
      <c r="BK1054" s="95"/>
      <c r="BL1054" s="95"/>
      <c r="BM1054" s="95"/>
      <c r="BN1054" s="95"/>
      <c r="BO1054" s="95"/>
      <c r="BP1054" s="95"/>
      <c r="BQ1054" s="95"/>
      <c r="BR1054" s="95"/>
      <c r="BS1054" s="95"/>
      <c r="BT1054" s="95"/>
      <c r="BU1054" s="95"/>
      <c r="BV1054" s="95"/>
      <c r="BW1054" s="95"/>
      <c r="BX1054" s="95"/>
      <c r="BY1054" s="95"/>
      <c r="BZ1054" s="95"/>
      <c r="CA1054" s="95"/>
      <c r="CB1054" s="95"/>
      <c r="CC1054" s="95"/>
      <c r="CD1054" s="95"/>
      <c r="CE1054" s="95"/>
      <c r="CF1054" s="95"/>
      <c r="CG1054" s="95"/>
      <c r="CH1054" s="95"/>
      <c r="CI1054" s="95"/>
      <c r="CJ1054" s="95"/>
      <c r="CK1054" s="95"/>
      <c r="CL1054" s="95"/>
      <c r="CM1054" s="95"/>
      <c r="CN1054" s="95"/>
      <c r="CO1054" s="95"/>
      <c r="CP1054" s="95"/>
      <c r="CQ1054" s="95"/>
      <c r="CR1054" s="95"/>
      <c r="CS1054" s="95"/>
      <c r="CT1054" s="95"/>
      <c r="CU1054" s="95"/>
      <c r="CV1054" s="95"/>
      <c r="CW1054" s="95"/>
      <c r="CX1054" s="95"/>
      <c r="CY1054" s="95"/>
      <c r="CZ1054" s="95"/>
      <c r="DA1054" s="95"/>
      <c r="DB1054" s="95"/>
      <c r="DC1054" s="95"/>
      <c r="DD1054" s="95"/>
      <c r="DE1054" s="95"/>
      <c r="DF1054" s="95"/>
      <c r="DG1054" s="95"/>
      <c r="DH1054" s="95"/>
      <c r="DI1054" s="95"/>
      <c r="DJ1054" s="95"/>
      <c r="DK1054" s="95"/>
      <c r="DL1054" s="95"/>
      <c r="DM1054" s="95"/>
      <c r="DN1054" s="95"/>
      <c r="DO1054" s="95"/>
      <c r="DP1054" s="95"/>
      <c r="DQ1054" s="95"/>
      <c r="DR1054" s="95"/>
      <c r="DS1054" s="95"/>
      <c r="DT1054" s="95"/>
      <c r="DU1054" s="95"/>
      <c r="DV1054" s="95"/>
      <c r="DW1054" s="95"/>
      <c r="DX1054" s="95"/>
      <c r="DY1054" s="95"/>
      <c r="DZ1054" s="95"/>
      <c r="EA1054" s="95"/>
      <c r="EB1054" s="95"/>
      <c r="EC1054" s="95"/>
      <c r="ED1054" s="95"/>
      <c r="EE1054" s="95"/>
      <c r="EF1054" s="95"/>
      <c r="EG1054" s="95"/>
      <c r="EH1054" s="95"/>
      <c r="EI1054" s="95"/>
      <c r="EJ1054" s="95"/>
      <c r="EK1054" s="95"/>
      <c r="EL1054" s="95"/>
      <c r="EM1054" s="95"/>
      <c r="EN1054" s="95"/>
      <c r="EO1054" s="95"/>
      <c r="EP1054" s="95"/>
      <c r="EQ1054" s="95"/>
      <c r="ER1054" s="95"/>
      <c r="ES1054" s="95"/>
      <c r="ET1054" s="95"/>
      <c r="EU1054" s="95"/>
      <c r="EV1054" s="95"/>
      <c r="EW1054" s="95"/>
      <c r="EX1054" s="95"/>
      <c r="EY1054" s="95"/>
      <c r="EZ1054" s="95"/>
      <c r="FA1054" s="95"/>
      <c r="FB1054" s="95"/>
      <c r="FC1054" s="95"/>
      <c r="FD1054" s="95"/>
      <c r="FE1054" s="95"/>
      <c r="FF1054" s="95"/>
      <c r="FG1054" s="95"/>
      <c r="FH1054" s="95"/>
      <c r="FI1054" s="95"/>
      <c r="FJ1054" s="95"/>
      <c r="FK1054" s="95"/>
      <c r="FL1054" s="95"/>
      <c r="FM1054" s="95"/>
      <c r="FN1054" s="95"/>
      <c r="FO1054" s="95"/>
      <c r="FP1054" s="95"/>
      <c r="FQ1054" s="95"/>
      <c r="FR1054" s="95"/>
      <c r="FS1054" s="95"/>
      <c r="FT1054" s="95"/>
      <c r="FU1054" s="95"/>
      <c r="FV1054" s="95"/>
      <c r="FW1054" s="95"/>
      <c r="FX1054" s="95"/>
      <c r="FY1054" s="95"/>
      <c r="FZ1054" s="95"/>
      <c r="GA1054" s="95"/>
      <c r="GB1054" s="95"/>
      <c r="GC1054" s="95"/>
      <c r="GD1054" s="95"/>
      <c r="GE1054" s="95"/>
      <c r="GF1054" s="95"/>
      <c r="GG1054" s="95"/>
      <c r="GH1054" s="95"/>
      <c r="GI1054" s="95"/>
      <c r="GJ1054" s="95"/>
      <c r="GK1054" s="95"/>
      <c r="GL1054" s="95"/>
      <c r="GM1054" s="95"/>
      <c r="GN1054" s="95"/>
      <c r="GO1054" s="95"/>
      <c r="GP1054" s="95"/>
      <c r="GQ1054" s="95"/>
      <c r="GR1054" s="95"/>
      <c r="GS1054" s="95"/>
      <c r="GT1054" s="95"/>
      <c r="GU1054" s="95"/>
      <c r="GV1054" s="95"/>
      <c r="GW1054" s="95"/>
      <c r="GX1054" s="95"/>
      <c r="GY1054" s="95"/>
      <c r="GZ1054" s="95"/>
      <c r="HA1054" s="95"/>
      <c r="HB1054" s="95"/>
      <c r="HC1054" s="95"/>
      <c r="HD1054" s="95"/>
      <c r="HE1054" s="95"/>
      <c r="HF1054" s="95"/>
    </row>
    <row r="1055" spans="1:214" s="181" customFormat="1" ht="13.5" thickBot="1" x14ac:dyDescent="0.25">
      <c r="A1055" s="98"/>
      <c r="B1055" s="558"/>
      <c r="C1055" s="559"/>
      <c r="D1055" s="560"/>
      <c r="E1055" s="561"/>
      <c r="F1055" s="561"/>
      <c r="G1055" s="562"/>
      <c r="H1055" s="563"/>
      <c r="I1055" s="564"/>
      <c r="J1055" s="565"/>
      <c r="K1055" s="565"/>
      <c r="L1055" s="565"/>
      <c r="M1055" s="565"/>
      <c r="N1055" s="565"/>
      <c r="O1055" s="565"/>
      <c r="P1055" s="565"/>
      <c r="Q1055" s="566">
        <f t="shared" si="541"/>
        <v>0</v>
      </c>
      <c r="S1055" s="95"/>
      <c r="T1055" s="95"/>
      <c r="U1055" s="95"/>
      <c r="V1055" s="95"/>
      <c r="W1055" s="95"/>
      <c r="X1055" s="95"/>
      <c r="Y1055" s="95"/>
      <c r="Z1055" s="95"/>
      <c r="AA1055" s="95"/>
      <c r="AB1055" s="95"/>
      <c r="AC1055" s="95"/>
      <c r="AD1055" s="95"/>
      <c r="AE1055" s="95"/>
      <c r="AF1055" s="95"/>
      <c r="AG1055" s="95"/>
      <c r="AH1055" s="95"/>
      <c r="AI1055" s="95"/>
      <c r="AJ1055" s="95"/>
      <c r="AK1055" s="95"/>
      <c r="AL1055" s="95"/>
      <c r="AM1055" s="95"/>
      <c r="AN1055" s="95"/>
      <c r="AO1055" s="95"/>
      <c r="AP1055" s="95"/>
      <c r="AQ1055" s="95"/>
      <c r="AR1055" s="95"/>
      <c r="AS1055" s="95"/>
      <c r="AT1055" s="95"/>
      <c r="AU1055" s="95"/>
      <c r="AV1055" s="95"/>
      <c r="AW1055" s="95"/>
      <c r="AX1055" s="95"/>
      <c r="AY1055" s="95"/>
      <c r="AZ1055" s="95"/>
      <c r="BA1055" s="95"/>
      <c r="BB1055" s="95"/>
      <c r="BC1055" s="95"/>
      <c r="BD1055" s="95"/>
      <c r="BE1055" s="95"/>
      <c r="BF1055" s="95"/>
      <c r="BG1055" s="95"/>
      <c r="BH1055" s="95"/>
      <c r="BI1055" s="95"/>
      <c r="BJ1055" s="95"/>
      <c r="BK1055" s="95"/>
      <c r="BL1055" s="95"/>
      <c r="BM1055" s="95"/>
      <c r="BN1055" s="95"/>
      <c r="BO1055" s="95"/>
      <c r="BP1055" s="95"/>
      <c r="BQ1055" s="95"/>
      <c r="BR1055" s="95"/>
      <c r="BS1055" s="95"/>
      <c r="BT1055" s="95"/>
      <c r="BU1055" s="95"/>
      <c r="BV1055" s="95"/>
      <c r="BW1055" s="95"/>
      <c r="BX1055" s="95"/>
      <c r="BY1055" s="95"/>
      <c r="BZ1055" s="95"/>
      <c r="CA1055" s="95"/>
      <c r="CB1055" s="95"/>
      <c r="CC1055" s="95"/>
      <c r="CD1055" s="95"/>
      <c r="CE1055" s="95"/>
      <c r="CF1055" s="95"/>
      <c r="CG1055" s="95"/>
      <c r="CH1055" s="95"/>
      <c r="CI1055" s="95"/>
      <c r="CJ1055" s="95"/>
      <c r="CK1055" s="95"/>
      <c r="CL1055" s="95"/>
      <c r="CM1055" s="95"/>
      <c r="CN1055" s="95"/>
      <c r="CO1055" s="95"/>
      <c r="CP1055" s="95"/>
      <c r="CQ1055" s="95"/>
      <c r="CR1055" s="95"/>
      <c r="CS1055" s="95"/>
      <c r="CT1055" s="95"/>
      <c r="CU1055" s="95"/>
      <c r="CV1055" s="95"/>
      <c r="CW1055" s="95"/>
      <c r="CX1055" s="95"/>
      <c r="CY1055" s="95"/>
      <c r="CZ1055" s="95"/>
      <c r="DA1055" s="95"/>
      <c r="DB1055" s="95"/>
      <c r="DC1055" s="95"/>
      <c r="DD1055" s="95"/>
      <c r="DE1055" s="95"/>
      <c r="DF1055" s="95"/>
      <c r="DG1055" s="95"/>
      <c r="DH1055" s="95"/>
      <c r="DI1055" s="95"/>
      <c r="DJ1055" s="95"/>
      <c r="DK1055" s="95"/>
      <c r="DL1055" s="95"/>
      <c r="DM1055" s="95"/>
      <c r="DN1055" s="95"/>
      <c r="DO1055" s="95"/>
      <c r="DP1055" s="95"/>
      <c r="DQ1055" s="95"/>
      <c r="DR1055" s="95"/>
      <c r="DS1055" s="95"/>
      <c r="DT1055" s="95"/>
      <c r="DU1055" s="95"/>
      <c r="DV1055" s="95"/>
      <c r="DW1055" s="95"/>
      <c r="DX1055" s="95"/>
      <c r="DY1055" s="95"/>
      <c r="DZ1055" s="95"/>
      <c r="EA1055" s="95"/>
      <c r="EB1055" s="95"/>
      <c r="EC1055" s="95"/>
      <c r="ED1055" s="95"/>
      <c r="EE1055" s="95"/>
      <c r="EF1055" s="95"/>
      <c r="EG1055" s="95"/>
      <c r="EH1055" s="95"/>
      <c r="EI1055" s="95"/>
      <c r="EJ1055" s="95"/>
      <c r="EK1055" s="95"/>
      <c r="EL1055" s="95"/>
      <c r="EM1055" s="95"/>
      <c r="EN1055" s="95"/>
      <c r="EO1055" s="95"/>
      <c r="EP1055" s="95"/>
      <c r="EQ1055" s="95"/>
      <c r="ER1055" s="95"/>
      <c r="ES1055" s="95"/>
      <c r="ET1055" s="95"/>
      <c r="EU1055" s="95"/>
      <c r="EV1055" s="95"/>
      <c r="EW1055" s="95"/>
      <c r="EX1055" s="95"/>
      <c r="EY1055" s="95"/>
      <c r="EZ1055" s="95"/>
      <c r="FA1055" s="95"/>
      <c r="FB1055" s="95"/>
      <c r="FC1055" s="95"/>
      <c r="FD1055" s="95"/>
      <c r="FE1055" s="95"/>
      <c r="FF1055" s="95"/>
      <c r="FG1055" s="95"/>
      <c r="FH1055" s="95"/>
      <c r="FI1055" s="95"/>
      <c r="FJ1055" s="95"/>
      <c r="FK1055" s="95"/>
      <c r="FL1055" s="95"/>
      <c r="FM1055" s="95"/>
      <c r="FN1055" s="95"/>
      <c r="FO1055" s="95"/>
      <c r="FP1055" s="95"/>
      <c r="FQ1055" s="95"/>
      <c r="FR1055" s="95"/>
      <c r="FS1055" s="95"/>
      <c r="FT1055" s="95"/>
      <c r="FU1055" s="95"/>
      <c r="FV1055" s="95"/>
      <c r="FW1055" s="95"/>
      <c r="FX1055" s="95"/>
      <c r="FY1055" s="95"/>
      <c r="FZ1055" s="95"/>
      <c r="GA1055" s="95"/>
      <c r="GB1055" s="95"/>
      <c r="GC1055" s="95"/>
      <c r="GD1055" s="95"/>
      <c r="GE1055" s="95"/>
      <c r="GF1055" s="95"/>
      <c r="GG1055" s="95"/>
      <c r="GH1055" s="95"/>
      <c r="GI1055" s="95"/>
      <c r="GJ1055" s="95"/>
      <c r="GK1055" s="95"/>
      <c r="GL1055" s="95"/>
      <c r="GM1055" s="95"/>
      <c r="GN1055" s="95"/>
      <c r="GO1055" s="95"/>
      <c r="GP1055" s="95"/>
      <c r="GQ1055" s="95"/>
      <c r="GR1055" s="95"/>
      <c r="GS1055" s="95"/>
      <c r="GT1055" s="95"/>
      <c r="GU1055" s="95"/>
      <c r="GV1055" s="95"/>
      <c r="GW1055" s="95"/>
      <c r="GX1055" s="95"/>
      <c r="GY1055" s="95"/>
      <c r="GZ1055" s="95"/>
      <c r="HA1055" s="95"/>
      <c r="HB1055" s="95"/>
      <c r="HC1055" s="95"/>
      <c r="HD1055" s="95"/>
      <c r="HE1055" s="95"/>
      <c r="HF1055" s="95"/>
    </row>
    <row r="1057" spans="1:214" s="181" customFormat="1" ht="13.5" thickBot="1" x14ac:dyDescent="0.25">
      <c r="A1057" s="98"/>
      <c r="B1057" s="95"/>
      <c r="C1057" s="95"/>
      <c r="D1057" s="95"/>
      <c r="E1057" s="216"/>
      <c r="F1057" s="216"/>
      <c r="G1057" s="217"/>
      <c r="H1057" s="223"/>
      <c r="S1057" s="95"/>
      <c r="T1057" s="95"/>
      <c r="U1057" s="95"/>
      <c r="V1057" s="95"/>
      <c r="W1057" s="95"/>
      <c r="X1057" s="95"/>
      <c r="Y1057" s="95"/>
      <c r="Z1057" s="95"/>
      <c r="AA1057" s="95"/>
      <c r="AB1057" s="95"/>
      <c r="AC1057" s="95"/>
      <c r="AD1057" s="95"/>
      <c r="AE1057" s="95"/>
      <c r="AF1057" s="95"/>
      <c r="AG1057" s="95"/>
      <c r="AH1057" s="95"/>
      <c r="AI1057" s="95"/>
      <c r="AJ1057" s="95"/>
      <c r="AK1057" s="95"/>
      <c r="AL1057" s="95"/>
      <c r="AM1057" s="95"/>
      <c r="AN1057" s="95"/>
      <c r="AO1057" s="95"/>
      <c r="AP1057" s="95"/>
      <c r="AQ1057" s="95"/>
      <c r="AR1057" s="95"/>
      <c r="AS1057" s="95"/>
      <c r="AT1057" s="95"/>
      <c r="AU1057" s="95"/>
      <c r="AV1057" s="95"/>
      <c r="AW1057" s="95"/>
      <c r="AX1057" s="95"/>
      <c r="AY1057" s="95"/>
      <c r="AZ1057" s="95"/>
      <c r="BA1057" s="95"/>
      <c r="BB1057" s="95"/>
      <c r="BC1057" s="95"/>
      <c r="BD1057" s="95"/>
      <c r="BE1057" s="95"/>
      <c r="BF1057" s="95"/>
      <c r="BG1057" s="95"/>
      <c r="BH1057" s="95"/>
      <c r="BI1057" s="95"/>
      <c r="BJ1057" s="95"/>
      <c r="BK1057" s="95"/>
      <c r="BL1057" s="95"/>
      <c r="BM1057" s="95"/>
      <c r="BN1057" s="95"/>
      <c r="BO1057" s="95"/>
      <c r="BP1057" s="95"/>
      <c r="BQ1057" s="95"/>
      <c r="BR1057" s="95"/>
      <c r="BS1057" s="95"/>
      <c r="BT1057" s="95"/>
      <c r="BU1057" s="95"/>
      <c r="BV1057" s="95"/>
      <c r="BW1057" s="95"/>
      <c r="BX1057" s="95"/>
      <c r="BY1057" s="95"/>
      <c r="BZ1057" s="95"/>
      <c r="CA1057" s="95"/>
      <c r="CB1057" s="95"/>
      <c r="CC1057" s="95"/>
      <c r="CD1057" s="95"/>
      <c r="CE1057" s="95"/>
      <c r="CF1057" s="95"/>
      <c r="CG1057" s="95"/>
      <c r="CH1057" s="95"/>
      <c r="CI1057" s="95"/>
      <c r="CJ1057" s="95"/>
      <c r="CK1057" s="95"/>
      <c r="CL1057" s="95"/>
      <c r="CM1057" s="95"/>
      <c r="CN1057" s="95"/>
      <c r="CO1057" s="95"/>
      <c r="CP1057" s="95"/>
      <c r="CQ1057" s="95"/>
      <c r="CR1057" s="95"/>
      <c r="CS1057" s="95"/>
      <c r="CT1057" s="95"/>
      <c r="CU1057" s="95"/>
      <c r="CV1057" s="95"/>
      <c r="CW1057" s="95"/>
      <c r="CX1057" s="95"/>
      <c r="CY1057" s="95"/>
      <c r="CZ1057" s="95"/>
      <c r="DA1057" s="95"/>
      <c r="DB1057" s="95"/>
      <c r="DC1057" s="95"/>
      <c r="DD1057" s="95"/>
      <c r="DE1057" s="95"/>
      <c r="DF1057" s="95"/>
      <c r="DG1057" s="95"/>
      <c r="DH1057" s="95"/>
      <c r="DI1057" s="95"/>
      <c r="DJ1057" s="95"/>
      <c r="DK1057" s="95"/>
      <c r="DL1057" s="95"/>
      <c r="DM1057" s="95"/>
      <c r="DN1057" s="95"/>
      <c r="DO1057" s="95"/>
      <c r="DP1057" s="95"/>
      <c r="DQ1057" s="95"/>
      <c r="DR1057" s="95"/>
      <c r="DS1057" s="95"/>
      <c r="DT1057" s="95"/>
      <c r="DU1057" s="95"/>
      <c r="DV1057" s="95"/>
      <c r="DW1057" s="95"/>
      <c r="DX1057" s="95"/>
      <c r="DY1057" s="95"/>
      <c r="DZ1057" s="95"/>
      <c r="EA1057" s="95"/>
      <c r="EB1057" s="95"/>
      <c r="EC1057" s="95"/>
      <c r="ED1057" s="95"/>
      <c r="EE1057" s="95"/>
      <c r="EF1057" s="95"/>
      <c r="EG1057" s="95"/>
      <c r="EH1057" s="95"/>
      <c r="EI1057" s="95"/>
      <c r="EJ1057" s="95"/>
      <c r="EK1057" s="95"/>
      <c r="EL1057" s="95"/>
      <c r="EM1057" s="95"/>
      <c r="EN1057" s="95"/>
      <c r="EO1057" s="95"/>
      <c r="EP1057" s="95"/>
      <c r="EQ1057" s="95"/>
      <c r="ER1057" s="95"/>
      <c r="ES1057" s="95"/>
      <c r="ET1057" s="95"/>
      <c r="EU1057" s="95"/>
      <c r="EV1057" s="95"/>
      <c r="EW1057" s="95"/>
      <c r="EX1057" s="95"/>
      <c r="EY1057" s="95"/>
      <c r="EZ1057" s="95"/>
      <c r="FA1057" s="95"/>
      <c r="FB1057" s="95"/>
      <c r="FC1057" s="95"/>
      <c r="FD1057" s="95"/>
      <c r="FE1057" s="95"/>
      <c r="FF1057" s="95"/>
      <c r="FG1057" s="95"/>
      <c r="FH1057" s="95"/>
      <c r="FI1057" s="95"/>
      <c r="FJ1057" s="95"/>
      <c r="FK1057" s="95"/>
      <c r="FL1057" s="95"/>
      <c r="FM1057" s="95"/>
      <c r="FN1057" s="95"/>
      <c r="FO1057" s="95"/>
      <c r="FP1057" s="95"/>
      <c r="FQ1057" s="95"/>
      <c r="FR1057" s="95"/>
      <c r="FS1057" s="95"/>
      <c r="FT1057" s="95"/>
      <c r="FU1057" s="95"/>
      <c r="FV1057" s="95"/>
      <c r="FW1057" s="95"/>
      <c r="FX1057" s="95"/>
      <c r="FY1057" s="95"/>
      <c r="FZ1057" s="95"/>
      <c r="GA1057" s="95"/>
      <c r="GB1057" s="95"/>
      <c r="GC1057" s="95"/>
      <c r="GD1057" s="95"/>
      <c r="GE1057" s="95"/>
      <c r="GF1057" s="95"/>
      <c r="GG1057" s="95"/>
      <c r="GH1057" s="95"/>
      <c r="GI1057" s="95"/>
      <c r="GJ1057" s="95"/>
      <c r="GK1057" s="95"/>
      <c r="GL1057" s="95"/>
      <c r="GM1057" s="95"/>
      <c r="GN1057" s="95"/>
      <c r="GO1057" s="95"/>
      <c r="GP1057" s="95"/>
      <c r="GQ1057" s="95"/>
      <c r="GR1057" s="95"/>
      <c r="GS1057" s="95"/>
      <c r="GT1057" s="95"/>
      <c r="GU1057" s="95"/>
      <c r="GV1057" s="95"/>
      <c r="GW1057" s="95"/>
      <c r="GX1057" s="95"/>
      <c r="GY1057" s="95"/>
      <c r="GZ1057" s="95"/>
      <c r="HA1057" s="95"/>
      <c r="HB1057" s="95"/>
      <c r="HC1057" s="95"/>
      <c r="HD1057" s="95"/>
      <c r="HE1057" s="95"/>
      <c r="HF1057" s="95"/>
    </row>
    <row r="1058" spans="1:214" s="181" customFormat="1" x14ac:dyDescent="0.2">
      <c r="A1058" s="98"/>
      <c r="B1058" s="96" t="s">
        <v>0</v>
      </c>
      <c r="C1058" s="239"/>
      <c r="D1058" s="567"/>
      <c r="E1058" s="568"/>
      <c r="F1058" s="568"/>
      <c r="G1058" s="569"/>
      <c r="H1058" s="570"/>
      <c r="I1058" s="571"/>
      <c r="S1058" s="95"/>
      <c r="T1058" s="95"/>
      <c r="U1058" s="95"/>
      <c r="V1058" s="95"/>
      <c r="W1058" s="95"/>
      <c r="X1058" s="95"/>
      <c r="Y1058" s="95"/>
      <c r="Z1058" s="95"/>
      <c r="AA1058" s="95"/>
      <c r="AB1058" s="95"/>
      <c r="AC1058" s="95"/>
      <c r="AD1058" s="95"/>
      <c r="AE1058" s="95"/>
      <c r="AF1058" s="95"/>
      <c r="AG1058" s="95"/>
      <c r="AH1058" s="95"/>
      <c r="AI1058" s="95"/>
      <c r="AJ1058" s="95"/>
      <c r="AK1058" s="95"/>
      <c r="AL1058" s="95"/>
      <c r="AM1058" s="95"/>
      <c r="AN1058" s="95"/>
      <c r="AO1058" s="95"/>
      <c r="AP1058" s="95"/>
      <c r="AQ1058" s="95"/>
      <c r="AR1058" s="95"/>
      <c r="AS1058" s="95"/>
      <c r="AT1058" s="95"/>
      <c r="AU1058" s="95"/>
      <c r="AV1058" s="95"/>
      <c r="AW1058" s="95"/>
      <c r="AX1058" s="95"/>
      <c r="AY1058" s="95"/>
      <c r="AZ1058" s="95"/>
      <c r="BA1058" s="95"/>
      <c r="BB1058" s="95"/>
      <c r="BC1058" s="95"/>
      <c r="BD1058" s="95"/>
      <c r="BE1058" s="95"/>
      <c r="BF1058" s="95"/>
      <c r="BG1058" s="95"/>
      <c r="BH1058" s="95"/>
      <c r="BI1058" s="95"/>
      <c r="BJ1058" s="95"/>
      <c r="BK1058" s="95"/>
      <c r="BL1058" s="95"/>
      <c r="BM1058" s="95"/>
      <c r="BN1058" s="95"/>
      <c r="BO1058" s="95"/>
      <c r="BP1058" s="95"/>
      <c r="BQ1058" s="95"/>
      <c r="BR1058" s="95"/>
      <c r="BS1058" s="95"/>
      <c r="BT1058" s="95"/>
      <c r="BU1058" s="95"/>
      <c r="BV1058" s="95"/>
      <c r="BW1058" s="95"/>
      <c r="BX1058" s="95"/>
      <c r="BY1058" s="95"/>
      <c r="BZ1058" s="95"/>
      <c r="CA1058" s="95"/>
      <c r="CB1058" s="95"/>
      <c r="CC1058" s="95"/>
      <c r="CD1058" s="95"/>
      <c r="CE1058" s="95"/>
      <c r="CF1058" s="95"/>
      <c r="CG1058" s="95"/>
      <c r="CH1058" s="95"/>
      <c r="CI1058" s="95"/>
      <c r="CJ1058" s="95"/>
      <c r="CK1058" s="95"/>
      <c r="CL1058" s="95"/>
      <c r="CM1058" s="95"/>
      <c r="CN1058" s="95"/>
      <c r="CO1058" s="95"/>
      <c r="CP1058" s="95"/>
      <c r="CQ1058" s="95"/>
      <c r="CR1058" s="95"/>
      <c r="CS1058" s="95"/>
      <c r="CT1058" s="95"/>
      <c r="CU1058" s="95"/>
      <c r="CV1058" s="95"/>
      <c r="CW1058" s="95"/>
      <c r="CX1058" s="95"/>
      <c r="CY1058" s="95"/>
      <c r="CZ1058" s="95"/>
      <c r="DA1058" s="95"/>
      <c r="DB1058" s="95"/>
      <c r="DC1058" s="95"/>
      <c r="DD1058" s="95"/>
      <c r="DE1058" s="95"/>
      <c r="DF1058" s="95"/>
      <c r="DG1058" s="95"/>
      <c r="DH1058" s="95"/>
      <c r="DI1058" s="95"/>
      <c r="DJ1058" s="95"/>
      <c r="DK1058" s="95"/>
      <c r="DL1058" s="95"/>
      <c r="DM1058" s="95"/>
      <c r="DN1058" s="95"/>
      <c r="DO1058" s="95"/>
      <c r="DP1058" s="95"/>
      <c r="DQ1058" s="95"/>
      <c r="DR1058" s="95"/>
      <c r="DS1058" s="95"/>
      <c r="DT1058" s="95"/>
      <c r="DU1058" s="95"/>
      <c r="DV1058" s="95"/>
      <c r="DW1058" s="95"/>
      <c r="DX1058" s="95"/>
      <c r="DY1058" s="95"/>
      <c r="DZ1058" s="95"/>
      <c r="EA1058" s="95"/>
      <c r="EB1058" s="95"/>
      <c r="EC1058" s="95"/>
      <c r="ED1058" s="95"/>
      <c r="EE1058" s="95"/>
      <c r="EF1058" s="95"/>
      <c r="EG1058" s="95"/>
      <c r="EH1058" s="95"/>
      <c r="EI1058" s="95"/>
      <c r="EJ1058" s="95"/>
      <c r="EK1058" s="95"/>
      <c r="EL1058" s="95"/>
      <c r="EM1058" s="95"/>
      <c r="EN1058" s="95"/>
      <c r="EO1058" s="95"/>
      <c r="EP1058" s="95"/>
      <c r="EQ1058" s="95"/>
      <c r="ER1058" s="95"/>
      <c r="ES1058" s="95"/>
      <c r="ET1058" s="95"/>
      <c r="EU1058" s="95"/>
      <c r="EV1058" s="95"/>
      <c r="EW1058" s="95"/>
      <c r="EX1058" s="95"/>
      <c r="EY1058" s="95"/>
      <c r="EZ1058" s="95"/>
      <c r="FA1058" s="95"/>
      <c r="FB1058" s="95"/>
      <c r="FC1058" s="95"/>
      <c r="FD1058" s="95"/>
      <c r="FE1058" s="95"/>
      <c r="FF1058" s="95"/>
      <c r="FG1058" s="95"/>
      <c r="FH1058" s="95"/>
      <c r="FI1058" s="95"/>
      <c r="FJ1058" s="95"/>
      <c r="FK1058" s="95"/>
      <c r="FL1058" s="95"/>
      <c r="FM1058" s="95"/>
      <c r="FN1058" s="95"/>
      <c r="FO1058" s="95"/>
      <c r="FP1058" s="95"/>
      <c r="FQ1058" s="95"/>
      <c r="FR1058" s="95"/>
      <c r="FS1058" s="95"/>
      <c r="FT1058" s="95"/>
      <c r="FU1058" s="95"/>
      <c r="FV1058" s="95"/>
      <c r="FW1058" s="95"/>
      <c r="FX1058" s="95"/>
      <c r="FY1058" s="95"/>
      <c r="FZ1058" s="95"/>
      <c r="GA1058" s="95"/>
      <c r="GB1058" s="95"/>
      <c r="GC1058" s="95"/>
      <c r="GD1058" s="95"/>
      <c r="GE1058" s="95"/>
      <c r="GF1058" s="95"/>
      <c r="GG1058" s="95"/>
      <c r="GH1058" s="95"/>
      <c r="GI1058" s="95"/>
      <c r="GJ1058" s="95"/>
      <c r="GK1058" s="95"/>
      <c r="GL1058" s="95"/>
      <c r="GM1058" s="95"/>
      <c r="GN1058" s="95"/>
      <c r="GO1058" s="95"/>
      <c r="GP1058" s="95"/>
      <c r="GQ1058" s="95"/>
      <c r="GR1058" s="95"/>
      <c r="GS1058" s="95"/>
      <c r="GT1058" s="95"/>
      <c r="GU1058" s="95"/>
      <c r="GV1058" s="95"/>
      <c r="GW1058" s="95"/>
      <c r="GX1058" s="95"/>
      <c r="GY1058" s="95"/>
      <c r="GZ1058" s="95"/>
      <c r="HA1058" s="95"/>
      <c r="HB1058" s="95"/>
      <c r="HC1058" s="95"/>
      <c r="HD1058" s="95"/>
      <c r="HE1058" s="95"/>
      <c r="HF1058" s="95"/>
    </row>
    <row r="1059" spans="1:214" s="181" customFormat="1" x14ac:dyDescent="0.2">
      <c r="A1059" s="98"/>
      <c r="B1059" s="100" t="s">
        <v>530</v>
      </c>
      <c r="C1059" s="329"/>
      <c r="D1059" s="567"/>
      <c r="E1059" s="568"/>
      <c r="F1059" s="568"/>
      <c r="G1059" s="569"/>
      <c r="H1059" s="570"/>
      <c r="I1059" s="571"/>
      <c r="S1059" s="95"/>
      <c r="T1059" s="95"/>
      <c r="U1059" s="95"/>
      <c r="V1059" s="95"/>
      <c r="W1059" s="95"/>
      <c r="X1059" s="95"/>
      <c r="Y1059" s="95"/>
      <c r="Z1059" s="95"/>
      <c r="AA1059" s="95"/>
      <c r="AB1059" s="95"/>
      <c r="AC1059" s="95"/>
      <c r="AD1059" s="95"/>
      <c r="AE1059" s="95"/>
      <c r="AF1059" s="95"/>
      <c r="AG1059" s="95"/>
      <c r="AH1059" s="95"/>
      <c r="AI1059" s="95"/>
      <c r="AJ1059" s="95"/>
      <c r="AK1059" s="95"/>
      <c r="AL1059" s="95"/>
      <c r="AM1059" s="95"/>
      <c r="AN1059" s="95"/>
      <c r="AO1059" s="95"/>
      <c r="AP1059" s="95"/>
      <c r="AQ1059" s="95"/>
      <c r="AR1059" s="95"/>
      <c r="AS1059" s="95"/>
      <c r="AT1059" s="95"/>
      <c r="AU1059" s="95"/>
      <c r="AV1059" s="95"/>
      <c r="AW1059" s="95"/>
      <c r="AX1059" s="95"/>
      <c r="AY1059" s="95"/>
      <c r="AZ1059" s="95"/>
      <c r="BA1059" s="95"/>
      <c r="BB1059" s="95"/>
      <c r="BC1059" s="95"/>
      <c r="BD1059" s="95"/>
      <c r="BE1059" s="95"/>
      <c r="BF1059" s="95"/>
      <c r="BG1059" s="95"/>
      <c r="BH1059" s="95"/>
      <c r="BI1059" s="95"/>
      <c r="BJ1059" s="95"/>
      <c r="BK1059" s="95"/>
      <c r="BL1059" s="95"/>
      <c r="BM1059" s="95"/>
      <c r="BN1059" s="95"/>
      <c r="BO1059" s="95"/>
      <c r="BP1059" s="95"/>
      <c r="BQ1059" s="95"/>
      <c r="BR1059" s="95"/>
      <c r="BS1059" s="95"/>
      <c r="BT1059" s="95"/>
      <c r="BU1059" s="95"/>
      <c r="BV1059" s="95"/>
      <c r="BW1059" s="95"/>
      <c r="BX1059" s="95"/>
      <c r="BY1059" s="95"/>
      <c r="BZ1059" s="95"/>
      <c r="CA1059" s="95"/>
      <c r="CB1059" s="95"/>
      <c r="CC1059" s="95"/>
      <c r="CD1059" s="95"/>
      <c r="CE1059" s="95"/>
      <c r="CF1059" s="95"/>
      <c r="CG1059" s="95"/>
      <c r="CH1059" s="95"/>
      <c r="CI1059" s="95"/>
      <c r="CJ1059" s="95"/>
      <c r="CK1059" s="95"/>
      <c r="CL1059" s="95"/>
      <c r="CM1059" s="95"/>
      <c r="CN1059" s="95"/>
      <c r="CO1059" s="95"/>
      <c r="CP1059" s="95"/>
      <c r="CQ1059" s="95"/>
      <c r="CR1059" s="95"/>
      <c r="CS1059" s="95"/>
      <c r="CT1059" s="95"/>
      <c r="CU1059" s="95"/>
      <c r="CV1059" s="95"/>
      <c r="CW1059" s="95"/>
      <c r="CX1059" s="95"/>
      <c r="CY1059" s="95"/>
      <c r="CZ1059" s="95"/>
      <c r="DA1059" s="95"/>
      <c r="DB1059" s="95"/>
      <c r="DC1059" s="95"/>
      <c r="DD1059" s="95"/>
      <c r="DE1059" s="95"/>
      <c r="DF1059" s="95"/>
      <c r="DG1059" s="95"/>
      <c r="DH1059" s="95"/>
      <c r="DI1059" s="95"/>
      <c r="DJ1059" s="95"/>
      <c r="DK1059" s="95"/>
      <c r="DL1059" s="95"/>
      <c r="DM1059" s="95"/>
      <c r="DN1059" s="95"/>
      <c r="DO1059" s="95"/>
      <c r="DP1059" s="95"/>
      <c r="DQ1059" s="95"/>
      <c r="DR1059" s="95"/>
      <c r="DS1059" s="95"/>
      <c r="DT1059" s="95"/>
      <c r="DU1059" s="95"/>
      <c r="DV1059" s="95"/>
      <c r="DW1059" s="95"/>
      <c r="DX1059" s="95"/>
      <c r="DY1059" s="95"/>
      <c r="DZ1059" s="95"/>
      <c r="EA1059" s="95"/>
      <c r="EB1059" s="95"/>
      <c r="EC1059" s="95"/>
      <c r="ED1059" s="95"/>
      <c r="EE1059" s="95"/>
      <c r="EF1059" s="95"/>
      <c r="EG1059" s="95"/>
      <c r="EH1059" s="95"/>
      <c r="EI1059" s="95"/>
      <c r="EJ1059" s="95"/>
      <c r="EK1059" s="95"/>
      <c r="EL1059" s="95"/>
      <c r="EM1059" s="95"/>
      <c r="EN1059" s="95"/>
      <c r="EO1059" s="95"/>
      <c r="EP1059" s="95"/>
      <c r="EQ1059" s="95"/>
      <c r="ER1059" s="95"/>
      <c r="ES1059" s="95"/>
      <c r="ET1059" s="95"/>
      <c r="EU1059" s="95"/>
      <c r="EV1059" s="95"/>
      <c r="EW1059" s="95"/>
      <c r="EX1059" s="95"/>
      <c r="EY1059" s="95"/>
      <c r="EZ1059" s="95"/>
      <c r="FA1059" s="95"/>
      <c r="FB1059" s="95"/>
      <c r="FC1059" s="95"/>
      <c r="FD1059" s="95"/>
      <c r="FE1059" s="95"/>
      <c r="FF1059" s="95"/>
      <c r="FG1059" s="95"/>
      <c r="FH1059" s="95"/>
      <c r="FI1059" s="95"/>
      <c r="FJ1059" s="95"/>
      <c r="FK1059" s="95"/>
      <c r="FL1059" s="95"/>
      <c r="FM1059" s="95"/>
      <c r="FN1059" s="95"/>
      <c r="FO1059" s="95"/>
      <c r="FP1059" s="95"/>
      <c r="FQ1059" s="95"/>
      <c r="FR1059" s="95"/>
      <c r="FS1059" s="95"/>
      <c r="FT1059" s="95"/>
      <c r="FU1059" s="95"/>
      <c r="FV1059" s="95"/>
      <c r="FW1059" s="95"/>
      <c r="FX1059" s="95"/>
      <c r="FY1059" s="95"/>
      <c r="FZ1059" s="95"/>
      <c r="GA1059" s="95"/>
      <c r="GB1059" s="95"/>
      <c r="GC1059" s="95"/>
      <c r="GD1059" s="95"/>
      <c r="GE1059" s="95"/>
      <c r="GF1059" s="95"/>
      <c r="GG1059" s="95"/>
      <c r="GH1059" s="95"/>
      <c r="GI1059" s="95"/>
      <c r="GJ1059" s="95"/>
      <c r="GK1059" s="95"/>
      <c r="GL1059" s="95"/>
      <c r="GM1059" s="95"/>
      <c r="GN1059" s="95"/>
      <c r="GO1059" s="95"/>
      <c r="GP1059" s="95"/>
      <c r="GQ1059" s="95"/>
      <c r="GR1059" s="95"/>
      <c r="GS1059" s="95"/>
      <c r="GT1059" s="95"/>
      <c r="GU1059" s="95"/>
      <c r="GV1059" s="95"/>
      <c r="GW1059" s="95"/>
      <c r="GX1059" s="95"/>
      <c r="GY1059" s="95"/>
      <c r="GZ1059" s="95"/>
      <c r="HA1059" s="95"/>
      <c r="HB1059" s="95"/>
      <c r="HC1059" s="95"/>
      <c r="HD1059" s="95"/>
      <c r="HE1059" s="95"/>
      <c r="HF1059" s="95"/>
    </row>
    <row r="1060" spans="1:214" s="181" customFormat="1" x14ac:dyDescent="0.2">
      <c r="A1060" s="98"/>
      <c r="B1060" s="102" t="s">
        <v>721</v>
      </c>
      <c r="C1060" s="329"/>
      <c r="D1060" s="567"/>
      <c r="E1060" s="568"/>
      <c r="F1060" s="568"/>
      <c r="G1060" s="569"/>
      <c r="H1060" s="570"/>
      <c r="I1060" s="571"/>
      <c r="S1060" s="95"/>
      <c r="T1060" s="95"/>
      <c r="U1060" s="95"/>
      <c r="V1060" s="95"/>
      <c r="W1060" s="95"/>
      <c r="X1060" s="95"/>
      <c r="Y1060" s="95"/>
      <c r="Z1060" s="95"/>
      <c r="AA1060" s="95"/>
      <c r="AB1060" s="95"/>
      <c r="AC1060" s="95"/>
      <c r="AD1060" s="95"/>
      <c r="AE1060" s="95"/>
      <c r="AF1060" s="95"/>
      <c r="AG1060" s="95"/>
      <c r="AH1060" s="95"/>
      <c r="AI1060" s="95"/>
      <c r="AJ1060" s="95"/>
      <c r="AK1060" s="95"/>
      <c r="AL1060" s="95"/>
      <c r="AM1060" s="95"/>
      <c r="AN1060" s="95"/>
      <c r="AO1060" s="95"/>
      <c r="AP1060" s="95"/>
      <c r="AQ1060" s="95"/>
      <c r="AR1060" s="95"/>
      <c r="AS1060" s="95"/>
      <c r="AT1060" s="95"/>
      <c r="AU1060" s="95"/>
      <c r="AV1060" s="95"/>
      <c r="AW1060" s="95"/>
      <c r="AX1060" s="95"/>
      <c r="AY1060" s="95"/>
      <c r="AZ1060" s="95"/>
      <c r="BA1060" s="95"/>
      <c r="BB1060" s="95"/>
      <c r="BC1060" s="95"/>
      <c r="BD1060" s="95"/>
      <c r="BE1060" s="95"/>
      <c r="BF1060" s="95"/>
      <c r="BG1060" s="95"/>
      <c r="BH1060" s="95"/>
      <c r="BI1060" s="95"/>
      <c r="BJ1060" s="95"/>
      <c r="BK1060" s="95"/>
      <c r="BL1060" s="95"/>
      <c r="BM1060" s="95"/>
      <c r="BN1060" s="95"/>
      <c r="BO1060" s="95"/>
      <c r="BP1060" s="95"/>
      <c r="BQ1060" s="95"/>
      <c r="BR1060" s="95"/>
      <c r="BS1060" s="95"/>
      <c r="BT1060" s="95"/>
      <c r="BU1060" s="95"/>
      <c r="BV1060" s="95"/>
      <c r="BW1060" s="95"/>
      <c r="BX1060" s="95"/>
      <c r="BY1060" s="95"/>
      <c r="BZ1060" s="95"/>
      <c r="CA1060" s="95"/>
      <c r="CB1060" s="95"/>
      <c r="CC1060" s="95"/>
      <c r="CD1060" s="95"/>
      <c r="CE1060" s="95"/>
      <c r="CF1060" s="95"/>
      <c r="CG1060" s="95"/>
      <c r="CH1060" s="95"/>
      <c r="CI1060" s="95"/>
      <c r="CJ1060" s="95"/>
      <c r="CK1060" s="95"/>
      <c r="CL1060" s="95"/>
      <c r="CM1060" s="95"/>
      <c r="CN1060" s="95"/>
      <c r="CO1060" s="95"/>
      <c r="CP1060" s="95"/>
      <c r="CQ1060" s="95"/>
      <c r="CR1060" s="95"/>
      <c r="CS1060" s="95"/>
      <c r="CT1060" s="95"/>
      <c r="CU1060" s="95"/>
      <c r="CV1060" s="95"/>
      <c r="CW1060" s="95"/>
      <c r="CX1060" s="95"/>
      <c r="CY1060" s="95"/>
      <c r="CZ1060" s="95"/>
      <c r="DA1060" s="95"/>
      <c r="DB1060" s="95"/>
      <c r="DC1060" s="95"/>
      <c r="DD1060" s="95"/>
      <c r="DE1060" s="95"/>
      <c r="DF1060" s="95"/>
      <c r="DG1060" s="95"/>
      <c r="DH1060" s="95"/>
      <c r="DI1060" s="95"/>
      <c r="DJ1060" s="95"/>
      <c r="DK1060" s="95"/>
      <c r="DL1060" s="95"/>
      <c r="DM1060" s="95"/>
      <c r="DN1060" s="95"/>
      <c r="DO1060" s="95"/>
      <c r="DP1060" s="95"/>
      <c r="DQ1060" s="95"/>
      <c r="DR1060" s="95"/>
      <c r="DS1060" s="95"/>
      <c r="DT1060" s="95"/>
      <c r="DU1060" s="95"/>
      <c r="DV1060" s="95"/>
      <c r="DW1060" s="95"/>
      <c r="DX1060" s="95"/>
      <c r="DY1060" s="95"/>
      <c r="DZ1060" s="95"/>
      <c r="EA1060" s="95"/>
      <c r="EB1060" s="95"/>
      <c r="EC1060" s="95"/>
      <c r="ED1060" s="95"/>
      <c r="EE1060" s="95"/>
      <c r="EF1060" s="95"/>
      <c r="EG1060" s="95"/>
      <c r="EH1060" s="95"/>
      <c r="EI1060" s="95"/>
      <c r="EJ1060" s="95"/>
      <c r="EK1060" s="95"/>
      <c r="EL1060" s="95"/>
      <c r="EM1060" s="95"/>
      <c r="EN1060" s="95"/>
      <c r="EO1060" s="95"/>
      <c r="EP1060" s="95"/>
      <c r="EQ1060" s="95"/>
      <c r="ER1060" s="95"/>
      <c r="ES1060" s="95"/>
      <c r="ET1060" s="95"/>
      <c r="EU1060" s="95"/>
      <c r="EV1060" s="95"/>
      <c r="EW1060" s="95"/>
      <c r="EX1060" s="95"/>
      <c r="EY1060" s="95"/>
      <c r="EZ1060" s="95"/>
      <c r="FA1060" s="95"/>
      <c r="FB1060" s="95"/>
      <c r="FC1060" s="95"/>
      <c r="FD1060" s="95"/>
      <c r="FE1060" s="95"/>
      <c r="FF1060" s="95"/>
      <c r="FG1060" s="95"/>
      <c r="FH1060" s="95"/>
      <c r="FI1060" s="95"/>
      <c r="FJ1060" s="95"/>
      <c r="FK1060" s="95"/>
      <c r="FL1060" s="95"/>
      <c r="FM1060" s="95"/>
      <c r="FN1060" s="95"/>
      <c r="FO1060" s="95"/>
      <c r="FP1060" s="95"/>
      <c r="FQ1060" s="95"/>
      <c r="FR1060" s="95"/>
      <c r="FS1060" s="95"/>
      <c r="FT1060" s="95"/>
      <c r="FU1060" s="95"/>
      <c r="FV1060" s="95"/>
      <c r="FW1060" s="95"/>
      <c r="FX1060" s="95"/>
      <c r="FY1060" s="95"/>
      <c r="FZ1060" s="95"/>
      <c r="GA1060" s="95"/>
      <c r="GB1060" s="95"/>
      <c r="GC1060" s="95"/>
      <c r="GD1060" s="95"/>
      <c r="GE1060" s="95"/>
      <c r="GF1060" s="95"/>
      <c r="GG1060" s="95"/>
      <c r="GH1060" s="95"/>
      <c r="GI1060" s="95"/>
      <c r="GJ1060" s="95"/>
      <c r="GK1060" s="95"/>
      <c r="GL1060" s="95"/>
      <c r="GM1060" s="95"/>
      <c r="GN1060" s="95"/>
      <c r="GO1060" s="95"/>
      <c r="GP1060" s="95"/>
      <c r="GQ1060" s="95"/>
      <c r="GR1060" s="95"/>
      <c r="GS1060" s="95"/>
      <c r="GT1060" s="95"/>
      <c r="GU1060" s="95"/>
      <c r="GV1060" s="95"/>
      <c r="GW1060" s="95"/>
      <c r="GX1060" s="95"/>
      <c r="GY1060" s="95"/>
      <c r="GZ1060" s="95"/>
      <c r="HA1060" s="95"/>
      <c r="HB1060" s="95"/>
      <c r="HC1060" s="95"/>
      <c r="HD1060" s="95"/>
      <c r="HE1060" s="95"/>
      <c r="HF1060" s="95"/>
    </row>
    <row r="1061" spans="1:214" s="181" customFormat="1" x14ac:dyDescent="0.2">
      <c r="A1061" s="98"/>
      <c r="B1061" s="102" t="s">
        <v>531</v>
      </c>
      <c r="C1061" s="329"/>
      <c r="D1061" s="567"/>
      <c r="E1061" s="568"/>
      <c r="F1061" s="568"/>
      <c r="G1061" s="569"/>
      <c r="H1061" s="570"/>
      <c r="I1061" s="571"/>
      <c r="S1061" s="95"/>
      <c r="T1061" s="95"/>
      <c r="U1061" s="95"/>
      <c r="V1061" s="95"/>
      <c r="W1061" s="95"/>
      <c r="X1061" s="95"/>
      <c r="Y1061" s="95"/>
      <c r="Z1061" s="95"/>
      <c r="AA1061" s="95"/>
      <c r="AB1061" s="95"/>
      <c r="AC1061" s="95"/>
      <c r="AD1061" s="95"/>
      <c r="AE1061" s="95"/>
      <c r="AF1061" s="95"/>
      <c r="AG1061" s="95"/>
      <c r="AH1061" s="95"/>
      <c r="AI1061" s="95"/>
      <c r="AJ1061" s="95"/>
      <c r="AK1061" s="95"/>
      <c r="AL1061" s="95"/>
      <c r="AM1061" s="95"/>
      <c r="AN1061" s="95"/>
      <c r="AO1061" s="95"/>
      <c r="AP1061" s="95"/>
      <c r="AQ1061" s="95"/>
      <c r="AR1061" s="95"/>
      <c r="AS1061" s="95"/>
      <c r="AT1061" s="95"/>
      <c r="AU1061" s="95"/>
      <c r="AV1061" s="95"/>
      <c r="AW1061" s="95"/>
      <c r="AX1061" s="95"/>
      <c r="AY1061" s="95"/>
      <c r="AZ1061" s="95"/>
      <c r="BA1061" s="95"/>
      <c r="BB1061" s="95"/>
      <c r="BC1061" s="95"/>
      <c r="BD1061" s="95"/>
      <c r="BE1061" s="95"/>
      <c r="BF1061" s="95"/>
      <c r="BG1061" s="95"/>
      <c r="BH1061" s="95"/>
      <c r="BI1061" s="95"/>
      <c r="BJ1061" s="95"/>
      <c r="BK1061" s="95"/>
      <c r="BL1061" s="95"/>
      <c r="BM1061" s="95"/>
      <c r="BN1061" s="95"/>
      <c r="BO1061" s="95"/>
      <c r="BP1061" s="95"/>
      <c r="BQ1061" s="95"/>
      <c r="BR1061" s="95"/>
      <c r="BS1061" s="95"/>
      <c r="BT1061" s="95"/>
      <c r="BU1061" s="95"/>
      <c r="BV1061" s="95"/>
      <c r="BW1061" s="95"/>
      <c r="BX1061" s="95"/>
      <c r="BY1061" s="95"/>
      <c r="BZ1061" s="95"/>
      <c r="CA1061" s="95"/>
      <c r="CB1061" s="95"/>
      <c r="CC1061" s="95"/>
      <c r="CD1061" s="95"/>
      <c r="CE1061" s="95"/>
      <c r="CF1061" s="95"/>
      <c r="CG1061" s="95"/>
      <c r="CH1061" s="95"/>
      <c r="CI1061" s="95"/>
      <c r="CJ1061" s="95"/>
      <c r="CK1061" s="95"/>
      <c r="CL1061" s="95"/>
      <c r="CM1061" s="95"/>
      <c r="CN1061" s="95"/>
      <c r="CO1061" s="95"/>
      <c r="CP1061" s="95"/>
      <c r="CQ1061" s="95"/>
      <c r="CR1061" s="95"/>
      <c r="CS1061" s="95"/>
      <c r="CT1061" s="95"/>
      <c r="CU1061" s="95"/>
      <c r="CV1061" s="95"/>
      <c r="CW1061" s="95"/>
      <c r="CX1061" s="95"/>
      <c r="CY1061" s="95"/>
      <c r="CZ1061" s="95"/>
      <c r="DA1061" s="95"/>
      <c r="DB1061" s="95"/>
      <c r="DC1061" s="95"/>
      <c r="DD1061" s="95"/>
      <c r="DE1061" s="95"/>
      <c r="DF1061" s="95"/>
      <c r="DG1061" s="95"/>
      <c r="DH1061" s="95"/>
      <c r="DI1061" s="95"/>
      <c r="DJ1061" s="95"/>
      <c r="DK1061" s="95"/>
      <c r="DL1061" s="95"/>
      <c r="DM1061" s="95"/>
      <c r="DN1061" s="95"/>
      <c r="DO1061" s="95"/>
      <c r="DP1061" s="95"/>
      <c r="DQ1061" s="95"/>
      <c r="DR1061" s="95"/>
      <c r="DS1061" s="95"/>
      <c r="DT1061" s="95"/>
      <c r="DU1061" s="95"/>
      <c r="DV1061" s="95"/>
      <c r="DW1061" s="95"/>
      <c r="DX1061" s="95"/>
      <c r="DY1061" s="95"/>
      <c r="DZ1061" s="95"/>
      <c r="EA1061" s="95"/>
      <c r="EB1061" s="95"/>
      <c r="EC1061" s="95"/>
      <c r="ED1061" s="95"/>
      <c r="EE1061" s="95"/>
      <c r="EF1061" s="95"/>
      <c r="EG1061" s="95"/>
      <c r="EH1061" s="95"/>
      <c r="EI1061" s="95"/>
      <c r="EJ1061" s="95"/>
      <c r="EK1061" s="95"/>
      <c r="EL1061" s="95"/>
      <c r="EM1061" s="95"/>
      <c r="EN1061" s="95"/>
      <c r="EO1061" s="95"/>
      <c r="EP1061" s="95"/>
      <c r="EQ1061" s="95"/>
      <c r="ER1061" s="95"/>
      <c r="ES1061" s="95"/>
      <c r="ET1061" s="95"/>
      <c r="EU1061" s="95"/>
      <c r="EV1061" s="95"/>
      <c r="EW1061" s="95"/>
      <c r="EX1061" s="95"/>
      <c r="EY1061" s="95"/>
      <c r="EZ1061" s="95"/>
      <c r="FA1061" s="95"/>
      <c r="FB1061" s="95"/>
      <c r="FC1061" s="95"/>
      <c r="FD1061" s="95"/>
      <c r="FE1061" s="95"/>
      <c r="FF1061" s="95"/>
      <c r="FG1061" s="95"/>
      <c r="FH1061" s="95"/>
      <c r="FI1061" s="95"/>
      <c r="FJ1061" s="95"/>
      <c r="FK1061" s="95"/>
      <c r="FL1061" s="95"/>
      <c r="FM1061" s="95"/>
      <c r="FN1061" s="95"/>
      <c r="FO1061" s="95"/>
      <c r="FP1061" s="95"/>
      <c r="FQ1061" s="95"/>
      <c r="FR1061" s="95"/>
      <c r="FS1061" s="95"/>
      <c r="FT1061" s="95"/>
      <c r="FU1061" s="95"/>
      <c r="FV1061" s="95"/>
      <c r="FW1061" s="95"/>
      <c r="FX1061" s="95"/>
      <c r="FY1061" s="95"/>
      <c r="FZ1061" s="95"/>
      <c r="GA1061" s="95"/>
      <c r="GB1061" s="95"/>
      <c r="GC1061" s="95"/>
      <c r="GD1061" s="95"/>
      <c r="GE1061" s="95"/>
      <c r="GF1061" s="95"/>
      <c r="GG1061" s="95"/>
      <c r="GH1061" s="95"/>
      <c r="GI1061" s="95"/>
      <c r="GJ1061" s="95"/>
      <c r="GK1061" s="95"/>
      <c r="GL1061" s="95"/>
      <c r="GM1061" s="95"/>
      <c r="GN1061" s="95"/>
      <c r="GO1061" s="95"/>
      <c r="GP1061" s="95"/>
      <c r="GQ1061" s="95"/>
      <c r="GR1061" s="95"/>
      <c r="GS1061" s="95"/>
      <c r="GT1061" s="95"/>
      <c r="GU1061" s="95"/>
      <c r="GV1061" s="95"/>
      <c r="GW1061" s="95"/>
      <c r="GX1061" s="95"/>
      <c r="GY1061" s="95"/>
      <c r="GZ1061" s="95"/>
      <c r="HA1061" s="95"/>
      <c r="HB1061" s="95"/>
      <c r="HC1061" s="95"/>
      <c r="HD1061" s="95"/>
      <c r="HE1061" s="95"/>
      <c r="HF1061" s="95"/>
    </row>
    <row r="1062" spans="1:214" s="181" customFormat="1" ht="13.5" thickBot="1" x14ac:dyDescent="0.25">
      <c r="A1062" s="98"/>
      <c r="B1062" s="103" t="s">
        <v>532</v>
      </c>
      <c r="C1062" s="330"/>
      <c r="D1062" s="567"/>
      <c r="E1062" s="568"/>
      <c r="F1062" s="568"/>
      <c r="G1062" s="569"/>
      <c r="H1062" s="570"/>
      <c r="I1062" s="571"/>
      <c r="S1062" s="95"/>
      <c r="T1062" s="95"/>
      <c r="U1062" s="95"/>
      <c r="V1062" s="95"/>
      <c r="W1062" s="95"/>
      <c r="X1062" s="95"/>
      <c r="Y1062" s="95"/>
      <c r="Z1062" s="95"/>
      <c r="AA1062" s="95"/>
      <c r="AB1062" s="95"/>
      <c r="AC1062" s="95"/>
      <c r="AD1062" s="95"/>
      <c r="AE1062" s="95"/>
      <c r="AF1062" s="95"/>
      <c r="AG1062" s="95"/>
      <c r="AH1062" s="95"/>
      <c r="AI1062" s="95"/>
      <c r="AJ1062" s="95"/>
      <c r="AK1062" s="95"/>
      <c r="AL1062" s="95"/>
      <c r="AM1062" s="95"/>
      <c r="AN1062" s="95"/>
      <c r="AO1062" s="95"/>
      <c r="AP1062" s="95"/>
      <c r="AQ1062" s="95"/>
      <c r="AR1062" s="95"/>
      <c r="AS1062" s="95"/>
      <c r="AT1062" s="95"/>
      <c r="AU1062" s="95"/>
      <c r="AV1062" s="95"/>
      <c r="AW1062" s="95"/>
      <c r="AX1062" s="95"/>
      <c r="AY1062" s="95"/>
      <c r="AZ1062" s="95"/>
      <c r="BA1062" s="95"/>
      <c r="BB1062" s="95"/>
      <c r="BC1062" s="95"/>
      <c r="BD1062" s="95"/>
      <c r="BE1062" s="95"/>
      <c r="BF1062" s="95"/>
      <c r="BG1062" s="95"/>
      <c r="BH1062" s="95"/>
      <c r="BI1062" s="95"/>
      <c r="BJ1062" s="95"/>
      <c r="BK1062" s="95"/>
      <c r="BL1062" s="95"/>
      <c r="BM1062" s="95"/>
      <c r="BN1062" s="95"/>
      <c r="BO1062" s="95"/>
      <c r="BP1062" s="95"/>
      <c r="BQ1062" s="95"/>
      <c r="BR1062" s="95"/>
      <c r="BS1062" s="95"/>
      <c r="BT1062" s="95"/>
      <c r="BU1062" s="95"/>
      <c r="BV1062" s="95"/>
      <c r="BW1062" s="95"/>
      <c r="BX1062" s="95"/>
      <c r="BY1062" s="95"/>
      <c r="BZ1062" s="95"/>
      <c r="CA1062" s="95"/>
      <c r="CB1062" s="95"/>
      <c r="CC1062" s="95"/>
      <c r="CD1062" s="95"/>
      <c r="CE1062" s="95"/>
      <c r="CF1062" s="95"/>
      <c r="CG1062" s="95"/>
      <c r="CH1062" s="95"/>
      <c r="CI1062" s="95"/>
      <c r="CJ1062" s="95"/>
      <c r="CK1062" s="95"/>
      <c r="CL1062" s="95"/>
      <c r="CM1062" s="95"/>
      <c r="CN1062" s="95"/>
      <c r="CO1062" s="95"/>
      <c r="CP1062" s="95"/>
      <c r="CQ1062" s="95"/>
      <c r="CR1062" s="95"/>
      <c r="CS1062" s="95"/>
      <c r="CT1062" s="95"/>
      <c r="CU1062" s="95"/>
      <c r="CV1062" s="95"/>
      <c r="CW1062" s="95"/>
      <c r="CX1062" s="95"/>
      <c r="CY1062" s="95"/>
      <c r="CZ1062" s="95"/>
      <c r="DA1062" s="95"/>
      <c r="DB1062" s="95"/>
      <c r="DC1062" s="95"/>
      <c r="DD1062" s="95"/>
      <c r="DE1062" s="95"/>
      <c r="DF1062" s="95"/>
      <c r="DG1062" s="95"/>
      <c r="DH1062" s="95"/>
      <c r="DI1062" s="95"/>
      <c r="DJ1062" s="95"/>
      <c r="DK1062" s="95"/>
      <c r="DL1062" s="95"/>
      <c r="DM1062" s="95"/>
      <c r="DN1062" s="95"/>
      <c r="DO1062" s="95"/>
      <c r="DP1062" s="95"/>
      <c r="DQ1062" s="95"/>
      <c r="DR1062" s="95"/>
      <c r="DS1062" s="95"/>
      <c r="DT1062" s="95"/>
      <c r="DU1062" s="95"/>
      <c r="DV1062" s="95"/>
      <c r="DW1062" s="95"/>
      <c r="DX1062" s="95"/>
      <c r="DY1062" s="95"/>
      <c r="DZ1062" s="95"/>
      <c r="EA1062" s="95"/>
      <c r="EB1062" s="95"/>
      <c r="EC1062" s="95"/>
      <c r="ED1062" s="95"/>
      <c r="EE1062" s="95"/>
      <c r="EF1062" s="95"/>
      <c r="EG1062" s="95"/>
      <c r="EH1062" s="95"/>
      <c r="EI1062" s="95"/>
      <c r="EJ1062" s="95"/>
      <c r="EK1062" s="95"/>
      <c r="EL1062" s="95"/>
      <c r="EM1062" s="95"/>
      <c r="EN1062" s="95"/>
      <c r="EO1062" s="95"/>
      <c r="EP1062" s="95"/>
      <c r="EQ1062" s="95"/>
      <c r="ER1062" s="95"/>
      <c r="ES1062" s="95"/>
      <c r="ET1062" s="95"/>
      <c r="EU1062" s="95"/>
      <c r="EV1062" s="95"/>
      <c r="EW1062" s="95"/>
      <c r="EX1062" s="95"/>
      <c r="EY1062" s="95"/>
      <c r="EZ1062" s="95"/>
      <c r="FA1062" s="95"/>
      <c r="FB1062" s="95"/>
      <c r="FC1062" s="95"/>
      <c r="FD1062" s="95"/>
      <c r="FE1062" s="95"/>
      <c r="FF1062" s="95"/>
      <c r="FG1062" s="95"/>
      <c r="FH1062" s="95"/>
      <c r="FI1062" s="95"/>
      <c r="FJ1062" s="95"/>
      <c r="FK1062" s="95"/>
      <c r="FL1062" s="95"/>
      <c r="FM1062" s="95"/>
      <c r="FN1062" s="95"/>
      <c r="FO1062" s="95"/>
      <c r="FP1062" s="95"/>
      <c r="FQ1062" s="95"/>
      <c r="FR1062" s="95"/>
      <c r="FS1062" s="95"/>
      <c r="FT1062" s="95"/>
      <c r="FU1062" s="95"/>
      <c r="FV1062" s="95"/>
      <c r="FW1062" s="95"/>
      <c r="FX1062" s="95"/>
      <c r="FY1062" s="95"/>
      <c r="FZ1062" s="95"/>
      <c r="GA1062" s="95"/>
      <c r="GB1062" s="95"/>
      <c r="GC1062" s="95"/>
      <c r="GD1062" s="95"/>
      <c r="GE1062" s="95"/>
      <c r="GF1062" s="95"/>
      <c r="GG1062" s="95"/>
      <c r="GH1062" s="95"/>
      <c r="GI1062" s="95"/>
      <c r="GJ1062" s="95"/>
      <c r="GK1062" s="95"/>
      <c r="GL1062" s="95"/>
      <c r="GM1062" s="95"/>
      <c r="GN1062" s="95"/>
      <c r="GO1062" s="95"/>
      <c r="GP1062" s="95"/>
      <c r="GQ1062" s="95"/>
      <c r="GR1062" s="95"/>
      <c r="GS1062" s="95"/>
      <c r="GT1062" s="95"/>
      <c r="GU1062" s="95"/>
      <c r="GV1062" s="95"/>
      <c r="GW1062" s="95"/>
      <c r="GX1062" s="95"/>
      <c r="GY1062" s="95"/>
      <c r="GZ1062" s="95"/>
      <c r="HA1062" s="95"/>
      <c r="HB1062" s="95"/>
      <c r="HC1062" s="95"/>
      <c r="HD1062" s="95"/>
      <c r="HE1062" s="95"/>
      <c r="HF1062" s="95"/>
    </row>
    <row r="1063" spans="1:214" s="181" customFormat="1" ht="13.5" thickBot="1" x14ac:dyDescent="0.25">
      <c r="A1063" s="98"/>
      <c r="B1063" s="145"/>
      <c r="C1063" s="105"/>
      <c r="D1063" s="567"/>
      <c r="E1063" s="568"/>
      <c r="F1063" s="568"/>
      <c r="G1063" s="569"/>
      <c r="H1063" s="570"/>
      <c r="I1063" s="571"/>
      <c r="S1063" s="95"/>
      <c r="T1063" s="95"/>
      <c r="U1063" s="95"/>
      <c r="V1063" s="95"/>
      <c r="W1063" s="95"/>
      <c r="X1063" s="95"/>
      <c r="Y1063" s="95"/>
      <c r="Z1063" s="95"/>
      <c r="AA1063" s="95"/>
      <c r="AB1063" s="95"/>
      <c r="AC1063" s="95"/>
      <c r="AD1063" s="95"/>
      <c r="AE1063" s="95"/>
      <c r="AF1063" s="95"/>
      <c r="AG1063" s="95"/>
      <c r="AH1063" s="95"/>
      <c r="AI1063" s="95"/>
      <c r="AJ1063" s="95"/>
      <c r="AK1063" s="95"/>
      <c r="AL1063" s="95"/>
      <c r="AM1063" s="95"/>
      <c r="AN1063" s="95"/>
      <c r="AO1063" s="95"/>
      <c r="AP1063" s="95"/>
      <c r="AQ1063" s="95"/>
      <c r="AR1063" s="95"/>
      <c r="AS1063" s="95"/>
      <c r="AT1063" s="95"/>
      <c r="AU1063" s="95"/>
      <c r="AV1063" s="95"/>
      <c r="AW1063" s="95"/>
      <c r="AX1063" s="95"/>
      <c r="AY1063" s="95"/>
      <c r="AZ1063" s="95"/>
      <c r="BA1063" s="95"/>
      <c r="BB1063" s="95"/>
      <c r="BC1063" s="95"/>
      <c r="BD1063" s="95"/>
      <c r="BE1063" s="95"/>
      <c r="BF1063" s="95"/>
      <c r="BG1063" s="95"/>
      <c r="BH1063" s="95"/>
      <c r="BI1063" s="95"/>
      <c r="BJ1063" s="95"/>
      <c r="BK1063" s="95"/>
      <c r="BL1063" s="95"/>
      <c r="BM1063" s="95"/>
      <c r="BN1063" s="95"/>
      <c r="BO1063" s="95"/>
      <c r="BP1063" s="95"/>
      <c r="BQ1063" s="95"/>
      <c r="BR1063" s="95"/>
      <c r="BS1063" s="95"/>
      <c r="BT1063" s="95"/>
      <c r="BU1063" s="95"/>
      <c r="BV1063" s="95"/>
      <c r="BW1063" s="95"/>
      <c r="BX1063" s="95"/>
      <c r="BY1063" s="95"/>
      <c r="BZ1063" s="95"/>
      <c r="CA1063" s="95"/>
      <c r="CB1063" s="95"/>
      <c r="CC1063" s="95"/>
      <c r="CD1063" s="95"/>
      <c r="CE1063" s="95"/>
      <c r="CF1063" s="95"/>
      <c r="CG1063" s="95"/>
      <c r="CH1063" s="95"/>
      <c r="CI1063" s="95"/>
      <c r="CJ1063" s="95"/>
      <c r="CK1063" s="95"/>
      <c r="CL1063" s="95"/>
      <c r="CM1063" s="95"/>
      <c r="CN1063" s="95"/>
      <c r="CO1063" s="95"/>
      <c r="CP1063" s="95"/>
      <c r="CQ1063" s="95"/>
      <c r="CR1063" s="95"/>
      <c r="CS1063" s="95"/>
      <c r="CT1063" s="95"/>
      <c r="CU1063" s="95"/>
      <c r="CV1063" s="95"/>
      <c r="CW1063" s="95"/>
      <c r="CX1063" s="95"/>
      <c r="CY1063" s="95"/>
      <c r="CZ1063" s="95"/>
      <c r="DA1063" s="95"/>
      <c r="DB1063" s="95"/>
      <c r="DC1063" s="95"/>
      <c r="DD1063" s="95"/>
      <c r="DE1063" s="95"/>
      <c r="DF1063" s="95"/>
      <c r="DG1063" s="95"/>
      <c r="DH1063" s="95"/>
      <c r="DI1063" s="95"/>
      <c r="DJ1063" s="95"/>
      <c r="DK1063" s="95"/>
      <c r="DL1063" s="95"/>
      <c r="DM1063" s="95"/>
      <c r="DN1063" s="95"/>
      <c r="DO1063" s="95"/>
      <c r="DP1063" s="95"/>
      <c r="DQ1063" s="95"/>
      <c r="DR1063" s="95"/>
      <c r="DS1063" s="95"/>
      <c r="DT1063" s="95"/>
      <c r="DU1063" s="95"/>
      <c r="DV1063" s="95"/>
      <c r="DW1063" s="95"/>
      <c r="DX1063" s="95"/>
      <c r="DY1063" s="95"/>
      <c r="DZ1063" s="95"/>
      <c r="EA1063" s="95"/>
      <c r="EB1063" s="95"/>
      <c r="EC1063" s="95"/>
      <c r="ED1063" s="95"/>
      <c r="EE1063" s="95"/>
      <c r="EF1063" s="95"/>
      <c r="EG1063" s="95"/>
      <c r="EH1063" s="95"/>
      <c r="EI1063" s="95"/>
      <c r="EJ1063" s="95"/>
      <c r="EK1063" s="95"/>
      <c r="EL1063" s="95"/>
      <c r="EM1063" s="95"/>
      <c r="EN1063" s="95"/>
      <c r="EO1063" s="95"/>
      <c r="EP1063" s="95"/>
      <c r="EQ1063" s="95"/>
      <c r="ER1063" s="95"/>
      <c r="ES1063" s="95"/>
      <c r="ET1063" s="95"/>
      <c r="EU1063" s="95"/>
      <c r="EV1063" s="95"/>
      <c r="EW1063" s="95"/>
      <c r="EX1063" s="95"/>
      <c r="EY1063" s="95"/>
      <c r="EZ1063" s="95"/>
      <c r="FA1063" s="95"/>
      <c r="FB1063" s="95"/>
      <c r="FC1063" s="95"/>
      <c r="FD1063" s="95"/>
      <c r="FE1063" s="95"/>
      <c r="FF1063" s="95"/>
      <c r="FG1063" s="95"/>
      <c r="FH1063" s="95"/>
      <c r="FI1063" s="95"/>
      <c r="FJ1063" s="95"/>
      <c r="FK1063" s="95"/>
      <c r="FL1063" s="95"/>
      <c r="FM1063" s="95"/>
      <c r="FN1063" s="95"/>
      <c r="FO1063" s="95"/>
      <c r="FP1063" s="95"/>
      <c r="FQ1063" s="95"/>
      <c r="FR1063" s="95"/>
      <c r="FS1063" s="95"/>
      <c r="FT1063" s="95"/>
      <c r="FU1063" s="95"/>
      <c r="FV1063" s="95"/>
      <c r="FW1063" s="95"/>
      <c r="FX1063" s="95"/>
      <c r="FY1063" s="95"/>
      <c r="FZ1063" s="95"/>
      <c r="GA1063" s="95"/>
      <c r="GB1063" s="95"/>
      <c r="GC1063" s="95"/>
      <c r="GD1063" s="95"/>
      <c r="GE1063" s="95"/>
      <c r="GF1063" s="95"/>
      <c r="GG1063" s="95"/>
      <c r="GH1063" s="95"/>
      <c r="GI1063" s="95"/>
      <c r="GJ1063" s="95"/>
      <c r="GK1063" s="95"/>
      <c r="GL1063" s="95"/>
      <c r="GM1063" s="95"/>
      <c r="GN1063" s="95"/>
      <c r="GO1063" s="95"/>
      <c r="GP1063" s="95"/>
      <c r="GQ1063" s="95"/>
      <c r="GR1063" s="95"/>
      <c r="GS1063" s="95"/>
      <c r="GT1063" s="95"/>
      <c r="GU1063" s="95"/>
      <c r="GV1063" s="95"/>
      <c r="GW1063" s="95"/>
      <c r="GX1063" s="95"/>
      <c r="GY1063" s="95"/>
      <c r="GZ1063" s="95"/>
      <c r="HA1063" s="95"/>
      <c r="HB1063" s="95"/>
      <c r="HC1063" s="95"/>
      <c r="HD1063" s="95"/>
      <c r="HE1063" s="95"/>
      <c r="HF1063" s="95"/>
    </row>
    <row r="1064" spans="1:214" s="181" customFormat="1" ht="13.5" thickBot="1" x14ac:dyDescent="0.25">
      <c r="A1064" s="98"/>
      <c r="B1064" s="113"/>
      <c r="C1064" s="571"/>
      <c r="D1064" s="567"/>
      <c r="E1064" s="216"/>
      <c r="F1064" s="216"/>
      <c r="G1064" s="217"/>
      <c r="H1064" s="223"/>
      <c r="I1064" s="644" t="s">
        <v>512</v>
      </c>
      <c r="J1064" s="645"/>
      <c r="K1064" s="645"/>
      <c r="L1064" s="645"/>
      <c r="M1064" s="645"/>
      <c r="N1064" s="645"/>
      <c r="O1064" s="645"/>
      <c r="P1064" s="645"/>
      <c r="Q1064" s="646"/>
      <c r="S1064" s="95"/>
      <c r="T1064" s="95"/>
      <c r="U1064" s="95"/>
      <c r="V1064" s="95"/>
      <c r="W1064" s="95"/>
      <c r="X1064" s="95"/>
      <c r="Y1064" s="95"/>
      <c r="Z1064" s="95"/>
      <c r="AA1064" s="95"/>
      <c r="AB1064" s="95"/>
      <c r="AC1064" s="95"/>
      <c r="AD1064" s="95"/>
      <c r="AE1064" s="95"/>
      <c r="AF1064" s="95"/>
      <c r="AG1064" s="95"/>
      <c r="AH1064" s="95"/>
      <c r="AI1064" s="95"/>
      <c r="AJ1064" s="95"/>
      <c r="AK1064" s="95"/>
      <c r="AL1064" s="95"/>
      <c r="AM1064" s="95"/>
      <c r="AN1064" s="95"/>
      <c r="AO1064" s="95"/>
      <c r="AP1064" s="95"/>
      <c r="AQ1064" s="95"/>
      <c r="AR1064" s="95"/>
      <c r="AS1064" s="95"/>
      <c r="AT1064" s="95"/>
      <c r="AU1064" s="95"/>
      <c r="AV1064" s="95"/>
      <c r="AW1064" s="95"/>
      <c r="AX1064" s="95"/>
      <c r="AY1064" s="95"/>
      <c r="AZ1064" s="95"/>
      <c r="BA1064" s="95"/>
      <c r="BB1064" s="95"/>
      <c r="BC1064" s="95"/>
      <c r="BD1064" s="95"/>
      <c r="BE1064" s="95"/>
      <c r="BF1064" s="95"/>
      <c r="BG1064" s="95"/>
      <c r="BH1064" s="95"/>
      <c r="BI1064" s="95"/>
      <c r="BJ1064" s="95"/>
      <c r="BK1064" s="95"/>
      <c r="BL1064" s="95"/>
      <c r="BM1064" s="95"/>
      <c r="BN1064" s="95"/>
      <c r="BO1064" s="95"/>
      <c r="BP1064" s="95"/>
      <c r="BQ1064" s="95"/>
      <c r="BR1064" s="95"/>
      <c r="BS1064" s="95"/>
      <c r="BT1064" s="95"/>
      <c r="BU1064" s="95"/>
      <c r="BV1064" s="95"/>
      <c r="BW1064" s="95"/>
      <c r="BX1064" s="95"/>
      <c r="BY1064" s="95"/>
      <c r="BZ1064" s="95"/>
      <c r="CA1064" s="95"/>
      <c r="CB1064" s="95"/>
      <c r="CC1064" s="95"/>
      <c r="CD1064" s="95"/>
      <c r="CE1064" s="95"/>
      <c r="CF1064" s="95"/>
      <c r="CG1064" s="95"/>
      <c r="CH1064" s="95"/>
      <c r="CI1064" s="95"/>
      <c r="CJ1064" s="95"/>
      <c r="CK1064" s="95"/>
      <c r="CL1064" s="95"/>
      <c r="CM1064" s="95"/>
      <c r="CN1064" s="95"/>
      <c r="CO1064" s="95"/>
      <c r="CP1064" s="95"/>
      <c r="CQ1064" s="95"/>
      <c r="CR1064" s="95"/>
      <c r="CS1064" s="95"/>
      <c r="CT1064" s="95"/>
      <c r="CU1064" s="95"/>
      <c r="CV1064" s="95"/>
      <c r="CW1064" s="95"/>
      <c r="CX1064" s="95"/>
      <c r="CY1064" s="95"/>
      <c r="CZ1064" s="95"/>
      <c r="DA1064" s="95"/>
      <c r="DB1064" s="95"/>
      <c r="DC1064" s="95"/>
      <c r="DD1064" s="95"/>
      <c r="DE1064" s="95"/>
      <c r="DF1064" s="95"/>
      <c r="DG1064" s="95"/>
      <c r="DH1064" s="95"/>
      <c r="DI1064" s="95"/>
      <c r="DJ1064" s="95"/>
      <c r="DK1064" s="95"/>
      <c r="DL1064" s="95"/>
      <c r="DM1064" s="95"/>
      <c r="DN1064" s="95"/>
      <c r="DO1064" s="95"/>
      <c r="DP1064" s="95"/>
      <c r="DQ1064" s="95"/>
      <c r="DR1064" s="95"/>
      <c r="DS1064" s="95"/>
      <c r="DT1064" s="95"/>
      <c r="DU1064" s="95"/>
      <c r="DV1064" s="95"/>
      <c r="DW1064" s="95"/>
      <c r="DX1064" s="95"/>
      <c r="DY1064" s="95"/>
      <c r="DZ1064" s="95"/>
      <c r="EA1064" s="95"/>
      <c r="EB1064" s="95"/>
      <c r="EC1064" s="95"/>
      <c r="ED1064" s="95"/>
      <c r="EE1064" s="95"/>
      <c r="EF1064" s="95"/>
      <c r="EG1064" s="95"/>
      <c r="EH1064" s="95"/>
      <c r="EI1064" s="95"/>
      <c r="EJ1064" s="95"/>
      <c r="EK1064" s="95"/>
      <c r="EL1064" s="95"/>
      <c r="EM1064" s="95"/>
      <c r="EN1064" s="95"/>
      <c r="EO1064" s="95"/>
      <c r="EP1064" s="95"/>
      <c r="EQ1064" s="95"/>
      <c r="ER1064" s="95"/>
      <c r="ES1064" s="95"/>
      <c r="ET1064" s="95"/>
      <c r="EU1064" s="95"/>
      <c r="EV1064" s="95"/>
      <c r="EW1064" s="95"/>
      <c r="EX1064" s="95"/>
      <c r="EY1064" s="95"/>
      <c r="EZ1064" s="95"/>
      <c r="FA1064" s="95"/>
      <c r="FB1064" s="95"/>
      <c r="FC1064" s="95"/>
      <c r="FD1064" s="95"/>
      <c r="FE1064" s="95"/>
      <c r="FF1064" s="95"/>
      <c r="FG1064" s="95"/>
      <c r="FH1064" s="95"/>
      <c r="FI1064" s="95"/>
      <c r="FJ1064" s="95"/>
      <c r="FK1064" s="95"/>
      <c r="FL1064" s="95"/>
      <c r="FM1064" s="95"/>
      <c r="FN1064" s="95"/>
      <c r="FO1064" s="95"/>
      <c r="FP1064" s="95"/>
      <c r="FQ1064" s="95"/>
      <c r="FR1064" s="95"/>
      <c r="FS1064" s="95"/>
      <c r="FT1064" s="95"/>
      <c r="FU1064" s="95"/>
      <c r="FV1064" s="95"/>
      <c r="FW1064" s="95"/>
      <c r="FX1064" s="95"/>
      <c r="FY1064" s="95"/>
      <c r="FZ1064" s="95"/>
      <c r="GA1064" s="95"/>
      <c r="GB1064" s="95"/>
      <c r="GC1064" s="95"/>
      <c r="GD1064" s="95"/>
      <c r="GE1064" s="95"/>
      <c r="GF1064" s="95"/>
      <c r="GG1064" s="95"/>
      <c r="GH1064" s="95"/>
      <c r="GI1064" s="95"/>
      <c r="GJ1064" s="95"/>
      <c r="GK1064" s="95"/>
      <c r="GL1064" s="95"/>
      <c r="GM1064" s="95"/>
      <c r="GN1064" s="95"/>
      <c r="GO1064" s="95"/>
      <c r="GP1064" s="95"/>
      <c r="GQ1064" s="95"/>
      <c r="GR1064" s="95"/>
      <c r="GS1064" s="95"/>
      <c r="GT1064" s="95"/>
      <c r="GU1064" s="95"/>
      <c r="GV1064" s="95"/>
      <c r="GW1064" s="95"/>
      <c r="GX1064" s="95"/>
      <c r="GY1064" s="95"/>
      <c r="GZ1064" s="95"/>
      <c r="HA1064" s="95"/>
      <c r="HB1064" s="95"/>
      <c r="HC1064" s="95"/>
      <c r="HD1064" s="95"/>
      <c r="HE1064" s="95"/>
      <c r="HF1064" s="95"/>
    </row>
    <row r="1065" spans="1:214" s="181" customFormat="1" x14ac:dyDescent="0.2">
      <c r="A1065" s="98"/>
      <c r="B1065" s="235"/>
      <c r="C1065" s="235"/>
      <c r="D1065" s="235"/>
      <c r="E1065" s="572"/>
      <c r="F1065" s="572"/>
      <c r="G1065" s="573"/>
      <c r="H1065" s="574"/>
      <c r="I1065" s="239"/>
      <c r="J1065" s="235"/>
      <c r="K1065" s="240"/>
      <c r="L1065" s="240"/>
      <c r="M1065" s="240"/>
      <c r="N1065" s="235"/>
      <c r="O1065" s="240"/>
      <c r="P1065" s="240"/>
      <c r="Q1065" s="240"/>
      <c r="S1065" s="95"/>
      <c r="T1065" s="95"/>
      <c r="U1065" s="95"/>
      <c r="V1065" s="95"/>
      <c r="W1065" s="95"/>
      <c r="X1065" s="95"/>
      <c r="Y1065" s="95"/>
      <c r="Z1065" s="95"/>
      <c r="AA1065" s="95"/>
      <c r="AB1065" s="95"/>
      <c r="AC1065" s="95"/>
      <c r="AD1065" s="95"/>
      <c r="AE1065" s="95"/>
      <c r="AF1065" s="95"/>
      <c r="AG1065" s="95"/>
      <c r="AH1065" s="95"/>
      <c r="AI1065" s="95"/>
      <c r="AJ1065" s="95"/>
      <c r="AK1065" s="95"/>
      <c r="AL1065" s="95"/>
      <c r="AM1065" s="95"/>
      <c r="AN1065" s="95"/>
      <c r="AO1065" s="95"/>
      <c r="AP1065" s="95"/>
      <c r="AQ1065" s="95"/>
      <c r="AR1065" s="95"/>
      <c r="AS1065" s="95"/>
      <c r="AT1065" s="95"/>
      <c r="AU1065" s="95"/>
      <c r="AV1065" s="95"/>
      <c r="AW1065" s="95"/>
      <c r="AX1065" s="95"/>
      <c r="AY1065" s="95"/>
      <c r="AZ1065" s="95"/>
      <c r="BA1065" s="95"/>
      <c r="BB1065" s="95"/>
      <c r="BC1065" s="95"/>
      <c r="BD1065" s="95"/>
      <c r="BE1065" s="95"/>
      <c r="BF1065" s="95"/>
      <c r="BG1065" s="95"/>
      <c r="BH1065" s="95"/>
      <c r="BI1065" s="95"/>
      <c r="BJ1065" s="95"/>
      <c r="BK1065" s="95"/>
      <c r="BL1065" s="95"/>
      <c r="BM1065" s="95"/>
      <c r="BN1065" s="95"/>
      <c r="BO1065" s="95"/>
      <c r="BP1065" s="95"/>
      <c r="BQ1065" s="95"/>
      <c r="BR1065" s="95"/>
      <c r="BS1065" s="95"/>
      <c r="BT1065" s="95"/>
      <c r="BU1065" s="95"/>
      <c r="BV1065" s="95"/>
      <c r="BW1065" s="95"/>
      <c r="BX1065" s="95"/>
      <c r="BY1065" s="95"/>
      <c r="BZ1065" s="95"/>
      <c r="CA1065" s="95"/>
      <c r="CB1065" s="95"/>
      <c r="CC1065" s="95"/>
      <c r="CD1065" s="95"/>
      <c r="CE1065" s="95"/>
      <c r="CF1065" s="95"/>
      <c r="CG1065" s="95"/>
      <c r="CH1065" s="95"/>
      <c r="CI1065" s="95"/>
      <c r="CJ1065" s="95"/>
      <c r="CK1065" s="95"/>
      <c r="CL1065" s="95"/>
      <c r="CM1065" s="95"/>
      <c r="CN1065" s="95"/>
      <c r="CO1065" s="95"/>
      <c r="CP1065" s="95"/>
      <c r="CQ1065" s="95"/>
      <c r="CR1065" s="95"/>
      <c r="CS1065" s="95"/>
      <c r="CT1065" s="95"/>
      <c r="CU1065" s="95"/>
      <c r="CV1065" s="95"/>
      <c r="CW1065" s="95"/>
      <c r="CX1065" s="95"/>
      <c r="CY1065" s="95"/>
      <c r="CZ1065" s="95"/>
      <c r="DA1065" s="95"/>
      <c r="DB1065" s="95"/>
      <c r="DC1065" s="95"/>
      <c r="DD1065" s="95"/>
      <c r="DE1065" s="95"/>
      <c r="DF1065" s="95"/>
      <c r="DG1065" s="95"/>
      <c r="DH1065" s="95"/>
      <c r="DI1065" s="95"/>
      <c r="DJ1065" s="95"/>
      <c r="DK1065" s="95"/>
      <c r="DL1065" s="95"/>
      <c r="DM1065" s="95"/>
      <c r="DN1065" s="95"/>
      <c r="DO1065" s="95"/>
      <c r="DP1065" s="95"/>
      <c r="DQ1065" s="95"/>
      <c r="DR1065" s="95"/>
      <c r="DS1065" s="95"/>
      <c r="DT1065" s="95"/>
      <c r="DU1065" s="95"/>
      <c r="DV1065" s="95"/>
      <c r="DW1065" s="95"/>
      <c r="DX1065" s="95"/>
      <c r="DY1065" s="95"/>
      <c r="DZ1065" s="95"/>
      <c r="EA1065" s="95"/>
      <c r="EB1065" s="95"/>
      <c r="EC1065" s="95"/>
      <c r="ED1065" s="95"/>
      <c r="EE1065" s="95"/>
      <c r="EF1065" s="95"/>
      <c r="EG1065" s="95"/>
      <c r="EH1065" s="95"/>
      <c r="EI1065" s="95"/>
      <c r="EJ1065" s="95"/>
      <c r="EK1065" s="95"/>
      <c r="EL1065" s="95"/>
      <c r="EM1065" s="95"/>
      <c r="EN1065" s="95"/>
      <c r="EO1065" s="95"/>
      <c r="EP1065" s="95"/>
      <c r="EQ1065" s="95"/>
      <c r="ER1065" s="95"/>
      <c r="ES1065" s="95"/>
      <c r="ET1065" s="95"/>
      <c r="EU1065" s="95"/>
      <c r="EV1065" s="95"/>
      <c r="EW1065" s="95"/>
      <c r="EX1065" s="95"/>
      <c r="EY1065" s="95"/>
      <c r="EZ1065" s="95"/>
      <c r="FA1065" s="95"/>
      <c r="FB1065" s="95"/>
      <c r="FC1065" s="95"/>
      <c r="FD1065" s="95"/>
      <c r="FE1065" s="95"/>
      <c r="FF1065" s="95"/>
      <c r="FG1065" s="95"/>
      <c r="FH1065" s="95"/>
      <c r="FI1065" s="95"/>
      <c r="FJ1065" s="95"/>
      <c r="FK1065" s="95"/>
      <c r="FL1065" s="95"/>
      <c r="FM1065" s="95"/>
      <c r="FN1065" s="95"/>
      <c r="FO1065" s="95"/>
      <c r="FP1065" s="95"/>
      <c r="FQ1065" s="95"/>
      <c r="FR1065" s="95"/>
      <c r="FS1065" s="95"/>
      <c r="FT1065" s="95"/>
      <c r="FU1065" s="95"/>
      <c r="FV1065" s="95"/>
      <c r="FW1065" s="95"/>
      <c r="FX1065" s="95"/>
      <c r="FY1065" s="95"/>
      <c r="FZ1065" s="95"/>
      <c r="GA1065" s="95"/>
      <c r="GB1065" s="95"/>
      <c r="GC1065" s="95"/>
      <c r="GD1065" s="95"/>
      <c r="GE1065" s="95"/>
      <c r="GF1065" s="95"/>
      <c r="GG1065" s="95"/>
      <c r="GH1065" s="95"/>
      <c r="GI1065" s="95"/>
      <c r="GJ1065" s="95"/>
      <c r="GK1065" s="95"/>
      <c r="GL1065" s="95"/>
      <c r="GM1065" s="95"/>
      <c r="GN1065" s="95"/>
      <c r="GO1065" s="95"/>
      <c r="GP1065" s="95"/>
      <c r="GQ1065" s="95"/>
      <c r="GR1065" s="95"/>
      <c r="GS1065" s="95"/>
      <c r="GT1065" s="95"/>
      <c r="GU1065" s="95"/>
      <c r="GV1065" s="95"/>
      <c r="GW1065" s="95"/>
      <c r="GX1065" s="95"/>
      <c r="GY1065" s="95"/>
      <c r="GZ1065" s="95"/>
      <c r="HA1065" s="95"/>
      <c r="HB1065" s="95"/>
      <c r="HC1065" s="95"/>
      <c r="HD1065" s="95"/>
      <c r="HE1065" s="95"/>
      <c r="HF1065" s="95"/>
    </row>
    <row r="1066" spans="1:214" s="181" customFormat="1" x14ac:dyDescent="0.2">
      <c r="A1066" s="98"/>
      <c r="B1066" s="245" t="s">
        <v>517</v>
      </c>
      <c r="C1066" s="245" t="s">
        <v>5</v>
      </c>
      <c r="D1066" s="245" t="s">
        <v>722</v>
      </c>
      <c r="E1066" s="575"/>
      <c r="F1066" s="575"/>
      <c r="G1066" s="576"/>
      <c r="H1066" s="577"/>
      <c r="I1066" s="249" t="s">
        <v>518</v>
      </c>
      <c r="J1066" s="244" t="s">
        <v>7</v>
      </c>
      <c r="K1066" s="244" t="s">
        <v>8</v>
      </c>
      <c r="L1066" s="244" t="s">
        <v>8</v>
      </c>
      <c r="M1066" s="244" t="s">
        <v>9</v>
      </c>
      <c r="N1066" s="244" t="s">
        <v>10</v>
      </c>
      <c r="O1066" s="244" t="s">
        <v>57</v>
      </c>
      <c r="P1066" s="244" t="s">
        <v>723</v>
      </c>
      <c r="Q1066" s="578" t="s">
        <v>519</v>
      </c>
      <c r="S1066" s="95"/>
      <c r="T1066" s="95"/>
      <c r="U1066" s="95"/>
      <c r="V1066" s="95"/>
      <c r="W1066" s="95"/>
      <c r="X1066" s="95"/>
      <c r="Y1066" s="95"/>
      <c r="Z1066" s="95"/>
      <c r="AA1066" s="95"/>
      <c r="AB1066" s="95"/>
      <c r="AC1066" s="95"/>
      <c r="AD1066" s="95"/>
      <c r="AE1066" s="95"/>
      <c r="AF1066" s="95"/>
      <c r="AG1066" s="95"/>
      <c r="AH1066" s="95"/>
      <c r="AI1066" s="95"/>
      <c r="AJ1066" s="95"/>
      <c r="AK1066" s="95"/>
      <c r="AL1066" s="95"/>
      <c r="AM1066" s="95"/>
      <c r="AN1066" s="95"/>
      <c r="AO1066" s="95"/>
      <c r="AP1066" s="95"/>
      <c r="AQ1066" s="95"/>
      <c r="AR1066" s="95"/>
      <c r="AS1066" s="95"/>
      <c r="AT1066" s="95"/>
      <c r="AU1066" s="95"/>
      <c r="AV1066" s="95"/>
      <c r="AW1066" s="95"/>
      <c r="AX1066" s="95"/>
      <c r="AY1066" s="95"/>
      <c r="AZ1066" s="95"/>
      <c r="BA1066" s="95"/>
      <c r="BB1066" s="95"/>
      <c r="BC1066" s="95"/>
      <c r="BD1066" s="95"/>
      <c r="BE1066" s="95"/>
      <c r="BF1066" s="95"/>
      <c r="BG1066" s="95"/>
      <c r="BH1066" s="95"/>
      <c r="BI1066" s="95"/>
      <c r="BJ1066" s="95"/>
      <c r="BK1066" s="95"/>
      <c r="BL1066" s="95"/>
      <c r="BM1066" s="95"/>
      <c r="BN1066" s="95"/>
      <c r="BO1066" s="95"/>
      <c r="BP1066" s="95"/>
      <c r="BQ1066" s="95"/>
      <c r="BR1066" s="95"/>
      <c r="BS1066" s="95"/>
      <c r="BT1066" s="95"/>
      <c r="BU1066" s="95"/>
      <c r="BV1066" s="95"/>
      <c r="BW1066" s="95"/>
      <c r="BX1066" s="95"/>
      <c r="BY1066" s="95"/>
      <c r="BZ1066" s="95"/>
      <c r="CA1066" s="95"/>
      <c r="CB1066" s="95"/>
      <c r="CC1066" s="95"/>
      <c r="CD1066" s="95"/>
      <c r="CE1066" s="95"/>
      <c r="CF1066" s="95"/>
      <c r="CG1066" s="95"/>
      <c r="CH1066" s="95"/>
      <c r="CI1066" s="95"/>
      <c r="CJ1066" s="95"/>
      <c r="CK1066" s="95"/>
      <c r="CL1066" s="95"/>
      <c r="CM1066" s="95"/>
      <c r="CN1066" s="95"/>
      <c r="CO1066" s="95"/>
      <c r="CP1066" s="95"/>
      <c r="CQ1066" s="95"/>
      <c r="CR1066" s="95"/>
      <c r="CS1066" s="95"/>
      <c r="CT1066" s="95"/>
      <c r="CU1066" s="95"/>
      <c r="CV1066" s="95"/>
      <c r="CW1066" s="95"/>
      <c r="CX1066" s="95"/>
      <c r="CY1066" s="95"/>
      <c r="CZ1066" s="95"/>
      <c r="DA1066" s="95"/>
      <c r="DB1066" s="95"/>
      <c r="DC1066" s="95"/>
      <c r="DD1066" s="95"/>
      <c r="DE1066" s="95"/>
      <c r="DF1066" s="95"/>
      <c r="DG1066" s="95"/>
      <c r="DH1066" s="95"/>
      <c r="DI1066" s="95"/>
      <c r="DJ1066" s="95"/>
      <c r="DK1066" s="95"/>
      <c r="DL1066" s="95"/>
      <c r="DM1066" s="95"/>
      <c r="DN1066" s="95"/>
      <c r="DO1066" s="95"/>
      <c r="DP1066" s="95"/>
      <c r="DQ1066" s="95"/>
      <c r="DR1066" s="95"/>
      <c r="DS1066" s="95"/>
      <c r="DT1066" s="95"/>
      <c r="DU1066" s="95"/>
      <c r="DV1066" s="95"/>
      <c r="DW1066" s="95"/>
      <c r="DX1066" s="95"/>
      <c r="DY1066" s="95"/>
      <c r="DZ1066" s="95"/>
      <c r="EA1066" s="95"/>
      <c r="EB1066" s="95"/>
      <c r="EC1066" s="95"/>
      <c r="ED1066" s="95"/>
      <c r="EE1066" s="95"/>
      <c r="EF1066" s="95"/>
      <c r="EG1066" s="95"/>
      <c r="EH1066" s="95"/>
      <c r="EI1066" s="95"/>
      <c r="EJ1066" s="95"/>
      <c r="EK1066" s="95"/>
      <c r="EL1066" s="95"/>
      <c r="EM1066" s="95"/>
      <c r="EN1066" s="95"/>
      <c r="EO1066" s="95"/>
      <c r="EP1066" s="95"/>
      <c r="EQ1066" s="95"/>
      <c r="ER1066" s="95"/>
      <c r="ES1066" s="95"/>
      <c r="ET1066" s="95"/>
      <c r="EU1066" s="95"/>
      <c r="EV1066" s="95"/>
      <c r="EW1066" s="95"/>
      <c r="EX1066" s="95"/>
      <c r="EY1066" s="95"/>
      <c r="EZ1066" s="95"/>
      <c r="FA1066" s="95"/>
      <c r="FB1066" s="95"/>
      <c r="FC1066" s="95"/>
      <c r="FD1066" s="95"/>
      <c r="FE1066" s="95"/>
      <c r="FF1066" s="95"/>
      <c r="FG1066" s="95"/>
      <c r="FH1066" s="95"/>
      <c r="FI1066" s="95"/>
      <c r="FJ1066" s="95"/>
      <c r="FK1066" s="95"/>
      <c r="FL1066" s="95"/>
      <c r="FM1066" s="95"/>
      <c r="FN1066" s="95"/>
      <c r="FO1066" s="95"/>
      <c r="FP1066" s="95"/>
      <c r="FQ1066" s="95"/>
      <c r="FR1066" s="95"/>
      <c r="FS1066" s="95"/>
      <c r="FT1066" s="95"/>
      <c r="FU1066" s="95"/>
      <c r="FV1066" s="95"/>
      <c r="FW1066" s="95"/>
      <c r="FX1066" s="95"/>
      <c r="FY1066" s="95"/>
      <c r="FZ1066" s="95"/>
      <c r="GA1066" s="95"/>
      <c r="GB1066" s="95"/>
      <c r="GC1066" s="95"/>
      <c r="GD1066" s="95"/>
      <c r="GE1066" s="95"/>
      <c r="GF1066" s="95"/>
      <c r="GG1066" s="95"/>
      <c r="GH1066" s="95"/>
      <c r="GI1066" s="95"/>
      <c r="GJ1066" s="95"/>
      <c r="GK1066" s="95"/>
      <c r="GL1066" s="95"/>
      <c r="GM1066" s="95"/>
      <c r="GN1066" s="95"/>
      <c r="GO1066" s="95"/>
      <c r="GP1066" s="95"/>
      <c r="GQ1066" s="95"/>
      <c r="GR1066" s="95"/>
      <c r="GS1066" s="95"/>
      <c r="GT1066" s="95"/>
      <c r="GU1066" s="95"/>
      <c r="GV1066" s="95"/>
      <c r="GW1066" s="95"/>
      <c r="GX1066" s="95"/>
      <c r="GY1066" s="95"/>
      <c r="GZ1066" s="95"/>
      <c r="HA1066" s="95"/>
      <c r="HB1066" s="95"/>
      <c r="HC1066" s="95"/>
      <c r="HD1066" s="95"/>
      <c r="HE1066" s="95"/>
      <c r="HF1066" s="95"/>
    </row>
    <row r="1067" spans="1:214" s="181" customFormat="1" x14ac:dyDescent="0.2">
      <c r="A1067" s="98"/>
      <c r="B1067" s="245" t="s">
        <v>522</v>
      </c>
      <c r="C1067" s="245"/>
      <c r="D1067" s="245"/>
      <c r="E1067" s="575"/>
      <c r="F1067" s="575"/>
      <c r="G1067" s="576"/>
      <c r="H1067" s="577"/>
      <c r="I1067" s="249" t="s">
        <v>523</v>
      </c>
      <c r="J1067" s="244"/>
      <c r="K1067" s="579" t="s">
        <v>524</v>
      </c>
      <c r="L1067" s="579" t="s">
        <v>525</v>
      </c>
      <c r="M1067" s="244"/>
      <c r="N1067" s="244"/>
      <c r="O1067" s="244" t="s">
        <v>724</v>
      </c>
      <c r="P1067" s="244" t="s">
        <v>62</v>
      </c>
      <c r="Q1067" s="578" t="s">
        <v>526</v>
      </c>
      <c r="S1067" s="95"/>
      <c r="T1067" s="95"/>
      <c r="U1067" s="95"/>
      <c r="V1067" s="95"/>
      <c r="W1067" s="95"/>
      <c r="X1067" s="95"/>
      <c r="Y1067" s="95"/>
      <c r="Z1067" s="95"/>
      <c r="AA1067" s="95"/>
      <c r="AB1067" s="95"/>
      <c r="AC1067" s="95"/>
      <c r="AD1067" s="95"/>
      <c r="AE1067" s="95"/>
      <c r="AF1067" s="95"/>
      <c r="AG1067" s="95"/>
      <c r="AH1067" s="95"/>
      <c r="AI1067" s="95"/>
      <c r="AJ1067" s="95"/>
      <c r="AK1067" s="95"/>
      <c r="AL1067" s="95"/>
      <c r="AM1067" s="95"/>
      <c r="AN1067" s="95"/>
      <c r="AO1067" s="95"/>
      <c r="AP1067" s="95"/>
      <c r="AQ1067" s="95"/>
      <c r="AR1067" s="95"/>
      <c r="AS1067" s="95"/>
      <c r="AT1067" s="95"/>
      <c r="AU1067" s="95"/>
      <c r="AV1067" s="95"/>
      <c r="AW1067" s="95"/>
      <c r="AX1067" s="95"/>
      <c r="AY1067" s="95"/>
      <c r="AZ1067" s="95"/>
      <c r="BA1067" s="95"/>
      <c r="BB1067" s="95"/>
      <c r="BC1067" s="95"/>
      <c r="BD1067" s="95"/>
      <c r="BE1067" s="95"/>
      <c r="BF1067" s="95"/>
      <c r="BG1067" s="95"/>
      <c r="BH1067" s="95"/>
      <c r="BI1067" s="95"/>
      <c r="BJ1067" s="95"/>
      <c r="BK1067" s="95"/>
      <c r="BL1067" s="95"/>
      <c r="BM1067" s="95"/>
      <c r="BN1067" s="95"/>
      <c r="BO1067" s="95"/>
      <c r="BP1067" s="95"/>
      <c r="BQ1067" s="95"/>
      <c r="BR1067" s="95"/>
      <c r="BS1067" s="95"/>
      <c r="BT1067" s="95"/>
      <c r="BU1067" s="95"/>
      <c r="BV1067" s="95"/>
      <c r="BW1067" s="95"/>
      <c r="BX1067" s="95"/>
      <c r="BY1067" s="95"/>
      <c r="BZ1067" s="95"/>
      <c r="CA1067" s="95"/>
      <c r="CB1067" s="95"/>
      <c r="CC1067" s="95"/>
      <c r="CD1067" s="95"/>
      <c r="CE1067" s="95"/>
      <c r="CF1067" s="95"/>
      <c r="CG1067" s="95"/>
      <c r="CH1067" s="95"/>
      <c r="CI1067" s="95"/>
      <c r="CJ1067" s="95"/>
      <c r="CK1067" s="95"/>
      <c r="CL1067" s="95"/>
      <c r="CM1067" s="95"/>
      <c r="CN1067" s="95"/>
      <c r="CO1067" s="95"/>
      <c r="CP1067" s="95"/>
      <c r="CQ1067" s="95"/>
      <c r="CR1067" s="95"/>
      <c r="CS1067" s="95"/>
      <c r="CT1067" s="95"/>
      <c r="CU1067" s="95"/>
      <c r="CV1067" s="95"/>
      <c r="CW1067" s="95"/>
      <c r="CX1067" s="95"/>
      <c r="CY1067" s="95"/>
      <c r="CZ1067" s="95"/>
      <c r="DA1067" s="95"/>
      <c r="DB1067" s="95"/>
      <c r="DC1067" s="95"/>
      <c r="DD1067" s="95"/>
      <c r="DE1067" s="95"/>
      <c r="DF1067" s="95"/>
      <c r="DG1067" s="95"/>
      <c r="DH1067" s="95"/>
      <c r="DI1067" s="95"/>
      <c r="DJ1067" s="95"/>
      <c r="DK1067" s="95"/>
      <c r="DL1067" s="95"/>
      <c r="DM1067" s="95"/>
      <c r="DN1067" s="95"/>
      <c r="DO1067" s="95"/>
      <c r="DP1067" s="95"/>
      <c r="DQ1067" s="95"/>
      <c r="DR1067" s="95"/>
      <c r="DS1067" s="95"/>
      <c r="DT1067" s="95"/>
      <c r="DU1067" s="95"/>
      <c r="DV1067" s="95"/>
      <c r="DW1067" s="95"/>
      <c r="DX1067" s="95"/>
      <c r="DY1067" s="95"/>
      <c r="DZ1067" s="95"/>
      <c r="EA1067" s="95"/>
      <c r="EB1067" s="95"/>
      <c r="EC1067" s="95"/>
      <c r="ED1067" s="95"/>
      <c r="EE1067" s="95"/>
      <c r="EF1067" s="95"/>
      <c r="EG1067" s="95"/>
      <c r="EH1067" s="95"/>
      <c r="EI1067" s="95"/>
      <c r="EJ1067" s="95"/>
      <c r="EK1067" s="95"/>
      <c r="EL1067" s="95"/>
      <c r="EM1067" s="95"/>
      <c r="EN1067" s="95"/>
      <c r="EO1067" s="95"/>
      <c r="EP1067" s="95"/>
      <c r="EQ1067" s="95"/>
      <c r="ER1067" s="95"/>
      <c r="ES1067" s="95"/>
      <c r="ET1067" s="95"/>
      <c r="EU1067" s="95"/>
      <c r="EV1067" s="95"/>
      <c r="EW1067" s="95"/>
      <c r="EX1067" s="95"/>
      <c r="EY1067" s="95"/>
      <c r="EZ1067" s="95"/>
      <c r="FA1067" s="95"/>
      <c r="FB1067" s="95"/>
      <c r="FC1067" s="95"/>
      <c r="FD1067" s="95"/>
      <c r="FE1067" s="95"/>
      <c r="FF1067" s="95"/>
      <c r="FG1067" s="95"/>
      <c r="FH1067" s="95"/>
      <c r="FI1067" s="95"/>
      <c r="FJ1067" s="95"/>
      <c r="FK1067" s="95"/>
      <c r="FL1067" s="95"/>
      <c r="FM1067" s="95"/>
      <c r="FN1067" s="95"/>
      <c r="FO1067" s="95"/>
      <c r="FP1067" s="95"/>
      <c r="FQ1067" s="95"/>
      <c r="FR1067" s="95"/>
      <c r="FS1067" s="95"/>
      <c r="FT1067" s="95"/>
      <c r="FU1067" s="95"/>
      <c r="FV1067" s="95"/>
      <c r="FW1067" s="95"/>
      <c r="FX1067" s="95"/>
      <c r="FY1067" s="95"/>
      <c r="FZ1067" s="95"/>
      <c r="GA1067" s="95"/>
      <c r="GB1067" s="95"/>
      <c r="GC1067" s="95"/>
      <c r="GD1067" s="95"/>
      <c r="GE1067" s="95"/>
      <c r="GF1067" s="95"/>
      <c r="GG1067" s="95"/>
      <c r="GH1067" s="95"/>
      <c r="GI1067" s="95"/>
      <c r="GJ1067" s="95"/>
      <c r="GK1067" s="95"/>
      <c r="GL1067" s="95"/>
      <c r="GM1067" s="95"/>
      <c r="GN1067" s="95"/>
      <c r="GO1067" s="95"/>
      <c r="GP1067" s="95"/>
      <c r="GQ1067" s="95"/>
      <c r="GR1067" s="95"/>
      <c r="GS1067" s="95"/>
      <c r="GT1067" s="95"/>
      <c r="GU1067" s="95"/>
      <c r="GV1067" s="95"/>
      <c r="GW1067" s="95"/>
      <c r="GX1067" s="95"/>
      <c r="GY1067" s="95"/>
      <c r="GZ1067" s="95"/>
      <c r="HA1067" s="95"/>
      <c r="HB1067" s="95"/>
      <c r="HC1067" s="95"/>
      <c r="HD1067" s="95"/>
      <c r="HE1067" s="95"/>
      <c r="HF1067" s="95"/>
    </row>
    <row r="1068" spans="1:214" s="181" customFormat="1" ht="13.5" thickBot="1" x14ac:dyDescent="0.25">
      <c r="A1068" s="98"/>
      <c r="B1068" s="245"/>
      <c r="C1068" s="245"/>
      <c r="D1068" s="245"/>
      <c r="E1068" s="575"/>
      <c r="F1068" s="575"/>
      <c r="G1068" s="576"/>
      <c r="H1068" s="577"/>
      <c r="I1068" s="257" t="s">
        <v>527</v>
      </c>
      <c r="J1068" s="580"/>
      <c r="K1068" s="580"/>
      <c r="L1068" s="581"/>
      <c r="M1068" s="581"/>
      <c r="N1068" s="581"/>
      <c r="O1068" s="581"/>
      <c r="P1068" s="581"/>
      <c r="Q1068" s="259"/>
      <c r="S1068" s="95"/>
      <c r="T1068" s="95"/>
      <c r="U1068" s="95"/>
      <c r="V1068" s="95"/>
      <c r="W1068" s="95"/>
      <c r="X1068" s="95"/>
      <c r="Y1068" s="95"/>
      <c r="Z1068" s="95"/>
      <c r="AA1068" s="95"/>
      <c r="AB1068" s="95"/>
      <c r="AC1068" s="95"/>
      <c r="AD1068" s="95"/>
      <c r="AE1068" s="95"/>
      <c r="AF1068" s="95"/>
      <c r="AG1068" s="95"/>
      <c r="AH1068" s="95"/>
      <c r="AI1068" s="95"/>
      <c r="AJ1068" s="95"/>
      <c r="AK1068" s="95"/>
      <c r="AL1068" s="95"/>
      <c r="AM1068" s="95"/>
      <c r="AN1068" s="95"/>
      <c r="AO1068" s="95"/>
      <c r="AP1068" s="95"/>
      <c r="AQ1068" s="95"/>
      <c r="AR1068" s="95"/>
      <c r="AS1068" s="95"/>
      <c r="AT1068" s="95"/>
      <c r="AU1068" s="95"/>
      <c r="AV1068" s="95"/>
      <c r="AW1068" s="95"/>
      <c r="AX1068" s="95"/>
      <c r="AY1068" s="95"/>
      <c r="AZ1068" s="95"/>
      <c r="BA1068" s="95"/>
      <c r="BB1068" s="95"/>
      <c r="BC1068" s="95"/>
      <c r="BD1068" s="95"/>
      <c r="BE1068" s="95"/>
      <c r="BF1068" s="95"/>
      <c r="BG1068" s="95"/>
      <c r="BH1068" s="95"/>
      <c r="BI1068" s="95"/>
      <c r="BJ1068" s="95"/>
      <c r="BK1068" s="95"/>
      <c r="BL1068" s="95"/>
      <c r="BM1068" s="95"/>
      <c r="BN1068" s="95"/>
      <c r="BO1068" s="95"/>
      <c r="BP1068" s="95"/>
      <c r="BQ1068" s="95"/>
      <c r="BR1068" s="95"/>
      <c r="BS1068" s="95"/>
      <c r="BT1068" s="95"/>
      <c r="BU1068" s="95"/>
      <c r="BV1068" s="95"/>
      <c r="BW1068" s="95"/>
      <c r="BX1068" s="95"/>
      <c r="BY1068" s="95"/>
      <c r="BZ1068" s="95"/>
      <c r="CA1068" s="95"/>
      <c r="CB1068" s="95"/>
      <c r="CC1068" s="95"/>
      <c r="CD1068" s="95"/>
      <c r="CE1068" s="95"/>
      <c r="CF1068" s="95"/>
      <c r="CG1068" s="95"/>
      <c r="CH1068" s="95"/>
      <c r="CI1068" s="95"/>
      <c r="CJ1068" s="95"/>
      <c r="CK1068" s="95"/>
      <c r="CL1068" s="95"/>
      <c r="CM1068" s="95"/>
      <c r="CN1068" s="95"/>
      <c r="CO1068" s="95"/>
      <c r="CP1068" s="95"/>
      <c r="CQ1068" s="95"/>
      <c r="CR1068" s="95"/>
      <c r="CS1068" s="95"/>
      <c r="CT1068" s="95"/>
      <c r="CU1068" s="95"/>
      <c r="CV1068" s="95"/>
      <c r="CW1068" s="95"/>
      <c r="CX1068" s="95"/>
      <c r="CY1068" s="95"/>
      <c r="CZ1068" s="95"/>
      <c r="DA1068" s="95"/>
      <c r="DB1068" s="95"/>
      <c r="DC1068" s="95"/>
      <c r="DD1068" s="95"/>
      <c r="DE1068" s="95"/>
      <c r="DF1068" s="95"/>
      <c r="DG1068" s="95"/>
      <c r="DH1068" s="95"/>
      <c r="DI1068" s="95"/>
      <c r="DJ1068" s="95"/>
      <c r="DK1068" s="95"/>
      <c r="DL1068" s="95"/>
      <c r="DM1068" s="95"/>
      <c r="DN1068" s="95"/>
      <c r="DO1068" s="95"/>
      <c r="DP1068" s="95"/>
      <c r="DQ1068" s="95"/>
      <c r="DR1068" s="95"/>
      <c r="DS1068" s="95"/>
      <c r="DT1068" s="95"/>
      <c r="DU1068" s="95"/>
      <c r="DV1068" s="95"/>
      <c r="DW1068" s="95"/>
      <c r="DX1068" s="95"/>
      <c r="DY1068" s="95"/>
      <c r="DZ1068" s="95"/>
      <c r="EA1068" s="95"/>
      <c r="EB1068" s="95"/>
      <c r="EC1068" s="95"/>
      <c r="ED1068" s="95"/>
      <c r="EE1068" s="95"/>
      <c r="EF1068" s="95"/>
      <c r="EG1068" s="95"/>
      <c r="EH1068" s="95"/>
      <c r="EI1068" s="95"/>
      <c r="EJ1068" s="95"/>
      <c r="EK1068" s="95"/>
      <c r="EL1068" s="95"/>
      <c r="EM1068" s="95"/>
      <c r="EN1068" s="95"/>
      <c r="EO1068" s="95"/>
      <c r="EP1068" s="95"/>
      <c r="EQ1068" s="95"/>
      <c r="ER1068" s="95"/>
      <c r="ES1068" s="95"/>
      <c r="ET1068" s="95"/>
      <c r="EU1068" s="95"/>
      <c r="EV1068" s="95"/>
      <c r="EW1068" s="95"/>
      <c r="EX1068" s="95"/>
      <c r="EY1068" s="95"/>
      <c r="EZ1068" s="95"/>
      <c r="FA1068" s="95"/>
      <c r="FB1068" s="95"/>
      <c r="FC1068" s="95"/>
      <c r="FD1068" s="95"/>
      <c r="FE1068" s="95"/>
      <c r="FF1068" s="95"/>
      <c r="FG1068" s="95"/>
      <c r="FH1068" s="95"/>
      <c r="FI1068" s="95"/>
      <c r="FJ1068" s="95"/>
      <c r="FK1068" s="95"/>
      <c r="FL1068" s="95"/>
      <c r="FM1068" s="95"/>
      <c r="FN1068" s="95"/>
      <c r="FO1068" s="95"/>
      <c r="FP1068" s="95"/>
      <c r="FQ1068" s="95"/>
      <c r="FR1068" s="95"/>
      <c r="FS1068" s="95"/>
      <c r="FT1068" s="95"/>
      <c r="FU1068" s="95"/>
      <c r="FV1068" s="95"/>
      <c r="FW1068" s="95"/>
      <c r="FX1068" s="95"/>
      <c r="FY1068" s="95"/>
      <c r="FZ1068" s="95"/>
      <c r="GA1068" s="95"/>
      <c r="GB1068" s="95"/>
      <c r="GC1068" s="95"/>
      <c r="GD1068" s="95"/>
      <c r="GE1068" s="95"/>
      <c r="GF1068" s="95"/>
      <c r="GG1068" s="95"/>
      <c r="GH1068" s="95"/>
      <c r="GI1068" s="95"/>
      <c r="GJ1068" s="95"/>
      <c r="GK1068" s="95"/>
      <c r="GL1068" s="95"/>
      <c r="GM1068" s="95"/>
      <c r="GN1068" s="95"/>
      <c r="GO1068" s="95"/>
      <c r="GP1068" s="95"/>
      <c r="GQ1068" s="95"/>
      <c r="GR1068" s="95"/>
      <c r="GS1068" s="95"/>
      <c r="GT1068" s="95"/>
      <c r="GU1068" s="95"/>
      <c r="GV1068" s="95"/>
      <c r="GW1068" s="95"/>
      <c r="GX1068" s="95"/>
      <c r="GY1068" s="95"/>
      <c r="GZ1068" s="95"/>
      <c r="HA1068" s="95"/>
      <c r="HB1068" s="95"/>
      <c r="HC1068" s="95"/>
      <c r="HD1068" s="95"/>
      <c r="HE1068" s="95"/>
      <c r="HF1068" s="95"/>
    </row>
    <row r="1069" spans="1:214" s="181" customFormat="1" x14ac:dyDescent="0.2">
      <c r="A1069" s="98"/>
      <c r="B1069" s="538"/>
      <c r="C1069" s="123"/>
      <c r="D1069" s="123"/>
      <c r="E1069" s="539"/>
      <c r="F1069" s="539"/>
      <c r="G1069" s="540"/>
      <c r="H1069" s="218"/>
      <c r="I1069" s="122"/>
      <c r="J1069" s="123"/>
      <c r="K1069" s="123"/>
      <c r="L1069" s="123"/>
      <c r="M1069" s="123"/>
      <c r="N1069" s="123"/>
      <c r="O1069" s="123"/>
      <c r="P1069" s="123"/>
      <c r="Q1069" s="532"/>
      <c r="R1069" s="582"/>
      <c r="S1069" s="95"/>
      <c r="T1069" s="95"/>
      <c r="U1069" s="95"/>
      <c r="V1069" s="95"/>
      <c r="W1069" s="95"/>
      <c r="X1069" s="95"/>
      <c r="Y1069" s="95"/>
      <c r="Z1069" s="95"/>
      <c r="AA1069" s="95"/>
      <c r="AB1069" s="95"/>
      <c r="AC1069" s="95"/>
      <c r="AD1069" s="95"/>
      <c r="AE1069" s="95"/>
      <c r="AF1069" s="95"/>
      <c r="AG1069" s="95"/>
      <c r="AH1069" s="95"/>
      <c r="AI1069" s="95"/>
      <c r="AJ1069" s="95"/>
      <c r="AK1069" s="95"/>
      <c r="AL1069" s="95"/>
      <c r="AM1069" s="95"/>
      <c r="AN1069" s="95"/>
      <c r="AO1069" s="95"/>
      <c r="AP1069" s="95"/>
      <c r="AQ1069" s="95"/>
      <c r="AR1069" s="95"/>
      <c r="AS1069" s="95"/>
      <c r="AT1069" s="95"/>
      <c r="AU1069" s="95"/>
      <c r="AV1069" s="95"/>
      <c r="AW1069" s="95"/>
      <c r="AX1069" s="95"/>
      <c r="AY1069" s="95"/>
      <c r="AZ1069" s="95"/>
      <c r="BA1069" s="95"/>
      <c r="BB1069" s="95"/>
      <c r="BC1069" s="95"/>
      <c r="BD1069" s="95"/>
      <c r="BE1069" s="95"/>
      <c r="BF1069" s="95"/>
      <c r="BG1069" s="95"/>
      <c r="BH1069" s="95"/>
      <c r="BI1069" s="95"/>
      <c r="BJ1069" s="95"/>
      <c r="BK1069" s="95"/>
      <c r="BL1069" s="95"/>
      <c r="BM1069" s="95"/>
      <c r="BN1069" s="95"/>
      <c r="BO1069" s="95"/>
      <c r="BP1069" s="95"/>
      <c r="BQ1069" s="95"/>
      <c r="BR1069" s="95"/>
      <c r="BS1069" s="95"/>
      <c r="BT1069" s="95"/>
      <c r="BU1069" s="95"/>
      <c r="BV1069" s="95"/>
      <c r="BW1069" s="95"/>
      <c r="BX1069" s="95"/>
      <c r="BY1069" s="95"/>
      <c r="BZ1069" s="95"/>
      <c r="CA1069" s="95"/>
      <c r="CB1069" s="95"/>
      <c r="CC1069" s="95"/>
      <c r="CD1069" s="95"/>
      <c r="CE1069" s="95"/>
      <c r="CF1069" s="95"/>
      <c r="CG1069" s="95"/>
      <c r="CH1069" s="95"/>
      <c r="CI1069" s="95"/>
      <c r="CJ1069" s="95"/>
      <c r="CK1069" s="95"/>
      <c r="CL1069" s="95"/>
      <c r="CM1069" s="95"/>
      <c r="CN1069" s="95"/>
      <c r="CO1069" s="95"/>
      <c r="CP1069" s="95"/>
      <c r="CQ1069" s="95"/>
      <c r="CR1069" s="95"/>
      <c r="CS1069" s="95"/>
      <c r="CT1069" s="95"/>
      <c r="CU1069" s="95"/>
      <c r="CV1069" s="95"/>
      <c r="CW1069" s="95"/>
      <c r="CX1069" s="95"/>
      <c r="CY1069" s="95"/>
      <c r="CZ1069" s="95"/>
      <c r="DA1069" s="95"/>
      <c r="DB1069" s="95"/>
      <c r="DC1069" s="95"/>
      <c r="DD1069" s="95"/>
      <c r="DE1069" s="95"/>
      <c r="DF1069" s="95"/>
      <c r="DG1069" s="95"/>
      <c r="DH1069" s="95"/>
      <c r="DI1069" s="95"/>
      <c r="DJ1069" s="95"/>
      <c r="DK1069" s="95"/>
      <c r="DL1069" s="95"/>
      <c r="DM1069" s="95"/>
      <c r="DN1069" s="95"/>
      <c r="DO1069" s="95"/>
      <c r="DP1069" s="95"/>
      <c r="DQ1069" s="95"/>
      <c r="DR1069" s="95"/>
      <c r="DS1069" s="95"/>
      <c r="DT1069" s="95"/>
      <c r="DU1069" s="95"/>
      <c r="DV1069" s="95"/>
      <c r="DW1069" s="95"/>
      <c r="DX1069" s="95"/>
      <c r="DY1069" s="95"/>
      <c r="DZ1069" s="95"/>
      <c r="EA1069" s="95"/>
      <c r="EB1069" s="95"/>
      <c r="EC1069" s="95"/>
      <c r="ED1069" s="95"/>
      <c r="EE1069" s="95"/>
      <c r="EF1069" s="95"/>
      <c r="EG1069" s="95"/>
      <c r="EH1069" s="95"/>
      <c r="EI1069" s="95"/>
      <c r="EJ1069" s="95"/>
      <c r="EK1069" s="95"/>
      <c r="EL1069" s="95"/>
      <c r="EM1069" s="95"/>
      <c r="EN1069" s="95"/>
      <c r="EO1069" s="95"/>
      <c r="EP1069" s="95"/>
      <c r="EQ1069" s="95"/>
      <c r="ER1069" s="95"/>
      <c r="ES1069" s="95"/>
      <c r="ET1069" s="95"/>
      <c r="EU1069" s="95"/>
      <c r="EV1069" s="95"/>
      <c r="EW1069" s="95"/>
      <c r="EX1069" s="95"/>
      <c r="EY1069" s="95"/>
      <c r="EZ1069" s="95"/>
      <c r="FA1069" s="95"/>
      <c r="FB1069" s="95"/>
      <c r="FC1069" s="95"/>
      <c r="FD1069" s="95"/>
      <c r="FE1069" s="95"/>
      <c r="FF1069" s="95"/>
      <c r="FG1069" s="95"/>
      <c r="FH1069" s="95"/>
      <c r="FI1069" s="95"/>
      <c r="FJ1069" s="95"/>
      <c r="FK1069" s="95"/>
      <c r="FL1069" s="95"/>
      <c r="FM1069" s="95"/>
      <c r="FN1069" s="95"/>
      <c r="FO1069" s="95"/>
      <c r="FP1069" s="95"/>
      <c r="FQ1069" s="95"/>
      <c r="FR1069" s="95"/>
      <c r="FS1069" s="95"/>
      <c r="FT1069" s="95"/>
      <c r="FU1069" s="95"/>
      <c r="FV1069" s="95"/>
      <c r="FW1069" s="95"/>
      <c r="FX1069" s="95"/>
      <c r="FY1069" s="95"/>
      <c r="FZ1069" s="95"/>
      <c r="GA1069" s="95"/>
      <c r="GB1069" s="95"/>
      <c r="GC1069" s="95"/>
      <c r="GD1069" s="95"/>
      <c r="GE1069" s="95"/>
      <c r="GF1069" s="95"/>
      <c r="GG1069" s="95"/>
      <c r="GH1069" s="95"/>
      <c r="GI1069" s="95"/>
      <c r="GJ1069" s="95"/>
      <c r="GK1069" s="95"/>
      <c r="GL1069" s="95"/>
      <c r="GM1069" s="95"/>
      <c r="GN1069" s="95"/>
      <c r="GO1069" s="95"/>
      <c r="GP1069" s="95"/>
      <c r="GQ1069" s="95"/>
      <c r="GR1069" s="95"/>
      <c r="GS1069" s="95"/>
      <c r="GT1069" s="95"/>
      <c r="GU1069" s="95"/>
      <c r="GV1069" s="95"/>
      <c r="GW1069" s="95"/>
      <c r="GX1069" s="95"/>
      <c r="GY1069" s="95"/>
      <c r="GZ1069" s="95"/>
      <c r="HA1069" s="95"/>
      <c r="HB1069" s="95"/>
      <c r="HC1069" s="95"/>
      <c r="HD1069" s="95"/>
      <c r="HE1069" s="95"/>
      <c r="HF1069" s="95"/>
    </row>
    <row r="1070" spans="1:214" s="181" customFormat="1" x14ac:dyDescent="0.2">
      <c r="A1070" s="98"/>
      <c r="B1070" s="114"/>
      <c r="C1070" s="542" t="s">
        <v>725</v>
      </c>
      <c r="D1070" s="106"/>
      <c r="E1070" s="543"/>
      <c r="F1070" s="543"/>
      <c r="G1070" s="544"/>
      <c r="H1070" s="223"/>
      <c r="I1070" s="105"/>
      <c r="J1070" s="105"/>
      <c r="K1070" s="105"/>
      <c r="L1070" s="105"/>
      <c r="M1070" s="105"/>
      <c r="N1070" s="105"/>
      <c r="O1070" s="105"/>
      <c r="P1070" s="105"/>
      <c r="Q1070" s="105"/>
      <c r="R1070" s="583"/>
      <c r="S1070" s="95"/>
      <c r="T1070" s="95"/>
      <c r="U1070" s="95"/>
      <c r="V1070" s="95"/>
      <c r="W1070" s="95"/>
      <c r="X1070" s="95"/>
      <c r="Y1070" s="95"/>
      <c r="Z1070" s="95"/>
      <c r="AA1070" s="95"/>
      <c r="AB1070" s="95"/>
      <c r="AC1070" s="95"/>
      <c r="AD1070" s="95"/>
      <c r="AE1070" s="95"/>
      <c r="AF1070" s="95"/>
      <c r="AG1070" s="95"/>
      <c r="AH1070" s="95"/>
      <c r="AI1070" s="95"/>
      <c r="AJ1070" s="95"/>
      <c r="AK1070" s="95"/>
      <c r="AL1070" s="95"/>
      <c r="AM1070" s="95"/>
      <c r="AN1070" s="95"/>
      <c r="AO1070" s="95"/>
      <c r="AP1070" s="95"/>
      <c r="AQ1070" s="95"/>
      <c r="AR1070" s="95"/>
      <c r="AS1070" s="95"/>
      <c r="AT1070" s="95"/>
      <c r="AU1070" s="95"/>
      <c r="AV1070" s="95"/>
      <c r="AW1070" s="95"/>
      <c r="AX1070" s="95"/>
      <c r="AY1070" s="95"/>
      <c r="AZ1070" s="95"/>
      <c r="BA1070" s="95"/>
      <c r="BB1070" s="95"/>
      <c r="BC1070" s="95"/>
      <c r="BD1070" s="95"/>
      <c r="BE1070" s="95"/>
      <c r="BF1070" s="95"/>
      <c r="BG1070" s="95"/>
      <c r="BH1070" s="95"/>
      <c r="BI1070" s="95"/>
      <c r="BJ1070" s="95"/>
      <c r="BK1070" s="95"/>
      <c r="BL1070" s="95"/>
      <c r="BM1070" s="95"/>
      <c r="BN1070" s="95"/>
      <c r="BO1070" s="95"/>
      <c r="BP1070" s="95"/>
      <c r="BQ1070" s="95"/>
      <c r="BR1070" s="95"/>
      <c r="BS1070" s="95"/>
      <c r="BT1070" s="95"/>
      <c r="BU1070" s="95"/>
      <c r="BV1070" s="95"/>
      <c r="BW1070" s="95"/>
      <c r="BX1070" s="95"/>
      <c r="BY1070" s="95"/>
      <c r="BZ1070" s="95"/>
      <c r="CA1070" s="95"/>
      <c r="CB1070" s="95"/>
      <c r="CC1070" s="95"/>
      <c r="CD1070" s="95"/>
      <c r="CE1070" s="95"/>
      <c r="CF1070" s="95"/>
      <c r="CG1070" s="95"/>
      <c r="CH1070" s="95"/>
      <c r="CI1070" s="95"/>
      <c r="CJ1070" s="95"/>
      <c r="CK1070" s="95"/>
      <c r="CL1070" s="95"/>
      <c r="CM1070" s="95"/>
      <c r="CN1070" s="95"/>
      <c r="CO1070" s="95"/>
      <c r="CP1070" s="95"/>
      <c r="CQ1070" s="95"/>
      <c r="CR1070" s="95"/>
      <c r="CS1070" s="95"/>
      <c r="CT1070" s="95"/>
      <c r="CU1070" s="95"/>
      <c r="CV1070" s="95"/>
      <c r="CW1070" s="95"/>
      <c r="CX1070" s="95"/>
      <c r="CY1070" s="95"/>
      <c r="CZ1070" s="95"/>
      <c r="DA1070" s="95"/>
      <c r="DB1070" s="95"/>
      <c r="DC1070" s="95"/>
      <c r="DD1070" s="95"/>
      <c r="DE1070" s="95"/>
      <c r="DF1070" s="95"/>
      <c r="DG1070" s="95"/>
      <c r="DH1070" s="95"/>
      <c r="DI1070" s="95"/>
      <c r="DJ1070" s="95"/>
      <c r="DK1070" s="95"/>
      <c r="DL1070" s="95"/>
      <c r="DM1070" s="95"/>
      <c r="DN1070" s="95"/>
      <c r="DO1070" s="95"/>
      <c r="DP1070" s="95"/>
      <c r="DQ1070" s="95"/>
      <c r="DR1070" s="95"/>
      <c r="DS1070" s="95"/>
      <c r="DT1070" s="95"/>
      <c r="DU1070" s="95"/>
      <c r="DV1070" s="95"/>
      <c r="DW1070" s="95"/>
      <c r="DX1070" s="95"/>
      <c r="DY1070" s="95"/>
      <c r="DZ1070" s="95"/>
      <c r="EA1070" s="95"/>
      <c r="EB1070" s="95"/>
      <c r="EC1070" s="95"/>
      <c r="ED1070" s="95"/>
      <c r="EE1070" s="95"/>
      <c r="EF1070" s="95"/>
      <c r="EG1070" s="95"/>
      <c r="EH1070" s="95"/>
      <c r="EI1070" s="95"/>
      <c r="EJ1070" s="95"/>
      <c r="EK1070" s="95"/>
      <c r="EL1070" s="95"/>
      <c r="EM1070" s="95"/>
      <c r="EN1070" s="95"/>
      <c r="EO1070" s="95"/>
      <c r="EP1070" s="95"/>
      <c r="EQ1070" s="95"/>
      <c r="ER1070" s="95"/>
      <c r="ES1070" s="95"/>
      <c r="ET1070" s="95"/>
      <c r="EU1070" s="95"/>
      <c r="EV1070" s="95"/>
      <c r="EW1070" s="95"/>
      <c r="EX1070" s="95"/>
      <c r="EY1070" s="95"/>
      <c r="EZ1070" s="95"/>
      <c r="FA1070" s="95"/>
      <c r="FB1070" s="95"/>
      <c r="FC1070" s="95"/>
      <c r="FD1070" s="95"/>
      <c r="FE1070" s="95"/>
      <c r="FF1070" s="95"/>
      <c r="FG1070" s="95"/>
      <c r="FH1070" s="95"/>
      <c r="FI1070" s="95"/>
      <c r="FJ1070" s="95"/>
      <c r="FK1070" s="95"/>
      <c r="FL1070" s="95"/>
      <c r="FM1070" s="95"/>
      <c r="FN1070" s="95"/>
      <c r="FO1070" s="95"/>
      <c r="FP1070" s="95"/>
      <c r="FQ1070" s="95"/>
      <c r="FR1070" s="95"/>
      <c r="FS1070" s="95"/>
      <c r="FT1070" s="95"/>
      <c r="FU1070" s="95"/>
      <c r="FV1070" s="95"/>
      <c r="FW1070" s="95"/>
      <c r="FX1070" s="95"/>
      <c r="FY1070" s="95"/>
      <c r="FZ1070" s="95"/>
      <c r="GA1070" s="95"/>
      <c r="GB1070" s="95"/>
      <c r="GC1070" s="95"/>
      <c r="GD1070" s="95"/>
      <c r="GE1070" s="95"/>
      <c r="GF1070" s="95"/>
      <c r="GG1070" s="95"/>
      <c r="GH1070" s="95"/>
      <c r="GI1070" s="95"/>
      <c r="GJ1070" s="95"/>
      <c r="GK1070" s="95"/>
      <c r="GL1070" s="95"/>
      <c r="GM1070" s="95"/>
      <c r="GN1070" s="95"/>
      <c r="GO1070" s="95"/>
      <c r="GP1070" s="95"/>
      <c r="GQ1070" s="95"/>
      <c r="GR1070" s="95"/>
      <c r="GS1070" s="95"/>
      <c r="GT1070" s="95"/>
      <c r="GU1070" s="95"/>
      <c r="GV1070" s="95"/>
      <c r="GW1070" s="95"/>
      <c r="GX1070" s="95"/>
      <c r="GY1070" s="95"/>
      <c r="GZ1070" s="95"/>
      <c r="HA1070" s="95"/>
      <c r="HB1070" s="95"/>
      <c r="HC1070" s="95"/>
      <c r="HD1070" s="95"/>
      <c r="HE1070" s="95"/>
      <c r="HF1070" s="95"/>
    </row>
    <row r="1071" spans="1:214" s="181" customFormat="1" x14ac:dyDescent="0.2">
      <c r="A1071" s="98"/>
      <c r="B1071" s="114"/>
      <c r="C1071" s="98"/>
      <c r="D1071" s="139"/>
      <c r="E1071" s="543"/>
      <c r="F1071" s="543"/>
      <c r="G1071" s="544"/>
      <c r="H1071" s="223"/>
      <c r="I1071" s="105"/>
      <c r="J1071" s="306">
        <v>1</v>
      </c>
      <c r="K1071" s="306">
        <v>2</v>
      </c>
      <c r="L1071" s="306">
        <v>3</v>
      </c>
      <c r="M1071" s="306">
        <v>4</v>
      </c>
      <c r="N1071" s="306">
        <v>6</v>
      </c>
      <c r="O1071" s="306">
        <v>7</v>
      </c>
      <c r="P1071" s="306">
        <v>8</v>
      </c>
      <c r="Q1071" s="306">
        <v>9</v>
      </c>
      <c r="R1071" s="584">
        <v>10</v>
      </c>
      <c r="S1071" s="95"/>
      <c r="T1071" s="95"/>
      <c r="U1071" s="95"/>
      <c r="V1071" s="95"/>
      <c r="W1071" s="95"/>
      <c r="X1071" s="95"/>
      <c r="Y1071" s="95"/>
      <c r="Z1071" s="95"/>
      <c r="AA1071" s="95"/>
      <c r="AB1071" s="95"/>
      <c r="AC1071" s="95"/>
      <c r="AD1071" s="95"/>
      <c r="AE1071" s="95"/>
      <c r="AF1071" s="95"/>
      <c r="AG1071" s="95"/>
      <c r="AH1071" s="95"/>
      <c r="AI1071" s="95"/>
      <c r="AJ1071" s="95"/>
      <c r="AK1071" s="95"/>
      <c r="AL1071" s="95"/>
      <c r="AM1071" s="95"/>
      <c r="AN1071" s="95"/>
      <c r="AO1071" s="95"/>
      <c r="AP1071" s="95"/>
      <c r="AQ1071" s="95"/>
      <c r="AR1071" s="95"/>
      <c r="AS1071" s="95"/>
      <c r="AT1071" s="95"/>
      <c r="AU1071" s="95"/>
      <c r="AV1071" s="95"/>
      <c r="AW1071" s="95"/>
      <c r="AX1071" s="95"/>
      <c r="AY1071" s="95"/>
      <c r="AZ1071" s="95"/>
      <c r="BA1071" s="95"/>
      <c r="BB1071" s="95"/>
      <c r="BC1071" s="95"/>
      <c r="BD1071" s="95"/>
      <c r="BE1071" s="95"/>
      <c r="BF1071" s="95"/>
      <c r="BG1071" s="95"/>
      <c r="BH1071" s="95"/>
      <c r="BI1071" s="95"/>
      <c r="BJ1071" s="95"/>
      <c r="BK1071" s="95"/>
      <c r="BL1071" s="95"/>
      <c r="BM1071" s="95"/>
      <c r="BN1071" s="95"/>
      <c r="BO1071" s="95"/>
      <c r="BP1071" s="95"/>
      <c r="BQ1071" s="95"/>
      <c r="BR1071" s="95"/>
      <c r="BS1071" s="95"/>
      <c r="BT1071" s="95"/>
      <c r="BU1071" s="95"/>
      <c r="BV1071" s="95"/>
      <c r="BW1071" s="95"/>
      <c r="BX1071" s="95"/>
      <c r="BY1071" s="95"/>
      <c r="BZ1071" s="95"/>
      <c r="CA1071" s="95"/>
      <c r="CB1071" s="95"/>
      <c r="CC1071" s="95"/>
      <c r="CD1071" s="95"/>
      <c r="CE1071" s="95"/>
      <c r="CF1071" s="95"/>
      <c r="CG1071" s="95"/>
      <c r="CH1071" s="95"/>
      <c r="CI1071" s="95"/>
      <c r="CJ1071" s="95"/>
      <c r="CK1071" s="95"/>
      <c r="CL1071" s="95"/>
      <c r="CM1071" s="95"/>
      <c r="CN1071" s="95"/>
      <c r="CO1071" s="95"/>
      <c r="CP1071" s="95"/>
      <c r="CQ1071" s="95"/>
      <c r="CR1071" s="95"/>
      <c r="CS1071" s="95"/>
      <c r="CT1071" s="95"/>
      <c r="CU1071" s="95"/>
      <c r="CV1071" s="95"/>
      <c r="CW1071" s="95"/>
      <c r="CX1071" s="95"/>
      <c r="CY1071" s="95"/>
      <c r="CZ1071" s="95"/>
      <c r="DA1071" s="95"/>
      <c r="DB1071" s="95"/>
      <c r="DC1071" s="95"/>
      <c r="DD1071" s="95"/>
      <c r="DE1071" s="95"/>
      <c r="DF1071" s="95"/>
      <c r="DG1071" s="95"/>
      <c r="DH1071" s="95"/>
      <c r="DI1071" s="95"/>
      <c r="DJ1071" s="95"/>
      <c r="DK1071" s="95"/>
      <c r="DL1071" s="95"/>
      <c r="DM1071" s="95"/>
      <c r="DN1071" s="95"/>
      <c r="DO1071" s="95"/>
      <c r="DP1071" s="95"/>
      <c r="DQ1071" s="95"/>
      <c r="DR1071" s="95"/>
      <c r="DS1071" s="95"/>
      <c r="DT1071" s="95"/>
      <c r="DU1071" s="95"/>
      <c r="DV1071" s="95"/>
      <c r="DW1071" s="95"/>
      <c r="DX1071" s="95"/>
      <c r="DY1071" s="95"/>
      <c r="DZ1071" s="95"/>
      <c r="EA1071" s="95"/>
      <c r="EB1071" s="95"/>
      <c r="EC1071" s="95"/>
      <c r="ED1071" s="95"/>
      <c r="EE1071" s="95"/>
      <c r="EF1071" s="95"/>
      <c r="EG1071" s="95"/>
      <c r="EH1071" s="95"/>
      <c r="EI1071" s="95"/>
      <c r="EJ1071" s="95"/>
      <c r="EK1071" s="95"/>
      <c r="EL1071" s="95"/>
      <c r="EM1071" s="95"/>
      <c r="EN1071" s="95"/>
      <c r="EO1071" s="95"/>
      <c r="EP1071" s="95"/>
      <c r="EQ1071" s="95"/>
      <c r="ER1071" s="95"/>
      <c r="ES1071" s="95"/>
      <c r="ET1071" s="95"/>
      <c r="EU1071" s="95"/>
      <c r="EV1071" s="95"/>
      <c r="EW1071" s="95"/>
      <c r="EX1071" s="95"/>
      <c r="EY1071" s="95"/>
      <c r="EZ1071" s="95"/>
      <c r="FA1071" s="95"/>
      <c r="FB1071" s="95"/>
      <c r="FC1071" s="95"/>
      <c r="FD1071" s="95"/>
      <c r="FE1071" s="95"/>
      <c r="FF1071" s="95"/>
      <c r="FG1071" s="95"/>
      <c r="FH1071" s="95"/>
      <c r="FI1071" s="95"/>
      <c r="FJ1071" s="95"/>
      <c r="FK1071" s="95"/>
      <c r="FL1071" s="95"/>
      <c r="FM1071" s="95"/>
      <c r="FN1071" s="95"/>
      <c r="FO1071" s="95"/>
      <c r="FP1071" s="95"/>
      <c r="FQ1071" s="95"/>
      <c r="FR1071" s="95"/>
      <c r="FS1071" s="95"/>
      <c r="FT1071" s="95"/>
      <c r="FU1071" s="95"/>
      <c r="FV1071" s="95"/>
      <c r="FW1071" s="95"/>
      <c r="FX1071" s="95"/>
      <c r="FY1071" s="95"/>
      <c r="FZ1071" s="95"/>
      <c r="GA1071" s="95"/>
      <c r="GB1071" s="95"/>
      <c r="GC1071" s="95"/>
      <c r="GD1071" s="95"/>
      <c r="GE1071" s="95"/>
      <c r="GF1071" s="95"/>
      <c r="GG1071" s="95"/>
      <c r="GH1071" s="95"/>
      <c r="GI1071" s="95"/>
      <c r="GJ1071" s="95"/>
      <c r="GK1071" s="95"/>
      <c r="GL1071" s="95"/>
      <c r="GM1071" s="95"/>
      <c r="GN1071" s="95"/>
      <c r="GO1071" s="95"/>
      <c r="GP1071" s="95"/>
      <c r="GQ1071" s="95"/>
      <c r="GR1071" s="95"/>
      <c r="GS1071" s="95"/>
      <c r="GT1071" s="95"/>
      <c r="GU1071" s="95"/>
      <c r="GV1071" s="95"/>
      <c r="GW1071" s="95"/>
      <c r="GX1071" s="95"/>
      <c r="GY1071" s="95"/>
      <c r="GZ1071" s="95"/>
      <c r="HA1071" s="95"/>
      <c r="HB1071" s="95"/>
      <c r="HC1071" s="95"/>
      <c r="HD1071" s="95"/>
      <c r="HE1071" s="95"/>
      <c r="HF1071" s="95"/>
    </row>
    <row r="1072" spans="1:214" s="181" customFormat="1" x14ac:dyDescent="0.2">
      <c r="A1072" s="98"/>
      <c r="B1072" s="585">
        <v>1</v>
      </c>
      <c r="C1072" s="549" t="s">
        <v>567</v>
      </c>
      <c r="D1072" s="139" t="s">
        <v>568</v>
      </c>
      <c r="E1072" s="543"/>
      <c r="F1072" s="543"/>
      <c r="G1072" s="544"/>
      <c r="H1072" s="223">
        <f t="shared" ref="H1072:H1124" si="551">B1072</f>
        <v>1</v>
      </c>
      <c r="I1072" s="119" t="str">
        <f t="shared" ref="I1072:I1135" si="552">D1072</f>
        <v>DA</v>
      </c>
      <c r="J1072" s="586"/>
      <c r="K1072" s="586"/>
      <c r="L1072" s="586"/>
      <c r="M1072" s="586"/>
      <c r="N1072" s="586"/>
      <c r="O1072" s="586"/>
      <c r="P1072" s="586"/>
      <c r="Q1072" s="586">
        <f t="shared" ref="Q1072:Q1073" si="553">SUM(J1072:P1072)</f>
        <v>0</v>
      </c>
      <c r="R1072" s="584"/>
      <c r="S1072" s="95"/>
      <c r="T1072" s="95"/>
      <c r="U1072" s="95"/>
      <c r="V1072" s="95"/>
      <c r="W1072" s="95"/>
      <c r="X1072" s="95"/>
      <c r="Y1072" s="95"/>
      <c r="Z1072" s="95"/>
      <c r="AA1072" s="95"/>
      <c r="AB1072" s="95"/>
      <c r="AC1072" s="95"/>
      <c r="AD1072" s="95"/>
      <c r="AE1072" s="95"/>
      <c r="AF1072" s="95"/>
      <c r="AG1072" s="95"/>
      <c r="AH1072" s="95"/>
      <c r="AI1072" s="95"/>
      <c r="AJ1072" s="95"/>
      <c r="AK1072" s="95"/>
      <c r="AL1072" s="95"/>
      <c r="AM1072" s="95"/>
      <c r="AN1072" s="95"/>
      <c r="AO1072" s="95"/>
      <c r="AP1072" s="95"/>
      <c r="AQ1072" s="95"/>
      <c r="AR1072" s="95"/>
      <c r="AS1072" s="95"/>
      <c r="AT1072" s="95"/>
      <c r="AU1072" s="95"/>
      <c r="AV1072" s="95"/>
      <c r="AW1072" s="95"/>
      <c r="AX1072" s="95"/>
      <c r="AY1072" s="95"/>
      <c r="AZ1072" s="95"/>
      <c r="BA1072" s="95"/>
      <c r="BB1072" s="95"/>
      <c r="BC1072" s="95"/>
      <c r="BD1072" s="95"/>
      <c r="BE1072" s="95"/>
      <c r="BF1072" s="95"/>
      <c r="BG1072" s="95"/>
      <c r="BH1072" s="95"/>
      <c r="BI1072" s="95"/>
      <c r="BJ1072" s="95"/>
      <c r="BK1072" s="95"/>
      <c r="BL1072" s="95"/>
      <c r="BM1072" s="95"/>
      <c r="BN1072" s="95"/>
      <c r="BO1072" s="95"/>
      <c r="BP1072" s="95"/>
      <c r="BQ1072" s="95"/>
      <c r="BR1072" s="95"/>
      <c r="BS1072" s="95"/>
      <c r="BT1072" s="95"/>
      <c r="BU1072" s="95"/>
      <c r="BV1072" s="95"/>
      <c r="BW1072" s="95"/>
      <c r="BX1072" s="95"/>
      <c r="BY1072" s="95"/>
      <c r="BZ1072" s="95"/>
      <c r="CA1072" s="95"/>
      <c r="CB1072" s="95"/>
      <c r="CC1072" s="95"/>
      <c r="CD1072" s="95"/>
      <c r="CE1072" s="95"/>
      <c r="CF1072" s="95"/>
      <c r="CG1072" s="95"/>
      <c r="CH1072" s="95"/>
      <c r="CI1072" s="95"/>
      <c r="CJ1072" s="95"/>
      <c r="CK1072" s="95"/>
      <c r="CL1072" s="95"/>
      <c r="CM1072" s="95"/>
      <c r="CN1072" s="95"/>
      <c r="CO1072" s="95"/>
      <c r="CP1072" s="95"/>
      <c r="CQ1072" s="95"/>
      <c r="CR1072" s="95"/>
      <c r="CS1072" s="95"/>
      <c r="CT1072" s="95"/>
      <c r="CU1072" s="95"/>
      <c r="CV1072" s="95"/>
      <c r="CW1072" s="95"/>
      <c r="CX1072" s="95"/>
      <c r="CY1072" s="95"/>
      <c r="CZ1072" s="95"/>
      <c r="DA1072" s="95"/>
      <c r="DB1072" s="95"/>
      <c r="DC1072" s="95"/>
      <c r="DD1072" s="95"/>
      <c r="DE1072" s="95"/>
      <c r="DF1072" s="95"/>
      <c r="DG1072" s="95"/>
      <c r="DH1072" s="95"/>
      <c r="DI1072" s="95"/>
      <c r="DJ1072" s="95"/>
      <c r="DK1072" s="95"/>
      <c r="DL1072" s="95"/>
      <c r="DM1072" s="95"/>
      <c r="DN1072" s="95"/>
      <c r="DO1072" s="95"/>
      <c r="DP1072" s="95"/>
      <c r="DQ1072" s="95"/>
      <c r="DR1072" s="95"/>
      <c r="DS1072" s="95"/>
      <c r="DT1072" s="95"/>
      <c r="DU1072" s="95"/>
      <c r="DV1072" s="95"/>
      <c r="DW1072" s="95"/>
      <c r="DX1072" s="95"/>
      <c r="DY1072" s="95"/>
      <c r="DZ1072" s="95"/>
      <c r="EA1072" s="95"/>
      <c r="EB1072" s="95"/>
      <c r="EC1072" s="95"/>
      <c r="ED1072" s="95"/>
      <c r="EE1072" s="95"/>
      <c r="EF1072" s="95"/>
      <c r="EG1072" s="95"/>
      <c r="EH1072" s="95"/>
      <c r="EI1072" s="95"/>
      <c r="EJ1072" s="95"/>
      <c r="EK1072" s="95"/>
      <c r="EL1072" s="95"/>
      <c r="EM1072" s="95"/>
      <c r="EN1072" s="95"/>
      <c r="EO1072" s="95"/>
      <c r="EP1072" s="95"/>
      <c r="EQ1072" s="95"/>
      <c r="ER1072" s="95"/>
      <c r="ES1072" s="95"/>
      <c r="ET1072" s="95"/>
      <c r="EU1072" s="95"/>
      <c r="EV1072" s="95"/>
      <c r="EW1072" s="95"/>
      <c r="EX1072" s="95"/>
      <c r="EY1072" s="95"/>
      <c r="EZ1072" s="95"/>
      <c r="FA1072" s="95"/>
      <c r="FB1072" s="95"/>
      <c r="FC1072" s="95"/>
      <c r="FD1072" s="95"/>
      <c r="FE1072" s="95"/>
      <c r="FF1072" s="95"/>
      <c r="FG1072" s="95"/>
      <c r="FH1072" s="95"/>
      <c r="FI1072" s="95"/>
      <c r="FJ1072" s="95"/>
      <c r="FK1072" s="95"/>
      <c r="FL1072" s="95"/>
      <c r="FM1072" s="95"/>
      <c r="FN1072" s="95"/>
      <c r="FO1072" s="95"/>
      <c r="FP1072" s="95"/>
      <c r="FQ1072" s="95"/>
      <c r="FR1072" s="95"/>
      <c r="FS1072" s="95"/>
      <c r="FT1072" s="95"/>
      <c r="FU1072" s="95"/>
      <c r="FV1072" s="95"/>
      <c r="FW1072" s="95"/>
      <c r="FX1072" s="95"/>
      <c r="FY1072" s="95"/>
      <c r="FZ1072" s="95"/>
      <c r="GA1072" s="95"/>
      <c r="GB1072" s="95"/>
      <c r="GC1072" s="95"/>
      <c r="GD1072" s="95"/>
      <c r="GE1072" s="95"/>
      <c r="GF1072" s="95"/>
      <c r="GG1072" s="95"/>
      <c r="GH1072" s="95"/>
      <c r="GI1072" s="95"/>
      <c r="GJ1072" s="95"/>
      <c r="GK1072" s="95"/>
      <c r="GL1072" s="95"/>
      <c r="GM1072" s="95"/>
      <c r="GN1072" s="95"/>
      <c r="GO1072" s="95"/>
      <c r="GP1072" s="95"/>
      <c r="GQ1072" s="95"/>
      <c r="GR1072" s="95"/>
      <c r="GS1072" s="95"/>
      <c r="GT1072" s="95"/>
      <c r="GU1072" s="95"/>
      <c r="GV1072" s="95"/>
      <c r="GW1072" s="95"/>
      <c r="GX1072" s="95"/>
      <c r="GY1072" s="95"/>
      <c r="GZ1072" s="95"/>
      <c r="HA1072" s="95"/>
      <c r="HB1072" s="95"/>
      <c r="HC1072" s="95"/>
      <c r="HD1072" s="95"/>
      <c r="HE1072" s="95"/>
      <c r="HF1072" s="95"/>
    </row>
    <row r="1073" spans="1:214" s="181" customFormat="1" x14ac:dyDescent="0.2">
      <c r="A1073" s="98"/>
      <c r="B1073" s="585">
        <v>2</v>
      </c>
      <c r="C1073" s="549" t="s">
        <v>7</v>
      </c>
      <c r="D1073" s="550" t="s">
        <v>569</v>
      </c>
      <c r="E1073" s="543"/>
      <c r="F1073" s="543"/>
      <c r="G1073" s="544"/>
      <c r="H1073" s="223">
        <f t="shared" si="551"/>
        <v>2</v>
      </c>
      <c r="I1073" s="119" t="str">
        <f t="shared" si="552"/>
        <v>RES</v>
      </c>
      <c r="J1073" s="586">
        <f>IF($Q935=0,0,J935/$Q935)</f>
        <v>1</v>
      </c>
      <c r="K1073" s="586">
        <f t="shared" ref="K1073:P1073" si="554">IF($Q935=0,0,K935/$Q935)</f>
        <v>0</v>
      </c>
      <c r="L1073" s="586">
        <f t="shared" si="554"/>
        <v>0</v>
      </c>
      <c r="M1073" s="586">
        <f t="shared" si="554"/>
        <v>0</v>
      </c>
      <c r="N1073" s="586">
        <f t="shared" si="554"/>
        <v>0</v>
      </c>
      <c r="O1073" s="586">
        <f t="shared" si="554"/>
        <v>0</v>
      </c>
      <c r="P1073" s="586">
        <f t="shared" si="554"/>
        <v>0</v>
      </c>
      <c r="Q1073" s="586">
        <f t="shared" si="553"/>
        <v>1</v>
      </c>
      <c r="R1073" s="584"/>
      <c r="S1073" s="95"/>
      <c r="T1073" s="95"/>
      <c r="U1073" s="95"/>
      <c r="V1073" s="95"/>
      <c r="W1073" s="95"/>
      <c r="X1073" s="95"/>
      <c r="Y1073" s="95"/>
      <c r="Z1073" s="95"/>
      <c r="AA1073" s="95"/>
      <c r="AB1073" s="95"/>
      <c r="AC1073" s="95"/>
      <c r="AD1073" s="95"/>
      <c r="AE1073" s="95"/>
      <c r="AF1073" s="95"/>
      <c r="AG1073" s="95"/>
      <c r="AH1073" s="95"/>
      <c r="AI1073" s="95"/>
      <c r="AJ1073" s="95"/>
      <c r="AK1073" s="95"/>
      <c r="AL1073" s="95"/>
      <c r="AM1073" s="95"/>
      <c r="AN1073" s="95"/>
      <c r="AO1073" s="95"/>
      <c r="AP1073" s="95"/>
      <c r="AQ1073" s="95"/>
      <c r="AR1073" s="95"/>
      <c r="AS1073" s="95"/>
      <c r="AT1073" s="95"/>
      <c r="AU1073" s="95"/>
      <c r="AV1073" s="95"/>
      <c r="AW1073" s="95"/>
      <c r="AX1073" s="95"/>
      <c r="AY1073" s="95"/>
      <c r="AZ1073" s="95"/>
      <c r="BA1073" s="95"/>
      <c r="BB1073" s="95"/>
      <c r="BC1073" s="95"/>
      <c r="BD1073" s="95"/>
      <c r="BE1073" s="95"/>
      <c r="BF1073" s="95"/>
      <c r="BG1073" s="95"/>
      <c r="BH1073" s="95"/>
      <c r="BI1073" s="95"/>
      <c r="BJ1073" s="95"/>
      <c r="BK1073" s="95"/>
      <c r="BL1073" s="95"/>
      <c r="BM1073" s="95"/>
      <c r="BN1073" s="95"/>
      <c r="BO1073" s="95"/>
      <c r="BP1073" s="95"/>
      <c r="BQ1073" s="95"/>
      <c r="BR1073" s="95"/>
      <c r="BS1073" s="95"/>
      <c r="BT1073" s="95"/>
      <c r="BU1073" s="95"/>
      <c r="BV1073" s="95"/>
      <c r="BW1073" s="95"/>
      <c r="BX1073" s="95"/>
      <c r="BY1073" s="95"/>
      <c r="BZ1073" s="95"/>
      <c r="CA1073" s="95"/>
      <c r="CB1073" s="95"/>
      <c r="CC1073" s="95"/>
      <c r="CD1073" s="95"/>
      <c r="CE1073" s="95"/>
      <c r="CF1073" s="95"/>
      <c r="CG1073" s="95"/>
      <c r="CH1073" s="95"/>
      <c r="CI1073" s="95"/>
      <c r="CJ1073" s="95"/>
      <c r="CK1073" s="95"/>
      <c r="CL1073" s="95"/>
      <c r="CM1073" s="95"/>
      <c r="CN1073" s="95"/>
      <c r="CO1073" s="95"/>
      <c r="CP1073" s="95"/>
      <c r="CQ1073" s="95"/>
      <c r="CR1073" s="95"/>
      <c r="CS1073" s="95"/>
      <c r="CT1073" s="95"/>
      <c r="CU1073" s="95"/>
      <c r="CV1073" s="95"/>
      <c r="CW1073" s="95"/>
      <c r="CX1073" s="95"/>
      <c r="CY1073" s="95"/>
      <c r="CZ1073" s="95"/>
      <c r="DA1073" s="95"/>
      <c r="DB1073" s="95"/>
      <c r="DC1073" s="95"/>
      <c r="DD1073" s="95"/>
      <c r="DE1073" s="95"/>
      <c r="DF1073" s="95"/>
      <c r="DG1073" s="95"/>
      <c r="DH1073" s="95"/>
      <c r="DI1073" s="95"/>
      <c r="DJ1073" s="95"/>
      <c r="DK1073" s="95"/>
      <c r="DL1073" s="95"/>
      <c r="DM1073" s="95"/>
      <c r="DN1073" s="95"/>
      <c r="DO1073" s="95"/>
      <c r="DP1073" s="95"/>
      <c r="DQ1073" s="95"/>
      <c r="DR1073" s="95"/>
      <c r="DS1073" s="95"/>
      <c r="DT1073" s="95"/>
      <c r="DU1073" s="95"/>
      <c r="DV1073" s="95"/>
      <c r="DW1073" s="95"/>
      <c r="DX1073" s="95"/>
      <c r="DY1073" s="95"/>
      <c r="DZ1073" s="95"/>
      <c r="EA1073" s="95"/>
      <c r="EB1073" s="95"/>
      <c r="EC1073" s="95"/>
      <c r="ED1073" s="95"/>
      <c r="EE1073" s="95"/>
      <c r="EF1073" s="95"/>
      <c r="EG1073" s="95"/>
      <c r="EH1073" s="95"/>
      <c r="EI1073" s="95"/>
      <c r="EJ1073" s="95"/>
      <c r="EK1073" s="95"/>
      <c r="EL1073" s="95"/>
      <c r="EM1073" s="95"/>
      <c r="EN1073" s="95"/>
      <c r="EO1073" s="95"/>
      <c r="EP1073" s="95"/>
      <c r="EQ1073" s="95"/>
      <c r="ER1073" s="95"/>
      <c r="ES1073" s="95"/>
      <c r="ET1073" s="95"/>
      <c r="EU1073" s="95"/>
      <c r="EV1073" s="95"/>
      <c r="EW1073" s="95"/>
      <c r="EX1073" s="95"/>
      <c r="EY1073" s="95"/>
      <c r="EZ1073" s="95"/>
      <c r="FA1073" s="95"/>
      <c r="FB1073" s="95"/>
      <c r="FC1073" s="95"/>
      <c r="FD1073" s="95"/>
      <c r="FE1073" s="95"/>
      <c r="FF1073" s="95"/>
      <c r="FG1073" s="95"/>
      <c r="FH1073" s="95"/>
      <c r="FI1073" s="95"/>
      <c r="FJ1073" s="95"/>
      <c r="FK1073" s="95"/>
      <c r="FL1073" s="95"/>
      <c r="FM1073" s="95"/>
      <c r="FN1073" s="95"/>
      <c r="FO1073" s="95"/>
      <c r="FP1073" s="95"/>
      <c r="FQ1073" s="95"/>
      <c r="FR1073" s="95"/>
      <c r="FS1073" s="95"/>
      <c r="FT1073" s="95"/>
      <c r="FU1073" s="95"/>
      <c r="FV1073" s="95"/>
      <c r="FW1073" s="95"/>
      <c r="FX1073" s="95"/>
      <c r="FY1073" s="95"/>
      <c r="FZ1073" s="95"/>
      <c r="GA1073" s="95"/>
      <c r="GB1073" s="95"/>
      <c r="GC1073" s="95"/>
      <c r="GD1073" s="95"/>
      <c r="GE1073" s="95"/>
      <c r="GF1073" s="95"/>
      <c r="GG1073" s="95"/>
      <c r="GH1073" s="95"/>
      <c r="GI1073" s="95"/>
      <c r="GJ1073" s="95"/>
      <c r="GK1073" s="95"/>
      <c r="GL1073" s="95"/>
      <c r="GM1073" s="95"/>
      <c r="GN1073" s="95"/>
      <c r="GO1073" s="95"/>
      <c r="GP1073" s="95"/>
      <c r="GQ1073" s="95"/>
      <c r="GR1073" s="95"/>
      <c r="GS1073" s="95"/>
      <c r="GT1073" s="95"/>
      <c r="GU1073" s="95"/>
      <c r="GV1073" s="95"/>
      <c r="GW1073" s="95"/>
      <c r="GX1073" s="95"/>
      <c r="GY1073" s="95"/>
      <c r="GZ1073" s="95"/>
      <c r="HA1073" s="95"/>
      <c r="HB1073" s="95"/>
      <c r="HC1073" s="95"/>
      <c r="HD1073" s="95"/>
      <c r="HE1073" s="95"/>
      <c r="HF1073" s="95"/>
    </row>
    <row r="1074" spans="1:214" s="181" customFormat="1" x14ac:dyDescent="0.2">
      <c r="A1074" s="98"/>
      <c r="B1074" s="585">
        <v>3</v>
      </c>
      <c r="C1074" s="549" t="s">
        <v>570</v>
      </c>
      <c r="D1074" s="550" t="s">
        <v>571</v>
      </c>
      <c r="E1074" s="543"/>
      <c r="F1074" s="543"/>
      <c r="G1074" s="544"/>
      <c r="H1074" s="223">
        <f t="shared" si="551"/>
        <v>3</v>
      </c>
      <c r="I1074" s="119" t="str">
        <f t="shared" si="552"/>
        <v>SEC&lt;10</v>
      </c>
      <c r="J1074" s="586">
        <f t="shared" ref="J1074:P1089" si="555">IF($Q936=0,0,J936/$Q936)</f>
        <v>0</v>
      </c>
      <c r="K1074" s="586">
        <f t="shared" si="555"/>
        <v>1</v>
      </c>
      <c r="L1074" s="586">
        <f t="shared" si="555"/>
        <v>0</v>
      </c>
      <c r="M1074" s="586">
        <f t="shared" si="555"/>
        <v>0</v>
      </c>
      <c r="N1074" s="586">
        <f t="shared" si="555"/>
        <v>0</v>
      </c>
      <c r="O1074" s="586">
        <f t="shared" si="555"/>
        <v>0</v>
      </c>
      <c r="P1074" s="586">
        <f t="shared" si="555"/>
        <v>0</v>
      </c>
      <c r="Q1074" s="586">
        <f t="shared" ref="Q1074:Q1137" si="556">SUM(J1074:P1074)</f>
        <v>1</v>
      </c>
      <c r="R1074" s="584"/>
      <c r="S1074" s="95"/>
      <c r="T1074" s="95"/>
      <c r="U1074" s="95"/>
      <c r="V1074" s="95"/>
      <c r="W1074" s="95"/>
      <c r="X1074" s="95"/>
      <c r="Y1074" s="95"/>
      <c r="Z1074" s="95"/>
      <c r="AA1074" s="95"/>
      <c r="AB1074" s="95"/>
      <c r="AC1074" s="95"/>
      <c r="AD1074" s="95"/>
      <c r="AE1074" s="95"/>
      <c r="AF1074" s="95"/>
      <c r="AG1074" s="95"/>
      <c r="AH1074" s="95"/>
      <c r="AI1074" s="95"/>
      <c r="AJ1074" s="95"/>
      <c r="AK1074" s="95"/>
      <c r="AL1074" s="95"/>
      <c r="AM1074" s="95"/>
      <c r="AN1074" s="95"/>
      <c r="AO1074" s="95"/>
      <c r="AP1074" s="95"/>
      <c r="AQ1074" s="95"/>
      <c r="AR1074" s="95"/>
      <c r="AS1074" s="95"/>
      <c r="AT1074" s="95"/>
      <c r="AU1074" s="95"/>
      <c r="AV1074" s="95"/>
      <c r="AW1074" s="95"/>
      <c r="AX1074" s="95"/>
      <c r="AY1074" s="95"/>
      <c r="AZ1074" s="95"/>
      <c r="BA1074" s="95"/>
      <c r="BB1074" s="95"/>
      <c r="BC1074" s="95"/>
      <c r="BD1074" s="95"/>
      <c r="BE1074" s="95"/>
      <c r="BF1074" s="95"/>
      <c r="BG1074" s="95"/>
      <c r="BH1074" s="95"/>
      <c r="BI1074" s="95"/>
      <c r="BJ1074" s="95"/>
      <c r="BK1074" s="95"/>
      <c r="BL1074" s="95"/>
      <c r="BM1074" s="95"/>
      <c r="BN1074" s="95"/>
      <c r="BO1074" s="95"/>
      <c r="BP1074" s="95"/>
      <c r="BQ1074" s="95"/>
      <c r="BR1074" s="95"/>
      <c r="BS1074" s="95"/>
      <c r="BT1074" s="95"/>
      <c r="BU1074" s="95"/>
      <c r="BV1074" s="95"/>
      <c r="BW1074" s="95"/>
      <c r="BX1074" s="95"/>
      <c r="BY1074" s="95"/>
      <c r="BZ1074" s="95"/>
      <c r="CA1074" s="95"/>
      <c r="CB1074" s="95"/>
      <c r="CC1074" s="95"/>
      <c r="CD1074" s="95"/>
      <c r="CE1074" s="95"/>
      <c r="CF1074" s="95"/>
      <c r="CG1074" s="95"/>
      <c r="CH1074" s="95"/>
      <c r="CI1074" s="95"/>
      <c r="CJ1074" s="95"/>
      <c r="CK1074" s="95"/>
      <c r="CL1074" s="95"/>
      <c r="CM1074" s="95"/>
      <c r="CN1074" s="95"/>
      <c r="CO1074" s="95"/>
      <c r="CP1074" s="95"/>
      <c r="CQ1074" s="95"/>
      <c r="CR1074" s="95"/>
      <c r="CS1074" s="95"/>
      <c r="CT1074" s="95"/>
      <c r="CU1074" s="95"/>
      <c r="CV1074" s="95"/>
      <c r="CW1074" s="95"/>
      <c r="CX1074" s="95"/>
      <c r="CY1074" s="95"/>
      <c r="CZ1074" s="95"/>
      <c r="DA1074" s="95"/>
      <c r="DB1074" s="95"/>
      <c r="DC1074" s="95"/>
      <c r="DD1074" s="95"/>
      <c r="DE1074" s="95"/>
      <c r="DF1074" s="95"/>
      <c r="DG1074" s="95"/>
      <c r="DH1074" s="95"/>
      <c r="DI1074" s="95"/>
      <c r="DJ1074" s="95"/>
      <c r="DK1074" s="95"/>
      <c r="DL1074" s="95"/>
      <c r="DM1074" s="95"/>
      <c r="DN1074" s="95"/>
      <c r="DO1074" s="95"/>
      <c r="DP1074" s="95"/>
      <c r="DQ1074" s="95"/>
      <c r="DR1074" s="95"/>
      <c r="DS1074" s="95"/>
      <c r="DT1074" s="95"/>
      <c r="DU1074" s="95"/>
      <c r="DV1074" s="95"/>
      <c r="DW1074" s="95"/>
      <c r="DX1074" s="95"/>
      <c r="DY1074" s="95"/>
      <c r="DZ1074" s="95"/>
      <c r="EA1074" s="95"/>
      <c r="EB1074" s="95"/>
      <c r="EC1074" s="95"/>
      <c r="ED1074" s="95"/>
      <c r="EE1074" s="95"/>
      <c r="EF1074" s="95"/>
      <c r="EG1074" s="95"/>
      <c r="EH1074" s="95"/>
      <c r="EI1074" s="95"/>
      <c r="EJ1074" s="95"/>
      <c r="EK1074" s="95"/>
      <c r="EL1074" s="95"/>
      <c r="EM1074" s="95"/>
      <c r="EN1074" s="95"/>
      <c r="EO1074" s="95"/>
      <c r="EP1074" s="95"/>
      <c r="EQ1074" s="95"/>
      <c r="ER1074" s="95"/>
      <c r="ES1074" s="95"/>
      <c r="ET1074" s="95"/>
      <c r="EU1074" s="95"/>
      <c r="EV1074" s="95"/>
      <c r="EW1074" s="95"/>
      <c r="EX1074" s="95"/>
      <c r="EY1074" s="95"/>
      <c r="EZ1074" s="95"/>
      <c r="FA1074" s="95"/>
      <c r="FB1074" s="95"/>
      <c r="FC1074" s="95"/>
      <c r="FD1074" s="95"/>
      <c r="FE1074" s="95"/>
      <c r="FF1074" s="95"/>
      <c r="FG1074" s="95"/>
      <c r="FH1074" s="95"/>
      <c r="FI1074" s="95"/>
      <c r="FJ1074" s="95"/>
      <c r="FK1074" s="95"/>
      <c r="FL1074" s="95"/>
      <c r="FM1074" s="95"/>
      <c r="FN1074" s="95"/>
      <c r="FO1074" s="95"/>
      <c r="FP1074" s="95"/>
      <c r="FQ1074" s="95"/>
      <c r="FR1074" s="95"/>
      <c r="FS1074" s="95"/>
      <c r="FT1074" s="95"/>
      <c r="FU1074" s="95"/>
      <c r="FV1074" s="95"/>
      <c r="FW1074" s="95"/>
      <c r="FX1074" s="95"/>
      <c r="FY1074" s="95"/>
      <c r="FZ1074" s="95"/>
      <c r="GA1074" s="95"/>
      <c r="GB1074" s="95"/>
      <c r="GC1074" s="95"/>
      <c r="GD1074" s="95"/>
      <c r="GE1074" s="95"/>
      <c r="GF1074" s="95"/>
      <c r="GG1074" s="95"/>
      <c r="GH1074" s="95"/>
      <c r="GI1074" s="95"/>
      <c r="GJ1074" s="95"/>
      <c r="GK1074" s="95"/>
      <c r="GL1074" s="95"/>
      <c r="GM1074" s="95"/>
      <c r="GN1074" s="95"/>
      <c r="GO1074" s="95"/>
      <c r="GP1074" s="95"/>
      <c r="GQ1074" s="95"/>
      <c r="GR1074" s="95"/>
      <c r="GS1074" s="95"/>
      <c r="GT1074" s="95"/>
      <c r="GU1074" s="95"/>
      <c r="GV1074" s="95"/>
      <c r="GW1074" s="95"/>
      <c r="GX1074" s="95"/>
      <c r="GY1074" s="95"/>
      <c r="GZ1074" s="95"/>
      <c r="HA1074" s="95"/>
      <c r="HB1074" s="95"/>
      <c r="HC1074" s="95"/>
      <c r="HD1074" s="95"/>
      <c r="HE1074" s="95"/>
      <c r="HF1074" s="95"/>
    </row>
    <row r="1075" spans="1:214" s="181" customFormat="1" x14ac:dyDescent="0.2">
      <c r="A1075" s="98"/>
      <c r="B1075" s="585">
        <v>4</v>
      </c>
      <c r="C1075" s="549" t="s">
        <v>572</v>
      </c>
      <c r="D1075" s="550" t="s">
        <v>573</v>
      </c>
      <c r="E1075" s="543"/>
      <c r="F1075" s="543"/>
      <c r="G1075" s="544"/>
      <c r="H1075" s="223">
        <f t="shared" si="551"/>
        <v>4</v>
      </c>
      <c r="I1075" s="119" t="str">
        <f t="shared" si="552"/>
        <v>SEC&gt;10</v>
      </c>
      <c r="J1075" s="586">
        <f t="shared" si="555"/>
        <v>0</v>
      </c>
      <c r="K1075" s="586">
        <f t="shared" si="555"/>
        <v>0</v>
      </c>
      <c r="L1075" s="586">
        <f t="shared" si="555"/>
        <v>1</v>
      </c>
      <c r="M1075" s="586">
        <f t="shared" si="555"/>
        <v>0</v>
      </c>
      <c r="N1075" s="586">
        <f t="shared" si="555"/>
        <v>0</v>
      </c>
      <c r="O1075" s="586">
        <f t="shared" si="555"/>
        <v>0</v>
      </c>
      <c r="P1075" s="586">
        <f t="shared" si="555"/>
        <v>0</v>
      </c>
      <c r="Q1075" s="586">
        <f t="shared" si="556"/>
        <v>1</v>
      </c>
      <c r="R1075" s="584"/>
      <c r="S1075" s="95"/>
      <c r="T1075" s="95"/>
      <c r="U1075" s="95"/>
      <c r="V1075" s="95"/>
      <c r="W1075" s="95"/>
      <c r="X1075" s="95"/>
      <c r="Y1075" s="95"/>
      <c r="Z1075" s="95"/>
      <c r="AA1075" s="95"/>
      <c r="AB1075" s="95"/>
      <c r="AC1075" s="95"/>
      <c r="AD1075" s="95"/>
      <c r="AE1075" s="95"/>
      <c r="AF1075" s="95"/>
      <c r="AG1075" s="95"/>
      <c r="AH1075" s="95"/>
      <c r="AI1075" s="95"/>
      <c r="AJ1075" s="95"/>
      <c r="AK1075" s="95"/>
      <c r="AL1075" s="95"/>
      <c r="AM1075" s="95"/>
      <c r="AN1075" s="95"/>
      <c r="AO1075" s="95"/>
      <c r="AP1075" s="95"/>
      <c r="AQ1075" s="95"/>
      <c r="AR1075" s="95"/>
      <c r="AS1075" s="95"/>
      <c r="AT1075" s="95"/>
      <c r="AU1075" s="95"/>
      <c r="AV1075" s="95"/>
      <c r="AW1075" s="95"/>
      <c r="AX1075" s="95"/>
      <c r="AY1075" s="95"/>
      <c r="AZ1075" s="95"/>
      <c r="BA1075" s="95"/>
      <c r="BB1075" s="95"/>
      <c r="BC1075" s="95"/>
      <c r="BD1075" s="95"/>
      <c r="BE1075" s="95"/>
      <c r="BF1075" s="95"/>
      <c r="BG1075" s="95"/>
      <c r="BH1075" s="95"/>
      <c r="BI1075" s="95"/>
      <c r="BJ1075" s="95"/>
      <c r="BK1075" s="95"/>
      <c r="BL1075" s="95"/>
      <c r="BM1075" s="95"/>
      <c r="BN1075" s="95"/>
      <c r="BO1075" s="95"/>
      <c r="BP1075" s="95"/>
      <c r="BQ1075" s="95"/>
      <c r="BR1075" s="95"/>
      <c r="BS1075" s="95"/>
      <c r="BT1075" s="95"/>
      <c r="BU1075" s="95"/>
      <c r="BV1075" s="95"/>
      <c r="BW1075" s="95"/>
      <c r="BX1075" s="95"/>
      <c r="BY1075" s="95"/>
      <c r="BZ1075" s="95"/>
      <c r="CA1075" s="95"/>
      <c r="CB1075" s="95"/>
      <c r="CC1075" s="95"/>
      <c r="CD1075" s="95"/>
      <c r="CE1075" s="95"/>
      <c r="CF1075" s="95"/>
      <c r="CG1075" s="95"/>
      <c r="CH1075" s="95"/>
      <c r="CI1075" s="95"/>
      <c r="CJ1075" s="95"/>
      <c r="CK1075" s="95"/>
      <c r="CL1075" s="95"/>
      <c r="CM1075" s="95"/>
      <c r="CN1075" s="95"/>
      <c r="CO1075" s="95"/>
      <c r="CP1075" s="95"/>
      <c r="CQ1075" s="95"/>
      <c r="CR1075" s="95"/>
      <c r="CS1075" s="95"/>
      <c r="CT1075" s="95"/>
      <c r="CU1075" s="95"/>
      <c r="CV1075" s="95"/>
      <c r="CW1075" s="95"/>
      <c r="CX1075" s="95"/>
      <c r="CY1075" s="95"/>
      <c r="CZ1075" s="95"/>
      <c r="DA1075" s="95"/>
      <c r="DB1075" s="95"/>
      <c r="DC1075" s="95"/>
      <c r="DD1075" s="95"/>
      <c r="DE1075" s="95"/>
      <c r="DF1075" s="95"/>
      <c r="DG1075" s="95"/>
      <c r="DH1075" s="95"/>
      <c r="DI1075" s="95"/>
      <c r="DJ1075" s="95"/>
      <c r="DK1075" s="95"/>
      <c r="DL1075" s="95"/>
      <c r="DM1075" s="95"/>
      <c r="DN1075" s="95"/>
      <c r="DO1075" s="95"/>
      <c r="DP1075" s="95"/>
      <c r="DQ1075" s="95"/>
      <c r="DR1075" s="95"/>
      <c r="DS1075" s="95"/>
      <c r="DT1075" s="95"/>
      <c r="DU1075" s="95"/>
      <c r="DV1075" s="95"/>
      <c r="DW1075" s="95"/>
      <c r="DX1075" s="95"/>
      <c r="DY1075" s="95"/>
      <c r="DZ1075" s="95"/>
      <c r="EA1075" s="95"/>
      <c r="EB1075" s="95"/>
      <c r="EC1075" s="95"/>
      <c r="ED1075" s="95"/>
      <c r="EE1075" s="95"/>
      <c r="EF1075" s="95"/>
      <c r="EG1075" s="95"/>
      <c r="EH1075" s="95"/>
      <c r="EI1075" s="95"/>
      <c r="EJ1075" s="95"/>
      <c r="EK1075" s="95"/>
      <c r="EL1075" s="95"/>
      <c r="EM1075" s="95"/>
      <c r="EN1075" s="95"/>
      <c r="EO1075" s="95"/>
      <c r="EP1075" s="95"/>
      <c r="EQ1075" s="95"/>
      <c r="ER1075" s="95"/>
      <c r="ES1075" s="95"/>
      <c r="ET1075" s="95"/>
      <c r="EU1075" s="95"/>
      <c r="EV1075" s="95"/>
      <c r="EW1075" s="95"/>
      <c r="EX1075" s="95"/>
      <c r="EY1075" s="95"/>
      <c r="EZ1075" s="95"/>
      <c r="FA1075" s="95"/>
      <c r="FB1075" s="95"/>
      <c r="FC1075" s="95"/>
      <c r="FD1075" s="95"/>
      <c r="FE1075" s="95"/>
      <c r="FF1075" s="95"/>
      <c r="FG1075" s="95"/>
      <c r="FH1075" s="95"/>
      <c r="FI1075" s="95"/>
      <c r="FJ1075" s="95"/>
      <c r="FK1075" s="95"/>
      <c r="FL1075" s="95"/>
      <c r="FM1075" s="95"/>
      <c r="FN1075" s="95"/>
      <c r="FO1075" s="95"/>
      <c r="FP1075" s="95"/>
      <c r="FQ1075" s="95"/>
      <c r="FR1075" s="95"/>
      <c r="FS1075" s="95"/>
      <c r="FT1075" s="95"/>
      <c r="FU1075" s="95"/>
      <c r="FV1075" s="95"/>
      <c r="FW1075" s="95"/>
      <c r="FX1075" s="95"/>
      <c r="FY1075" s="95"/>
      <c r="FZ1075" s="95"/>
      <c r="GA1075" s="95"/>
      <c r="GB1075" s="95"/>
      <c r="GC1075" s="95"/>
      <c r="GD1075" s="95"/>
      <c r="GE1075" s="95"/>
      <c r="GF1075" s="95"/>
      <c r="GG1075" s="95"/>
      <c r="GH1075" s="95"/>
      <c r="GI1075" s="95"/>
      <c r="GJ1075" s="95"/>
      <c r="GK1075" s="95"/>
      <c r="GL1075" s="95"/>
      <c r="GM1075" s="95"/>
      <c r="GN1075" s="95"/>
      <c r="GO1075" s="95"/>
      <c r="GP1075" s="95"/>
      <c r="GQ1075" s="95"/>
      <c r="GR1075" s="95"/>
      <c r="GS1075" s="95"/>
      <c r="GT1075" s="95"/>
      <c r="GU1075" s="95"/>
      <c r="GV1075" s="95"/>
      <c r="GW1075" s="95"/>
      <c r="GX1075" s="95"/>
      <c r="GY1075" s="95"/>
      <c r="GZ1075" s="95"/>
      <c r="HA1075" s="95"/>
      <c r="HB1075" s="95"/>
      <c r="HC1075" s="95"/>
      <c r="HD1075" s="95"/>
      <c r="HE1075" s="95"/>
      <c r="HF1075" s="95"/>
    </row>
    <row r="1076" spans="1:214" s="181" customFormat="1" x14ac:dyDescent="0.2">
      <c r="A1076" s="98"/>
      <c r="B1076" s="585">
        <v>5</v>
      </c>
      <c r="C1076" s="549" t="s">
        <v>9</v>
      </c>
      <c r="D1076" s="550" t="s">
        <v>574</v>
      </c>
      <c r="E1076" s="543"/>
      <c r="F1076" s="543"/>
      <c r="G1076" s="544"/>
      <c r="H1076" s="223">
        <f t="shared" si="551"/>
        <v>5</v>
      </c>
      <c r="I1076" s="105" t="str">
        <f t="shared" si="552"/>
        <v>Prim</v>
      </c>
      <c r="J1076" s="586">
        <f t="shared" si="555"/>
        <v>0</v>
      </c>
      <c r="K1076" s="586">
        <f t="shared" si="555"/>
        <v>0</v>
      </c>
      <c r="L1076" s="586">
        <f t="shared" si="555"/>
        <v>0</v>
      </c>
      <c r="M1076" s="586">
        <f t="shared" si="555"/>
        <v>1</v>
      </c>
      <c r="N1076" s="586">
        <f t="shared" si="555"/>
        <v>0</v>
      </c>
      <c r="O1076" s="586">
        <f t="shared" si="555"/>
        <v>0</v>
      </c>
      <c r="P1076" s="586">
        <f t="shared" si="555"/>
        <v>0</v>
      </c>
      <c r="Q1076" s="586">
        <f t="shared" si="556"/>
        <v>1</v>
      </c>
      <c r="R1076" s="584"/>
      <c r="S1076" s="95"/>
      <c r="T1076" s="95"/>
      <c r="U1076" s="95"/>
      <c r="V1076" s="95"/>
      <c r="W1076" s="95"/>
      <c r="X1076" s="95"/>
      <c r="Y1076" s="95"/>
      <c r="Z1076" s="95"/>
      <c r="AA1076" s="95"/>
      <c r="AB1076" s="95"/>
      <c r="AC1076" s="95"/>
      <c r="AD1076" s="95"/>
      <c r="AE1076" s="95"/>
      <c r="AF1076" s="95"/>
      <c r="AG1076" s="95"/>
      <c r="AH1076" s="95"/>
      <c r="AI1076" s="95"/>
      <c r="AJ1076" s="95"/>
      <c r="AK1076" s="95"/>
      <c r="AL1076" s="95"/>
      <c r="AM1076" s="95"/>
      <c r="AN1076" s="95"/>
      <c r="AO1076" s="95"/>
      <c r="AP1076" s="95"/>
      <c r="AQ1076" s="95"/>
      <c r="AR1076" s="95"/>
      <c r="AS1076" s="95"/>
      <c r="AT1076" s="95"/>
      <c r="AU1076" s="95"/>
      <c r="AV1076" s="95"/>
      <c r="AW1076" s="95"/>
      <c r="AX1076" s="95"/>
      <c r="AY1076" s="95"/>
      <c r="AZ1076" s="95"/>
      <c r="BA1076" s="95"/>
      <c r="BB1076" s="95"/>
      <c r="BC1076" s="95"/>
      <c r="BD1076" s="95"/>
      <c r="BE1076" s="95"/>
      <c r="BF1076" s="95"/>
      <c r="BG1076" s="95"/>
      <c r="BH1076" s="95"/>
      <c r="BI1076" s="95"/>
      <c r="BJ1076" s="95"/>
      <c r="BK1076" s="95"/>
      <c r="BL1076" s="95"/>
      <c r="BM1076" s="95"/>
      <c r="BN1076" s="95"/>
      <c r="BO1076" s="95"/>
      <c r="BP1076" s="95"/>
      <c r="BQ1076" s="95"/>
      <c r="BR1076" s="95"/>
      <c r="BS1076" s="95"/>
      <c r="BT1076" s="95"/>
      <c r="BU1076" s="95"/>
      <c r="BV1076" s="95"/>
      <c r="BW1076" s="95"/>
      <c r="BX1076" s="95"/>
      <c r="BY1076" s="95"/>
      <c r="BZ1076" s="95"/>
      <c r="CA1076" s="95"/>
      <c r="CB1076" s="95"/>
      <c r="CC1076" s="95"/>
      <c r="CD1076" s="95"/>
      <c r="CE1076" s="95"/>
      <c r="CF1076" s="95"/>
      <c r="CG1076" s="95"/>
      <c r="CH1076" s="95"/>
      <c r="CI1076" s="95"/>
      <c r="CJ1076" s="95"/>
      <c r="CK1076" s="95"/>
      <c r="CL1076" s="95"/>
      <c r="CM1076" s="95"/>
      <c r="CN1076" s="95"/>
      <c r="CO1076" s="95"/>
      <c r="CP1076" s="95"/>
      <c r="CQ1076" s="95"/>
      <c r="CR1076" s="95"/>
      <c r="CS1076" s="95"/>
      <c r="CT1076" s="95"/>
      <c r="CU1076" s="95"/>
      <c r="CV1076" s="95"/>
      <c r="CW1076" s="95"/>
      <c r="CX1076" s="95"/>
      <c r="CY1076" s="95"/>
      <c r="CZ1076" s="95"/>
      <c r="DA1076" s="95"/>
      <c r="DB1076" s="95"/>
      <c r="DC1076" s="95"/>
      <c r="DD1076" s="95"/>
      <c r="DE1076" s="95"/>
      <c r="DF1076" s="95"/>
      <c r="DG1076" s="95"/>
      <c r="DH1076" s="95"/>
      <c r="DI1076" s="95"/>
      <c r="DJ1076" s="95"/>
      <c r="DK1076" s="95"/>
      <c r="DL1076" s="95"/>
      <c r="DM1076" s="95"/>
      <c r="DN1076" s="95"/>
      <c r="DO1076" s="95"/>
      <c r="DP1076" s="95"/>
      <c r="DQ1076" s="95"/>
      <c r="DR1076" s="95"/>
      <c r="DS1076" s="95"/>
      <c r="DT1076" s="95"/>
      <c r="DU1076" s="95"/>
      <c r="DV1076" s="95"/>
      <c r="DW1076" s="95"/>
      <c r="DX1076" s="95"/>
      <c r="DY1076" s="95"/>
      <c r="DZ1076" s="95"/>
      <c r="EA1076" s="95"/>
      <c r="EB1076" s="95"/>
      <c r="EC1076" s="95"/>
      <c r="ED1076" s="95"/>
      <c r="EE1076" s="95"/>
      <c r="EF1076" s="95"/>
      <c r="EG1076" s="95"/>
      <c r="EH1076" s="95"/>
      <c r="EI1076" s="95"/>
      <c r="EJ1076" s="95"/>
      <c r="EK1076" s="95"/>
      <c r="EL1076" s="95"/>
      <c r="EM1076" s="95"/>
      <c r="EN1076" s="95"/>
      <c r="EO1076" s="95"/>
      <c r="EP1076" s="95"/>
      <c r="EQ1076" s="95"/>
      <c r="ER1076" s="95"/>
      <c r="ES1076" s="95"/>
      <c r="ET1076" s="95"/>
      <c r="EU1076" s="95"/>
      <c r="EV1076" s="95"/>
      <c r="EW1076" s="95"/>
      <c r="EX1076" s="95"/>
      <c r="EY1076" s="95"/>
      <c r="EZ1076" s="95"/>
      <c r="FA1076" s="95"/>
      <c r="FB1076" s="95"/>
      <c r="FC1076" s="95"/>
      <c r="FD1076" s="95"/>
      <c r="FE1076" s="95"/>
      <c r="FF1076" s="95"/>
      <c r="FG1076" s="95"/>
      <c r="FH1076" s="95"/>
      <c r="FI1076" s="95"/>
      <c r="FJ1076" s="95"/>
      <c r="FK1076" s="95"/>
      <c r="FL1076" s="95"/>
      <c r="FM1076" s="95"/>
      <c r="FN1076" s="95"/>
      <c r="FO1076" s="95"/>
      <c r="FP1076" s="95"/>
      <c r="FQ1076" s="95"/>
      <c r="FR1076" s="95"/>
      <c r="FS1076" s="95"/>
      <c r="FT1076" s="95"/>
      <c r="FU1076" s="95"/>
      <c r="FV1076" s="95"/>
      <c r="FW1076" s="95"/>
      <c r="FX1076" s="95"/>
      <c r="FY1076" s="95"/>
      <c r="FZ1076" s="95"/>
      <c r="GA1076" s="95"/>
      <c r="GB1076" s="95"/>
      <c r="GC1076" s="95"/>
      <c r="GD1076" s="95"/>
      <c r="GE1076" s="95"/>
      <c r="GF1076" s="95"/>
      <c r="GG1076" s="95"/>
      <c r="GH1076" s="95"/>
      <c r="GI1076" s="95"/>
      <c r="GJ1076" s="95"/>
      <c r="GK1076" s="95"/>
      <c r="GL1076" s="95"/>
      <c r="GM1076" s="95"/>
      <c r="GN1076" s="95"/>
      <c r="GO1076" s="95"/>
      <c r="GP1076" s="95"/>
      <c r="GQ1076" s="95"/>
      <c r="GR1076" s="95"/>
      <c r="GS1076" s="95"/>
      <c r="GT1076" s="95"/>
      <c r="GU1076" s="95"/>
      <c r="GV1076" s="95"/>
      <c r="GW1076" s="95"/>
      <c r="GX1076" s="95"/>
      <c r="GY1076" s="95"/>
      <c r="GZ1076" s="95"/>
      <c r="HA1076" s="95"/>
      <c r="HB1076" s="95"/>
      <c r="HC1076" s="95"/>
      <c r="HD1076" s="95"/>
      <c r="HE1076" s="95"/>
      <c r="HF1076" s="95"/>
    </row>
    <row r="1077" spans="1:214" s="181" customFormat="1" x14ac:dyDescent="0.2">
      <c r="A1077" s="98"/>
      <c r="B1077" s="585">
        <v>6</v>
      </c>
      <c r="C1077" s="549" t="s">
        <v>10</v>
      </c>
      <c r="D1077" s="550" t="s">
        <v>575</v>
      </c>
      <c r="E1077" s="543"/>
      <c r="F1077" s="543"/>
      <c r="G1077" s="544"/>
      <c r="H1077" s="223">
        <f t="shared" si="551"/>
        <v>6</v>
      </c>
      <c r="I1077" s="105" t="str">
        <f t="shared" si="552"/>
        <v>TRAN</v>
      </c>
      <c r="J1077" s="586">
        <f t="shared" si="555"/>
        <v>0</v>
      </c>
      <c r="K1077" s="586">
        <f t="shared" si="555"/>
        <v>0</v>
      </c>
      <c r="L1077" s="586">
        <f t="shared" si="555"/>
        <v>0</v>
      </c>
      <c r="M1077" s="586">
        <f t="shared" si="555"/>
        <v>0</v>
      </c>
      <c r="N1077" s="586">
        <f t="shared" si="555"/>
        <v>1</v>
      </c>
      <c r="O1077" s="586">
        <f t="shared" si="555"/>
        <v>0</v>
      </c>
      <c r="P1077" s="586">
        <f t="shared" si="555"/>
        <v>0</v>
      </c>
      <c r="Q1077" s="586">
        <f t="shared" si="556"/>
        <v>1</v>
      </c>
      <c r="R1077" s="584"/>
      <c r="S1077" s="95"/>
      <c r="T1077" s="95"/>
      <c r="U1077" s="95"/>
      <c r="V1077" s="95"/>
      <c r="W1077" s="95"/>
      <c r="X1077" s="95"/>
      <c r="Y1077" s="95"/>
      <c r="Z1077" s="95"/>
      <c r="AA1077" s="95"/>
      <c r="AB1077" s="95"/>
      <c r="AC1077" s="95"/>
      <c r="AD1077" s="95"/>
      <c r="AE1077" s="95"/>
      <c r="AF1077" s="95"/>
      <c r="AG1077" s="95"/>
      <c r="AH1077" s="95"/>
      <c r="AI1077" s="95"/>
      <c r="AJ1077" s="95"/>
      <c r="AK1077" s="95"/>
      <c r="AL1077" s="95"/>
      <c r="AM1077" s="95"/>
      <c r="AN1077" s="95"/>
      <c r="AO1077" s="95"/>
      <c r="AP1077" s="95"/>
      <c r="AQ1077" s="95"/>
      <c r="AR1077" s="95"/>
      <c r="AS1077" s="95"/>
      <c r="AT1077" s="95"/>
      <c r="AU1077" s="95"/>
      <c r="AV1077" s="95"/>
      <c r="AW1077" s="95"/>
      <c r="AX1077" s="95"/>
      <c r="AY1077" s="95"/>
      <c r="AZ1077" s="95"/>
      <c r="BA1077" s="95"/>
      <c r="BB1077" s="95"/>
      <c r="BC1077" s="95"/>
      <c r="BD1077" s="95"/>
      <c r="BE1077" s="95"/>
      <c r="BF1077" s="95"/>
      <c r="BG1077" s="95"/>
      <c r="BH1077" s="95"/>
      <c r="BI1077" s="95"/>
      <c r="BJ1077" s="95"/>
      <c r="BK1077" s="95"/>
      <c r="BL1077" s="95"/>
      <c r="BM1077" s="95"/>
      <c r="BN1077" s="95"/>
      <c r="BO1077" s="95"/>
      <c r="BP1077" s="95"/>
      <c r="BQ1077" s="95"/>
      <c r="BR1077" s="95"/>
      <c r="BS1077" s="95"/>
      <c r="BT1077" s="95"/>
      <c r="BU1077" s="95"/>
      <c r="BV1077" s="95"/>
      <c r="BW1077" s="95"/>
      <c r="BX1077" s="95"/>
      <c r="BY1077" s="95"/>
      <c r="BZ1077" s="95"/>
      <c r="CA1077" s="95"/>
      <c r="CB1077" s="95"/>
      <c r="CC1077" s="95"/>
      <c r="CD1077" s="95"/>
      <c r="CE1077" s="95"/>
      <c r="CF1077" s="95"/>
      <c r="CG1077" s="95"/>
      <c r="CH1077" s="95"/>
      <c r="CI1077" s="95"/>
      <c r="CJ1077" s="95"/>
      <c r="CK1077" s="95"/>
      <c r="CL1077" s="95"/>
      <c r="CM1077" s="95"/>
      <c r="CN1077" s="95"/>
      <c r="CO1077" s="95"/>
      <c r="CP1077" s="95"/>
      <c r="CQ1077" s="95"/>
      <c r="CR1077" s="95"/>
      <c r="CS1077" s="95"/>
      <c r="CT1077" s="95"/>
      <c r="CU1077" s="95"/>
      <c r="CV1077" s="95"/>
      <c r="CW1077" s="95"/>
      <c r="CX1077" s="95"/>
      <c r="CY1077" s="95"/>
      <c r="CZ1077" s="95"/>
      <c r="DA1077" s="95"/>
      <c r="DB1077" s="95"/>
      <c r="DC1077" s="95"/>
      <c r="DD1077" s="95"/>
      <c r="DE1077" s="95"/>
      <c r="DF1077" s="95"/>
      <c r="DG1077" s="95"/>
      <c r="DH1077" s="95"/>
      <c r="DI1077" s="95"/>
      <c r="DJ1077" s="95"/>
      <c r="DK1077" s="95"/>
      <c r="DL1077" s="95"/>
      <c r="DM1077" s="95"/>
      <c r="DN1077" s="95"/>
      <c r="DO1077" s="95"/>
      <c r="DP1077" s="95"/>
      <c r="DQ1077" s="95"/>
      <c r="DR1077" s="95"/>
      <c r="DS1077" s="95"/>
      <c r="DT1077" s="95"/>
      <c r="DU1077" s="95"/>
      <c r="DV1077" s="95"/>
      <c r="DW1077" s="95"/>
      <c r="DX1077" s="95"/>
      <c r="DY1077" s="95"/>
      <c r="DZ1077" s="95"/>
      <c r="EA1077" s="95"/>
      <c r="EB1077" s="95"/>
      <c r="EC1077" s="95"/>
      <c r="ED1077" s="95"/>
      <c r="EE1077" s="95"/>
      <c r="EF1077" s="95"/>
      <c r="EG1077" s="95"/>
      <c r="EH1077" s="95"/>
      <c r="EI1077" s="95"/>
      <c r="EJ1077" s="95"/>
      <c r="EK1077" s="95"/>
      <c r="EL1077" s="95"/>
      <c r="EM1077" s="95"/>
      <c r="EN1077" s="95"/>
      <c r="EO1077" s="95"/>
      <c r="EP1077" s="95"/>
      <c r="EQ1077" s="95"/>
      <c r="ER1077" s="95"/>
      <c r="ES1077" s="95"/>
      <c r="ET1077" s="95"/>
      <c r="EU1077" s="95"/>
      <c r="EV1077" s="95"/>
      <c r="EW1077" s="95"/>
      <c r="EX1077" s="95"/>
      <c r="EY1077" s="95"/>
      <c r="EZ1077" s="95"/>
      <c r="FA1077" s="95"/>
      <c r="FB1077" s="95"/>
      <c r="FC1077" s="95"/>
      <c r="FD1077" s="95"/>
      <c r="FE1077" s="95"/>
      <c r="FF1077" s="95"/>
      <c r="FG1077" s="95"/>
      <c r="FH1077" s="95"/>
      <c r="FI1077" s="95"/>
      <c r="FJ1077" s="95"/>
      <c r="FK1077" s="95"/>
      <c r="FL1077" s="95"/>
      <c r="FM1077" s="95"/>
      <c r="FN1077" s="95"/>
      <c r="FO1077" s="95"/>
      <c r="FP1077" s="95"/>
      <c r="FQ1077" s="95"/>
      <c r="FR1077" s="95"/>
      <c r="FS1077" s="95"/>
      <c r="FT1077" s="95"/>
      <c r="FU1077" s="95"/>
      <c r="FV1077" s="95"/>
      <c r="FW1077" s="95"/>
      <c r="FX1077" s="95"/>
      <c r="FY1077" s="95"/>
      <c r="FZ1077" s="95"/>
      <c r="GA1077" s="95"/>
      <c r="GB1077" s="95"/>
      <c r="GC1077" s="95"/>
      <c r="GD1077" s="95"/>
      <c r="GE1077" s="95"/>
      <c r="GF1077" s="95"/>
      <c r="GG1077" s="95"/>
      <c r="GH1077" s="95"/>
      <c r="GI1077" s="95"/>
      <c r="GJ1077" s="95"/>
      <c r="GK1077" s="95"/>
      <c r="GL1077" s="95"/>
      <c r="GM1077" s="95"/>
      <c r="GN1077" s="95"/>
      <c r="GO1077" s="95"/>
      <c r="GP1077" s="95"/>
      <c r="GQ1077" s="95"/>
      <c r="GR1077" s="95"/>
      <c r="GS1077" s="95"/>
      <c r="GT1077" s="95"/>
      <c r="GU1077" s="95"/>
      <c r="GV1077" s="95"/>
      <c r="GW1077" s="95"/>
      <c r="GX1077" s="95"/>
      <c r="GY1077" s="95"/>
      <c r="GZ1077" s="95"/>
      <c r="HA1077" s="95"/>
      <c r="HB1077" s="95"/>
      <c r="HC1077" s="95"/>
      <c r="HD1077" s="95"/>
      <c r="HE1077" s="95"/>
      <c r="HF1077" s="95"/>
    </row>
    <row r="1078" spans="1:214" s="181" customFormat="1" x14ac:dyDescent="0.2">
      <c r="A1078" s="98"/>
      <c r="B1078" s="585">
        <v>7</v>
      </c>
      <c r="C1078" s="549" t="s">
        <v>576</v>
      </c>
      <c r="D1078" s="550" t="s">
        <v>59</v>
      </c>
      <c r="E1078" s="543"/>
      <c r="F1078" s="543"/>
      <c r="G1078" s="544"/>
      <c r="H1078" s="223">
        <f t="shared" si="551"/>
        <v>7</v>
      </c>
      <c r="I1078" s="105" t="str">
        <f t="shared" si="552"/>
        <v>SLS</v>
      </c>
      <c r="J1078" s="586">
        <f t="shared" si="555"/>
        <v>0</v>
      </c>
      <c r="K1078" s="586">
        <f t="shared" si="555"/>
        <v>0</v>
      </c>
      <c r="L1078" s="586">
        <f t="shared" si="555"/>
        <v>0</v>
      </c>
      <c r="M1078" s="586">
        <f t="shared" si="555"/>
        <v>0</v>
      </c>
      <c r="N1078" s="586">
        <f t="shared" si="555"/>
        <v>0</v>
      </c>
      <c r="O1078" s="586">
        <f t="shared" si="555"/>
        <v>1</v>
      </c>
      <c r="P1078" s="586">
        <f t="shared" si="555"/>
        <v>0</v>
      </c>
      <c r="Q1078" s="586">
        <f t="shared" si="556"/>
        <v>1</v>
      </c>
      <c r="R1078" s="584"/>
      <c r="S1078" s="95"/>
      <c r="T1078" s="95"/>
      <c r="U1078" s="95"/>
      <c r="V1078" s="95"/>
      <c r="W1078" s="95"/>
      <c r="X1078" s="95"/>
      <c r="Y1078" s="95"/>
      <c r="Z1078" s="95"/>
      <c r="AA1078" s="95"/>
      <c r="AB1078" s="95"/>
      <c r="AC1078" s="95"/>
      <c r="AD1078" s="95"/>
      <c r="AE1078" s="95"/>
      <c r="AF1078" s="95"/>
      <c r="AG1078" s="95"/>
      <c r="AH1078" s="95"/>
      <c r="AI1078" s="95"/>
      <c r="AJ1078" s="95"/>
      <c r="AK1078" s="95"/>
      <c r="AL1078" s="95"/>
      <c r="AM1078" s="95"/>
      <c r="AN1078" s="95"/>
      <c r="AO1078" s="95"/>
      <c r="AP1078" s="95"/>
      <c r="AQ1078" s="95"/>
      <c r="AR1078" s="95"/>
      <c r="AS1078" s="95"/>
      <c r="AT1078" s="95"/>
      <c r="AU1078" s="95"/>
      <c r="AV1078" s="95"/>
      <c r="AW1078" s="95"/>
      <c r="AX1078" s="95"/>
      <c r="AY1078" s="95"/>
      <c r="AZ1078" s="95"/>
      <c r="BA1078" s="95"/>
      <c r="BB1078" s="95"/>
      <c r="BC1078" s="95"/>
      <c r="BD1078" s="95"/>
      <c r="BE1078" s="95"/>
      <c r="BF1078" s="95"/>
      <c r="BG1078" s="95"/>
      <c r="BH1078" s="95"/>
      <c r="BI1078" s="95"/>
      <c r="BJ1078" s="95"/>
      <c r="BK1078" s="95"/>
      <c r="BL1078" s="95"/>
      <c r="BM1078" s="95"/>
      <c r="BN1078" s="95"/>
      <c r="BO1078" s="95"/>
      <c r="BP1078" s="95"/>
      <c r="BQ1078" s="95"/>
      <c r="BR1078" s="95"/>
      <c r="BS1078" s="95"/>
      <c r="BT1078" s="95"/>
      <c r="BU1078" s="95"/>
      <c r="BV1078" s="95"/>
      <c r="BW1078" s="95"/>
      <c r="BX1078" s="95"/>
      <c r="BY1078" s="95"/>
      <c r="BZ1078" s="95"/>
      <c r="CA1078" s="95"/>
      <c r="CB1078" s="95"/>
      <c r="CC1078" s="95"/>
      <c r="CD1078" s="95"/>
      <c r="CE1078" s="95"/>
      <c r="CF1078" s="95"/>
      <c r="CG1078" s="95"/>
      <c r="CH1078" s="95"/>
      <c r="CI1078" s="95"/>
      <c r="CJ1078" s="95"/>
      <c r="CK1078" s="95"/>
      <c r="CL1078" s="95"/>
      <c r="CM1078" s="95"/>
      <c r="CN1078" s="95"/>
      <c r="CO1078" s="95"/>
      <c r="CP1078" s="95"/>
      <c r="CQ1078" s="95"/>
      <c r="CR1078" s="95"/>
      <c r="CS1078" s="95"/>
      <c r="CT1078" s="95"/>
      <c r="CU1078" s="95"/>
      <c r="CV1078" s="95"/>
      <c r="CW1078" s="95"/>
      <c r="CX1078" s="95"/>
      <c r="CY1078" s="95"/>
      <c r="CZ1078" s="95"/>
      <c r="DA1078" s="95"/>
      <c r="DB1078" s="95"/>
      <c r="DC1078" s="95"/>
      <c r="DD1078" s="95"/>
      <c r="DE1078" s="95"/>
      <c r="DF1078" s="95"/>
      <c r="DG1078" s="95"/>
      <c r="DH1078" s="95"/>
      <c r="DI1078" s="95"/>
      <c r="DJ1078" s="95"/>
      <c r="DK1078" s="95"/>
      <c r="DL1078" s="95"/>
      <c r="DM1078" s="95"/>
      <c r="DN1078" s="95"/>
      <c r="DO1078" s="95"/>
      <c r="DP1078" s="95"/>
      <c r="DQ1078" s="95"/>
      <c r="DR1078" s="95"/>
      <c r="DS1078" s="95"/>
      <c r="DT1078" s="95"/>
      <c r="DU1078" s="95"/>
      <c r="DV1078" s="95"/>
      <c r="DW1078" s="95"/>
      <c r="DX1078" s="95"/>
      <c r="DY1078" s="95"/>
      <c r="DZ1078" s="95"/>
      <c r="EA1078" s="95"/>
      <c r="EB1078" s="95"/>
      <c r="EC1078" s="95"/>
      <c r="ED1078" s="95"/>
      <c r="EE1078" s="95"/>
      <c r="EF1078" s="95"/>
      <c r="EG1078" s="95"/>
      <c r="EH1078" s="95"/>
      <c r="EI1078" s="95"/>
      <c r="EJ1078" s="95"/>
      <c r="EK1078" s="95"/>
      <c r="EL1078" s="95"/>
      <c r="EM1078" s="95"/>
      <c r="EN1078" s="95"/>
      <c r="EO1078" s="95"/>
      <c r="EP1078" s="95"/>
      <c r="EQ1078" s="95"/>
      <c r="ER1078" s="95"/>
      <c r="ES1078" s="95"/>
      <c r="ET1078" s="95"/>
      <c r="EU1078" s="95"/>
      <c r="EV1078" s="95"/>
      <c r="EW1078" s="95"/>
      <c r="EX1078" s="95"/>
      <c r="EY1078" s="95"/>
      <c r="EZ1078" s="95"/>
      <c r="FA1078" s="95"/>
      <c r="FB1078" s="95"/>
      <c r="FC1078" s="95"/>
      <c r="FD1078" s="95"/>
      <c r="FE1078" s="95"/>
      <c r="FF1078" s="95"/>
      <c r="FG1078" s="95"/>
      <c r="FH1078" s="95"/>
      <c r="FI1078" s="95"/>
      <c r="FJ1078" s="95"/>
      <c r="FK1078" s="95"/>
      <c r="FL1078" s="95"/>
      <c r="FM1078" s="95"/>
      <c r="FN1078" s="95"/>
      <c r="FO1078" s="95"/>
      <c r="FP1078" s="95"/>
      <c r="FQ1078" s="95"/>
      <c r="FR1078" s="95"/>
      <c r="FS1078" s="95"/>
      <c r="FT1078" s="95"/>
      <c r="FU1078" s="95"/>
      <c r="FV1078" s="95"/>
      <c r="FW1078" s="95"/>
      <c r="FX1078" s="95"/>
      <c r="FY1078" s="95"/>
      <c r="FZ1078" s="95"/>
      <c r="GA1078" s="95"/>
      <c r="GB1078" s="95"/>
      <c r="GC1078" s="95"/>
      <c r="GD1078" s="95"/>
      <c r="GE1078" s="95"/>
      <c r="GF1078" s="95"/>
      <c r="GG1078" s="95"/>
      <c r="GH1078" s="95"/>
      <c r="GI1078" s="95"/>
      <c r="GJ1078" s="95"/>
      <c r="GK1078" s="95"/>
      <c r="GL1078" s="95"/>
      <c r="GM1078" s="95"/>
      <c r="GN1078" s="95"/>
      <c r="GO1078" s="95"/>
      <c r="GP1078" s="95"/>
      <c r="GQ1078" s="95"/>
      <c r="GR1078" s="95"/>
      <c r="GS1078" s="95"/>
      <c r="GT1078" s="95"/>
      <c r="GU1078" s="95"/>
      <c r="GV1078" s="95"/>
      <c r="GW1078" s="95"/>
      <c r="GX1078" s="95"/>
      <c r="GY1078" s="95"/>
      <c r="GZ1078" s="95"/>
      <c r="HA1078" s="95"/>
      <c r="HB1078" s="95"/>
      <c r="HC1078" s="95"/>
      <c r="HD1078" s="95"/>
      <c r="HE1078" s="95"/>
      <c r="HF1078" s="95"/>
    </row>
    <row r="1079" spans="1:214" s="181" customFormat="1" x14ac:dyDescent="0.2">
      <c r="A1079" s="98"/>
      <c r="B1079" s="585">
        <v>8</v>
      </c>
      <c r="C1079" s="549" t="s">
        <v>577</v>
      </c>
      <c r="D1079" s="550" t="s">
        <v>60</v>
      </c>
      <c r="E1079" s="543"/>
      <c r="F1079" s="543"/>
      <c r="G1079" s="544"/>
      <c r="H1079" s="223">
        <f t="shared" si="551"/>
        <v>8</v>
      </c>
      <c r="I1079" s="105" t="str">
        <f t="shared" si="552"/>
        <v>MLS</v>
      </c>
      <c r="J1079" s="586">
        <f t="shared" si="555"/>
        <v>0</v>
      </c>
      <c r="K1079" s="586">
        <f t="shared" si="555"/>
        <v>0</v>
      </c>
      <c r="L1079" s="586">
        <f t="shared" si="555"/>
        <v>0</v>
      </c>
      <c r="M1079" s="586">
        <f t="shared" si="555"/>
        <v>0</v>
      </c>
      <c r="N1079" s="586">
        <f t="shared" si="555"/>
        <v>0</v>
      </c>
      <c r="O1079" s="586">
        <f t="shared" si="555"/>
        <v>0</v>
      </c>
      <c r="P1079" s="586">
        <f t="shared" si="555"/>
        <v>1</v>
      </c>
      <c r="Q1079" s="586">
        <f t="shared" si="556"/>
        <v>1</v>
      </c>
      <c r="R1079" s="584"/>
      <c r="S1079" s="95"/>
      <c r="T1079" s="95"/>
      <c r="U1079" s="95"/>
      <c r="V1079" s="95"/>
      <c r="W1079" s="95"/>
      <c r="X1079" s="95"/>
      <c r="Y1079" s="95"/>
      <c r="Z1079" s="95"/>
      <c r="AA1079" s="95"/>
      <c r="AB1079" s="95"/>
      <c r="AC1079" s="95"/>
      <c r="AD1079" s="95"/>
      <c r="AE1079" s="95"/>
      <c r="AF1079" s="95"/>
      <c r="AG1079" s="95"/>
      <c r="AH1079" s="95"/>
      <c r="AI1079" s="95"/>
      <c r="AJ1079" s="95"/>
      <c r="AK1079" s="95"/>
      <c r="AL1079" s="95"/>
      <c r="AM1079" s="95"/>
      <c r="AN1079" s="95"/>
      <c r="AO1079" s="95"/>
      <c r="AP1079" s="95"/>
      <c r="AQ1079" s="95"/>
      <c r="AR1079" s="95"/>
      <c r="AS1079" s="95"/>
      <c r="AT1079" s="95"/>
      <c r="AU1079" s="95"/>
      <c r="AV1079" s="95"/>
      <c r="AW1079" s="95"/>
      <c r="AX1079" s="95"/>
      <c r="AY1079" s="95"/>
      <c r="AZ1079" s="95"/>
      <c r="BA1079" s="95"/>
      <c r="BB1079" s="95"/>
      <c r="BC1079" s="95"/>
      <c r="BD1079" s="95"/>
      <c r="BE1079" s="95"/>
      <c r="BF1079" s="95"/>
      <c r="BG1079" s="95"/>
      <c r="BH1079" s="95"/>
      <c r="BI1079" s="95"/>
      <c r="BJ1079" s="95"/>
      <c r="BK1079" s="95"/>
      <c r="BL1079" s="95"/>
      <c r="BM1079" s="95"/>
      <c r="BN1079" s="95"/>
      <c r="BO1079" s="95"/>
      <c r="BP1079" s="95"/>
      <c r="BQ1079" s="95"/>
      <c r="BR1079" s="95"/>
      <c r="BS1079" s="95"/>
      <c r="BT1079" s="95"/>
      <c r="BU1079" s="95"/>
      <c r="BV1079" s="95"/>
      <c r="BW1079" s="95"/>
      <c r="BX1079" s="95"/>
      <c r="BY1079" s="95"/>
      <c r="BZ1079" s="95"/>
      <c r="CA1079" s="95"/>
      <c r="CB1079" s="95"/>
      <c r="CC1079" s="95"/>
      <c r="CD1079" s="95"/>
      <c r="CE1079" s="95"/>
      <c r="CF1079" s="95"/>
      <c r="CG1079" s="95"/>
      <c r="CH1079" s="95"/>
      <c r="CI1079" s="95"/>
      <c r="CJ1079" s="95"/>
      <c r="CK1079" s="95"/>
      <c r="CL1079" s="95"/>
      <c r="CM1079" s="95"/>
      <c r="CN1079" s="95"/>
      <c r="CO1079" s="95"/>
      <c r="CP1079" s="95"/>
      <c r="CQ1079" s="95"/>
      <c r="CR1079" s="95"/>
      <c r="CS1079" s="95"/>
      <c r="CT1079" s="95"/>
      <c r="CU1079" s="95"/>
      <c r="CV1079" s="95"/>
      <c r="CW1079" s="95"/>
      <c r="CX1079" s="95"/>
      <c r="CY1079" s="95"/>
      <c r="CZ1079" s="95"/>
      <c r="DA1079" s="95"/>
      <c r="DB1079" s="95"/>
      <c r="DC1079" s="95"/>
      <c r="DD1079" s="95"/>
      <c r="DE1079" s="95"/>
      <c r="DF1079" s="95"/>
      <c r="DG1079" s="95"/>
      <c r="DH1079" s="95"/>
      <c r="DI1079" s="95"/>
      <c r="DJ1079" s="95"/>
      <c r="DK1079" s="95"/>
      <c r="DL1079" s="95"/>
      <c r="DM1079" s="95"/>
      <c r="DN1079" s="95"/>
      <c r="DO1079" s="95"/>
      <c r="DP1079" s="95"/>
      <c r="DQ1079" s="95"/>
      <c r="DR1079" s="95"/>
      <c r="DS1079" s="95"/>
      <c r="DT1079" s="95"/>
      <c r="DU1079" s="95"/>
      <c r="DV1079" s="95"/>
      <c r="DW1079" s="95"/>
      <c r="DX1079" s="95"/>
      <c r="DY1079" s="95"/>
      <c r="DZ1079" s="95"/>
      <c r="EA1079" s="95"/>
      <c r="EB1079" s="95"/>
      <c r="EC1079" s="95"/>
      <c r="ED1079" s="95"/>
      <c r="EE1079" s="95"/>
      <c r="EF1079" s="95"/>
      <c r="EG1079" s="95"/>
      <c r="EH1079" s="95"/>
      <c r="EI1079" s="95"/>
      <c r="EJ1079" s="95"/>
      <c r="EK1079" s="95"/>
      <c r="EL1079" s="95"/>
      <c r="EM1079" s="95"/>
      <c r="EN1079" s="95"/>
      <c r="EO1079" s="95"/>
      <c r="EP1079" s="95"/>
      <c r="EQ1079" s="95"/>
      <c r="ER1079" s="95"/>
      <c r="ES1079" s="95"/>
      <c r="ET1079" s="95"/>
      <c r="EU1079" s="95"/>
      <c r="EV1079" s="95"/>
      <c r="EW1079" s="95"/>
      <c r="EX1079" s="95"/>
      <c r="EY1079" s="95"/>
      <c r="EZ1079" s="95"/>
      <c r="FA1079" s="95"/>
      <c r="FB1079" s="95"/>
      <c r="FC1079" s="95"/>
      <c r="FD1079" s="95"/>
      <c r="FE1079" s="95"/>
      <c r="FF1079" s="95"/>
      <c r="FG1079" s="95"/>
      <c r="FH1079" s="95"/>
      <c r="FI1079" s="95"/>
      <c r="FJ1079" s="95"/>
      <c r="FK1079" s="95"/>
      <c r="FL1079" s="95"/>
      <c r="FM1079" s="95"/>
      <c r="FN1079" s="95"/>
      <c r="FO1079" s="95"/>
      <c r="FP1079" s="95"/>
      <c r="FQ1079" s="95"/>
      <c r="FR1079" s="95"/>
      <c r="FS1079" s="95"/>
      <c r="FT1079" s="95"/>
      <c r="FU1079" s="95"/>
      <c r="FV1079" s="95"/>
      <c r="FW1079" s="95"/>
      <c r="FX1079" s="95"/>
      <c r="FY1079" s="95"/>
      <c r="FZ1079" s="95"/>
      <c r="GA1079" s="95"/>
      <c r="GB1079" s="95"/>
      <c r="GC1079" s="95"/>
      <c r="GD1079" s="95"/>
      <c r="GE1079" s="95"/>
      <c r="GF1079" s="95"/>
      <c r="GG1079" s="95"/>
      <c r="GH1079" s="95"/>
      <c r="GI1079" s="95"/>
      <c r="GJ1079" s="95"/>
      <c r="GK1079" s="95"/>
      <c r="GL1079" s="95"/>
      <c r="GM1079" s="95"/>
      <c r="GN1079" s="95"/>
      <c r="GO1079" s="95"/>
      <c r="GP1079" s="95"/>
      <c r="GQ1079" s="95"/>
      <c r="GR1079" s="95"/>
      <c r="GS1079" s="95"/>
      <c r="GT1079" s="95"/>
      <c r="GU1079" s="95"/>
      <c r="GV1079" s="95"/>
      <c r="GW1079" s="95"/>
      <c r="GX1079" s="95"/>
      <c r="GY1079" s="95"/>
      <c r="GZ1079" s="95"/>
      <c r="HA1079" s="95"/>
      <c r="HB1079" s="95"/>
      <c r="HC1079" s="95"/>
      <c r="HD1079" s="95"/>
      <c r="HE1079" s="95"/>
      <c r="HF1079" s="95"/>
    </row>
    <row r="1080" spans="1:214" s="181" customFormat="1" x14ac:dyDescent="0.2">
      <c r="A1080" s="98"/>
      <c r="B1080" s="585">
        <v>9</v>
      </c>
      <c r="C1080" s="549"/>
      <c r="D1080" s="550"/>
      <c r="E1080" s="543"/>
      <c r="F1080" s="543"/>
      <c r="G1080" s="544"/>
      <c r="H1080" s="223">
        <f t="shared" si="551"/>
        <v>9</v>
      </c>
      <c r="I1080" s="105"/>
      <c r="J1080" s="586">
        <f t="shared" si="555"/>
        <v>0</v>
      </c>
      <c r="K1080" s="586">
        <f t="shared" si="555"/>
        <v>0</v>
      </c>
      <c r="L1080" s="586">
        <f t="shared" si="555"/>
        <v>0</v>
      </c>
      <c r="M1080" s="586">
        <f t="shared" si="555"/>
        <v>0</v>
      </c>
      <c r="N1080" s="586">
        <f t="shared" si="555"/>
        <v>0</v>
      </c>
      <c r="O1080" s="586">
        <f t="shared" si="555"/>
        <v>0</v>
      </c>
      <c r="P1080" s="586">
        <f t="shared" si="555"/>
        <v>0</v>
      </c>
      <c r="Q1080" s="586">
        <f t="shared" si="556"/>
        <v>0</v>
      </c>
      <c r="R1080" s="584"/>
      <c r="S1080" s="95"/>
      <c r="T1080" s="95"/>
      <c r="U1080" s="95"/>
      <c r="V1080" s="95"/>
      <c r="W1080" s="95"/>
      <c r="X1080" s="95"/>
      <c r="Y1080" s="95"/>
      <c r="Z1080" s="95"/>
      <c r="AA1080" s="95"/>
      <c r="AB1080" s="95"/>
      <c r="AC1080" s="95"/>
      <c r="AD1080" s="95"/>
      <c r="AE1080" s="95"/>
      <c r="AF1080" s="95"/>
      <c r="AG1080" s="95"/>
      <c r="AH1080" s="95"/>
      <c r="AI1080" s="95"/>
      <c r="AJ1080" s="95"/>
      <c r="AK1080" s="95"/>
      <c r="AL1080" s="95"/>
      <c r="AM1080" s="95"/>
      <c r="AN1080" s="95"/>
      <c r="AO1080" s="95"/>
      <c r="AP1080" s="95"/>
      <c r="AQ1080" s="95"/>
      <c r="AR1080" s="95"/>
      <c r="AS1080" s="95"/>
      <c r="AT1080" s="95"/>
      <c r="AU1080" s="95"/>
      <c r="AV1080" s="95"/>
      <c r="AW1080" s="95"/>
      <c r="AX1080" s="95"/>
      <c r="AY1080" s="95"/>
      <c r="AZ1080" s="95"/>
      <c r="BA1080" s="95"/>
      <c r="BB1080" s="95"/>
      <c r="BC1080" s="95"/>
      <c r="BD1080" s="95"/>
      <c r="BE1080" s="95"/>
      <c r="BF1080" s="95"/>
      <c r="BG1080" s="95"/>
      <c r="BH1080" s="95"/>
      <c r="BI1080" s="95"/>
      <c r="BJ1080" s="95"/>
      <c r="BK1080" s="95"/>
      <c r="BL1080" s="95"/>
      <c r="BM1080" s="95"/>
      <c r="BN1080" s="95"/>
      <c r="BO1080" s="95"/>
      <c r="BP1080" s="95"/>
      <c r="BQ1080" s="95"/>
      <c r="BR1080" s="95"/>
      <c r="BS1080" s="95"/>
      <c r="BT1080" s="95"/>
      <c r="BU1080" s="95"/>
      <c r="BV1080" s="95"/>
      <c r="BW1080" s="95"/>
      <c r="BX1080" s="95"/>
      <c r="BY1080" s="95"/>
      <c r="BZ1080" s="95"/>
      <c r="CA1080" s="95"/>
      <c r="CB1080" s="95"/>
      <c r="CC1080" s="95"/>
      <c r="CD1080" s="95"/>
      <c r="CE1080" s="95"/>
      <c r="CF1080" s="95"/>
      <c r="CG1080" s="95"/>
      <c r="CH1080" s="95"/>
      <c r="CI1080" s="95"/>
      <c r="CJ1080" s="95"/>
      <c r="CK1080" s="95"/>
      <c r="CL1080" s="95"/>
      <c r="CM1080" s="95"/>
      <c r="CN1080" s="95"/>
      <c r="CO1080" s="95"/>
      <c r="CP1080" s="95"/>
      <c r="CQ1080" s="95"/>
      <c r="CR1080" s="95"/>
      <c r="CS1080" s="95"/>
      <c r="CT1080" s="95"/>
      <c r="CU1080" s="95"/>
      <c r="CV1080" s="95"/>
      <c r="CW1080" s="95"/>
      <c r="CX1080" s="95"/>
      <c r="CY1080" s="95"/>
      <c r="CZ1080" s="95"/>
      <c r="DA1080" s="95"/>
      <c r="DB1080" s="95"/>
      <c r="DC1080" s="95"/>
      <c r="DD1080" s="95"/>
      <c r="DE1080" s="95"/>
      <c r="DF1080" s="95"/>
      <c r="DG1080" s="95"/>
      <c r="DH1080" s="95"/>
      <c r="DI1080" s="95"/>
      <c r="DJ1080" s="95"/>
      <c r="DK1080" s="95"/>
      <c r="DL1080" s="95"/>
      <c r="DM1080" s="95"/>
      <c r="DN1080" s="95"/>
      <c r="DO1080" s="95"/>
      <c r="DP1080" s="95"/>
      <c r="DQ1080" s="95"/>
      <c r="DR1080" s="95"/>
      <c r="DS1080" s="95"/>
      <c r="DT1080" s="95"/>
      <c r="DU1080" s="95"/>
      <c r="DV1080" s="95"/>
      <c r="DW1080" s="95"/>
      <c r="DX1080" s="95"/>
      <c r="DY1080" s="95"/>
      <c r="DZ1080" s="95"/>
      <c r="EA1080" s="95"/>
      <c r="EB1080" s="95"/>
      <c r="EC1080" s="95"/>
      <c r="ED1080" s="95"/>
      <c r="EE1080" s="95"/>
      <c r="EF1080" s="95"/>
      <c r="EG1080" s="95"/>
      <c r="EH1080" s="95"/>
      <c r="EI1080" s="95"/>
      <c r="EJ1080" s="95"/>
      <c r="EK1080" s="95"/>
      <c r="EL1080" s="95"/>
      <c r="EM1080" s="95"/>
      <c r="EN1080" s="95"/>
      <c r="EO1080" s="95"/>
      <c r="EP1080" s="95"/>
      <c r="EQ1080" s="95"/>
      <c r="ER1080" s="95"/>
      <c r="ES1080" s="95"/>
      <c r="ET1080" s="95"/>
      <c r="EU1080" s="95"/>
      <c r="EV1080" s="95"/>
      <c r="EW1080" s="95"/>
      <c r="EX1080" s="95"/>
      <c r="EY1080" s="95"/>
      <c r="EZ1080" s="95"/>
      <c r="FA1080" s="95"/>
      <c r="FB1080" s="95"/>
      <c r="FC1080" s="95"/>
      <c r="FD1080" s="95"/>
      <c r="FE1080" s="95"/>
      <c r="FF1080" s="95"/>
      <c r="FG1080" s="95"/>
      <c r="FH1080" s="95"/>
      <c r="FI1080" s="95"/>
      <c r="FJ1080" s="95"/>
      <c r="FK1080" s="95"/>
      <c r="FL1080" s="95"/>
      <c r="FM1080" s="95"/>
      <c r="FN1080" s="95"/>
      <c r="FO1080" s="95"/>
      <c r="FP1080" s="95"/>
      <c r="FQ1080" s="95"/>
      <c r="FR1080" s="95"/>
      <c r="FS1080" s="95"/>
      <c r="FT1080" s="95"/>
      <c r="FU1080" s="95"/>
      <c r="FV1080" s="95"/>
      <c r="FW1080" s="95"/>
      <c r="FX1080" s="95"/>
      <c r="FY1080" s="95"/>
      <c r="FZ1080" s="95"/>
      <c r="GA1080" s="95"/>
      <c r="GB1080" s="95"/>
      <c r="GC1080" s="95"/>
      <c r="GD1080" s="95"/>
      <c r="GE1080" s="95"/>
      <c r="GF1080" s="95"/>
      <c r="GG1080" s="95"/>
      <c r="GH1080" s="95"/>
      <c r="GI1080" s="95"/>
      <c r="GJ1080" s="95"/>
      <c r="GK1080" s="95"/>
      <c r="GL1080" s="95"/>
      <c r="GM1080" s="95"/>
      <c r="GN1080" s="95"/>
      <c r="GO1080" s="95"/>
      <c r="GP1080" s="95"/>
      <c r="GQ1080" s="95"/>
      <c r="GR1080" s="95"/>
      <c r="GS1080" s="95"/>
      <c r="GT1080" s="95"/>
      <c r="GU1080" s="95"/>
      <c r="GV1080" s="95"/>
      <c r="GW1080" s="95"/>
      <c r="GX1080" s="95"/>
      <c r="GY1080" s="95"/>
      <c r="GZ1080" s="95"/>
      <c r="HA1080" s="95"/>
      <c r="HB1080" s="95"/>
      <c r="HC1080" s="95"/>
      <c r="HD1080" s="95"/>
      <c r="HE1080" s="95"/>
      <c r="HF1080" s="95"/>
    </row>
    <row r="1081" spans="1:214" s="181" customFormat="1" x14ac:dyDescent="0.2">
      <c r="A1081" s="98"/>
      <c r="B1081" s="585">
        <v>10</v>
      </c>
      <c r="C1081" s="549" t="s">
        <v>578</v>
      </c>
      <c r="D1081" s="550" t="s">
        <v>579</v>
      </c>
      <c r="E1081" s="543"/>
      <c r="F1081" s="543"/>
      <c r="G1081" s="544"/>
      <c r="H1081" s="223">
        <f t="shared" si="551"/>
        <v>10</v>
      </c>
      <c r="I1081" s="105" t="str">
        <f t="shared" si="552"/>
        <v>D1</v>
      </c>
      <c r="J1081" s="586">
        <f t="shared" si="555"/>
        <v>0.51132751132751142</v>
      </c>
      <c r="K1081" s="586">
        <f t="shared" si="555"/>
        <v>9.855009855009856E-3</v>
      </c>
      <c r="L1081" s="586">
        <f t="shared" si="555"/>
        <v>0.26423126423126425</v>
      </c>
      <c r="M1081" s="586">
        <f t="shared" si="555"/>
        <v>3.3839033839033847E-2</v>
      </c>
      <c r="N1081" s="586">
        <f t="shared" si="555"/>
        <v>0.17865317865317867</v>
      </c>
      <c r="O1081" s="586">
        <f t="shared" si="555"/>
        <v>1.6890016890016891E-3</v>
      </c>
      <c r="P1081" s="586">
        <f t="shared" si="555"/>
        <v>4.0500040500040504E-4</v>
      </c>
      <c r="Q1081" s="586">
        <f t="shared" si="556"/>
        <v>1</v>
      </c>
      <c r="R1081" s="584"/>
      <c r="S1081" s="95"/>
      <c r="T1081" s="95"/>
      <c r="U1081" s="95"/>
      <c r="V1081" s="95"/>
      <c r="W1081" s="95"/>
      <c r="X1081" s="95"/>
      <c r="Y1081" s="95"/>
      <c r="Z1081" s="95"/>
      <c r="AA1081" s="95"/>
      <c r="AB1081" s="95"/>
      <c r="AC1081" s="95"/>
      <c r="AD1081" s="95"/>
      <c r="AE1081" s="95"/>
      <c r="AF1081" s="95"/>
      <c r="AG1081" s="95"/>
      <c r="AH1081" s="95"/>
      <c r="AI1081" s="95"/>
      <c r="AJ1081" s="95"/>
      <c r="AK1081" s="95"/>
      <c r="AL1081" s="95"/>
      <c r="AM1081" s="95"/>
      <c r="AN1081" s="95"/>
      <c r="AO1081" s="95"/>
      <c r="AP1081" s="95"/>
      <c r="AQ1081" s="95"/>
      <c r="AR1081" s="95"/>
      <c r="AS1081" s="95"/>
      <c r="AT1081" s="95"/>
      <c r="AU1081" s="95"/>
      <c r="AV1081" s="95"/>
      <c r="AW1081" s="95"/>
      <c r="AX1081" s="95"/>
      <c r="AY1081" s="95"/>
      <c r="AZ1081" s="95"/>
      <c r="BA1081" s="95"/>
      <c r="BB1081" s="95"/>
      <c r="BC1081" s="95"/>
      <c r="BD1081" s="95"/>
      <c r="BE1081" s="95"/>
      <c r="BF1081" s="95"/>
      <c r="BG1081" s="95"/>
      <c r="BH1081" s="95"/>
      <c r="BI1081" s="95"/>
      <c r="BJ1081" s="95"/>
      <c r="BK1081" s="95"/>
      <c r="BL1081" s="95"/>
      <c r="BM1081" s="95"/>
      <c r="BN1081" s="95"/>
      <c r="BO1081" s="95"/>
      <c r="BP1081" s="95"/>
      <c r="BQ1081" s="95"/>
      <c r="BR1081" s="95"/>
      <c r="BS1081" s="95"/>
      <c r="BT1081" s="95"/>
      <c r="BU1081" s="95"/>
      <c r="BV1081" s="95"/>
      <c r="BW1081" s="95"/>
      <c r="BX1081" s="95"/>
      <c r="BY1081" s="95"/>
      <c r="BZ1081" s="95"/>
      <c r="CA1081" s="95"/>
      <c r="CB1081" s="95"/>
      <c r="CC1081" s="95"/>
      <c r="CD1081" s="95"/>
      <c r="CE1081" s="95"/>
      <c r="CF1081" s="95"/>
      <c r="CG1081" s="95"/>
      <c r="CH1081" s="95"/>
      <c r="CI1081" s="95"/>
      <c r="CJ1081" s="95"/>
      <c r="CK1081" s="95"/>
      <c r="CL1081" s="95"/>
      <c r="CM1081" s="95"/>
      <c r="CN1081" s="95"/>
      <c r="CO1081" s="95"/>
      <c r="CP1081" s="95"/>
      <c r="CQ1081" s="95"/>
      <c r="CR1081" s="95"/>
      <c r="CS1081" s="95"/>
      <c r="CT1081" s="95"/>
      <c r="CU1081" s="95"/>
      <c r="CV1081" s="95"/>
      <c r="CW1081" s="95"/>
      <c r="CX1081" s="95"/>
      <c r="CY1081" s="95"/>
      <c r="CZ1081" s="95"/>
      <c r="DA1081" s="95"/>
      <c r="DB1081" s="95"/>
      <c r="DC1081" s="95"/>
      <c r="DD1081" s="95"/>
      <c r="DE1081" s="95"/>
      <c r="DF1081" s="95"/>
      <c r="DG1081" s="95"/>
      <c r="DH1081" s="95"/>
      <c r="DI1081" s="95"/>
      <c r="DJ1081" s="95"/>
      <c r="DK1081" s="95"/>
      <c r="DL1081" s="95"/>
      <c r="DM1081" s="95"/>
      <c r="DN1081" s="95"/>
      <c r="DO1081" s="95"/>
      <c r="DP1081" s="95"/>
      <c r="DQ1081" s="95"/>
      <c r="DR1081" s="95"/>
      <c r="DS1081" s="95"/>
      <c r="DT1081" s="95"/>
      <c r="DU1081" s="95"/>
      <c r="DV1081" s="95"/>
      <c r="DW1081" s="95"/>
      <c r="DX1081" s="95"/>
      <c r="DY1081" s="95"/>
      <c r="DZ1081" s="95"/>
      <c r="EA1081" s="95"/>
      <c r="EB1081" s="95"/>
      <c r="EC1081" s="95"/>
      <c r="ED1081" s="95"/>
      <c r="EE1081" s="95"/>
      <c r="EF1081" s="95"/>
      <c r="EG1081" s="95"/>
      <c r="EH1081" s="95"/>
      <c r="EI1081" s="95"/>
      <c r="EJ1081" s="95"/>
      <c r="EK1081" s="95"/>
      <c r="EL1081" s="95"/>
      <c r="EM1081" s="95"/>
      <c r="EN1081" s="95"/>
      <c r="EO1081" s="95"/>
      <c r="EP1081" s="95"/>
      <c r="EQ1081" s="95"/>
      <c r="ER1081" s="95"/>
      <c r="ES1081" s="95"/>
      <c r="ET1081" s="95"/>
      <c r="EU1081" s="95"/>
      <c r="EV1081" s="95"/>
      <c r="EW1081" s="95"/>
      <c r="EX1081" s="95"/>
      <c r="EY1081" s="95"/>
      <c r="EZ1081" s="95"/>
      <c r="FA1081" s="95"/>
      <c r="FB1081" s="95"/>
      <c r="FC1081" s="95"/>
      <c r="FD1081" s="95"/>
      <c r="FE1081" s="95"/>
      <c r="FF1081" s="95"/>
      <c r="FG1081" s="95"/>
      <c r="FH1081" s="95"/>
      <c r="FI1081" s="95"/>
      <c r="FJ1081" s="95"/>
      <c r="FK1081" s="95"/>
      <c r="FL1081" s="95"/>
      <c r="FM1081" s="95"/>
      <c r="FN1081" s="95"/>
      <c r="FO1081" s="95"/>
      <c r="FP1081" s="95"/>
      <c r="FQ1081" s="95"/>
      <c r="FR1081" s="95"/>
      <c r="FS1081" s="95"/>
      <c r="FT1081" s="95"/>
      <c r="FU1081" s="95"/>
      <c r="FV1081" s="95"/>
      <c r="FW1081" s="95"/>
      <c r="FX1081" s="95"/>
      <c r="FY1081" s="95"/>
      <c r="FZ1081" s="95"/>
      <c r="GA1081" s="95"/>
      <c r="GB1081" s="95"/>
      <c r="GC1081" s="95"/>
      <c r="GD1081" s="95"/>
      <c r="GE1081" s="95"/>
      <c r="GF1081" s="95"/>
      <c r="GG1081" s="95"/>
      <c r="GH1081" s="95"/>
      <c r="GI1081" s="95"/>
      <c r="GJ1081" s="95"/>
      <c r="GK1081" s="95"/>
      <c r="GL1081" s="95"/>
      <c r="GM1081" s="95"/>
      <c r="GN1081" s="95"/>
      <c r="GO1081" s="95"/>
      <c r="GP1081" s="95"/>
      <c r="GQ1081" s="95"/>
      <c r="GR1081" s="95"/>
      <c r="GS1081" s="95"/>
      <c r="GT1081" s="95"/>
      <c r="GU1081" s="95"/>
      <c r="GV1081" s="95"/>
      <c r="GW1081" s="95"/>
      <c r="GX1081" s="95"/>
      <c r="GY1081" s="95"/>
      <c r="GZ1081" s="95"/>
      <c r="HA1081" s="95"/>
      <c r="HB1081" s="95"/>
      <c r="HC1081" s="95"/>
      <c r="HD1081" s="95"/>
      <c r="HE1081" s="95"/>
      <c r="HF1081" s="95"/>
    </row>
    <row r="1082" spans="1:214" s="181" customFormat="1" x14ac:dyDescent="0.2">
      <c r="A1082" s="98"/>
      <c r="B1082" s="585">
        <v>11</v>
      </c>
      <c r="C1082" s="549"/>
      <c r="D1082" s="550"/>
      <c r="E1082" s="543"/>
      <c r="F1082" s="543"/>
      <c r="G1082" s="544"/>
      <c r="H1082" s="223">
        <f t="shared" si="551"/>
        <v>11</v>
      </c>
      <c r="I1082" s="105">
        <f t="shared" si="552"/>
        <v>0</v>
      </c>
      <c r="J1082" s="586">
        <f t="shared" si="555"/>
        <v>0</v>
      </c>
      <c r="K1082" s="586">
        <f t="shared" si="555"/>
        <v>0</v>
      </c>
      <c r="L1082" s="586">
        <f t="shared" si="555"/>
        <v>0</v>
      </c>
      <c r="M1082" s="586">
        <f t="shared" si="555"/>
        <v>0</v>
      </c>
      <c r="N1082" s="586">
        <f t="shared" si="555"/>
        <v>0</v>
      </c>
      <c r="O1082" s="586">
        <f t="shared" si="555"/>
        <v>0</v>
      </c>
      <c r="P1082" s="586">
        <f t="shared" si="555"/>
        <v>0</v>
      </c>
      <c r="Q1082" s="586">
        <f t="shared" si="556"/>
        <v>0</v>
      </c>
      <c r="R1082" s="584"/>
      <c r="S1082" s="95"/>
      <c r="T1082" s="95"/>
      <c r="U1082" s="95"/>
      <c r="V1082" s="95"/>
      <c r="W1082" s="95"/>
      <c r="X1082" s="95"/>
      <c r="Y1082" s="95"/>
      <c r="Z1082" s="95"/>
      <c r="AA1082" s="95"/>
      <c r="AB1082" s="95"/>
      <c r="AC1082" s="95"/>
      <c r="AD1082" s="95"/>
      <c r="AE1082" s="95"/>
      <c r="AF1082" s="95"/>
      <c r="AG1082" s="95"/>
      <c r="AH1082" s="95"/>
      <c r="AI1082" s="95"/>
      <c r="AJ1082" s="95"/>
      <c r="AK1082" s="95"/>
      <c r="AL1082" s="95"/>
      <c r="AM1082" s="95"/>
      <c r="AN1082" s="95"/>
      <c r="AO1082" s="95"/>
      <c r="AP1082" s="95"/>
      <c r="AQ1082" s="95"/>
      <c r="AR1082" s="95"/>
      <c r="AS1082" s="95"/>
      <c r="AT1082" s="95"/>
      <c r="AU1082" s="95"/>
      <c r="AV1082" s="95"/>
      <c r="AW1082" s="95"/>
      <c r="AX1082" s="95"/>
      <c r="AY1082" s="95"/>
      <c r="AZ1082" s="95"/>
      <c r="BA1082" s="95"/>
      <c r="BB1082" s="95"/>
      <c r="BC1082" s="95"/>
      <c r="BD1082" s="95"/>
      <c r="BE1082" s="95"/>
      <c r="BF1082" s="95"/>
      <c r="BG1082" s="95"/>
      <c r="BH1082" s="95"/>
      <c r="BI1082" s="95"/>
      <c r="BJ1082" s="95"/>
      <c r="BK1082" s="95"/>
      <c r="BL1082" s="95"/>
      <c r="BM1082" s="95"/>
      <c r="BN1082" s="95"/>
      <c r="BO1082" s="95"/>
      <c r="BP1082" s="95"/>
      <c r="BQ1082" s="95"/>
      <c r="BR1082" s="95"/>
      <c r="BS1082" s="95"/>
      <c r="BT1082" s="95"/>
      <c r="BU1082" s="95"/>
      <c r="BV1082" s="95"/>
      <c r="BW1082" s="95"/>
      <c r="BX1082" s="95"/>
      <c r="BY1082" s="95"/>
      <c r="BZ1082" s="95"/>
      <c r="CA1082" s="95"/>
      <c r="CB1082" s="95"/>
      <c r="CC1082" s="95"/>
      <c r="CD1082" s="95"/>
      <c r="CE1082" s="95"/>
      <c r="CF1082" s="95"/>
      <c r="CG1082" s="95"/>
      <c r="CH1082" s="95"/>
      <c r="CI1082" s="95"/>
      <c r="CJ1082" s="95"/>
      <c r="CK1082" s="95"/>
      <c r="CL1082" s="95"/>
      <c r="CM1082" s="95"/>
      <c r="CN1082" s="95"/>
      <c r="CO1082" s="95"/>
      <c r="CP1082" s="95"/>
      <c r="CQ1082" s="95"/>
      <c r="CR1082" s="95"/>
      <c r="CS1082" s="95"/>
      <c r="CT1082" s="95"/>
      <c r="CU1082" s="95"/>
      <c r="CV1082" s="95"/>
      <c r="CW1082" s="95"/>
      <c r="CX1082" s="95"/>
      <c r="CY1082" s="95"/>
      <c r="CZ1082" s="95"/>
      <c r="DA1082" s="95"/>
      <c r="DB1082" s="95"/>
      <c r="DC1082" s="95"/>
      <c r="DD1082" s="95"/>
      <c r="DE1082" s="95"/>
      <c r="DF1082" s="95"/>
      <c r="DG1082" s="95"/>
      <c r="DH1082" s="95"/>
      <c r="DI1082" s="95"/>
      <c r="DJ1082" s="95"/>
      <c r="DK1082" s="95"/>
      <c r="DL1082" s="95"/>
      <c r="DM1082" s="95"/>
      <c r="DN1082" s="95"/>
      <c r="DO1082" s="95"/>
      <c r="DP1082" s="95"/>
      <c r="DQ1082" s="95"/>
      <c r="DR1082" s="95"/>
      <c r="DS1082" s="95"/>
      <c r="DT1082" s="95"/>
      <c r="DU1082" s="95"/>
      <c r="DV1082" s="95"/>
      <c r="DW1082" s="95"/>
      <c r="DX1082" s="95"/>
      <c r="DY1082" s="95"/>
      <c r="DZ1082" s="95"/>
      <c r="EA1082" s="95"/>
      <c r="EB1082" s="95"/>
      <c r="EC1082" s="95"/>
      <c r="ED1082" s="95"/>
      <c r="EE1082" s="95"/>
      <c r="EF1082" s="95"/>
      <c r="EG1082" s="95"/>
      <c r="EH1082" s="95"/>
      <c r="EI1082" s="95"/>
      <c r="EJ1082" s="95"/>
      <c r="EK1082" s="95"/>
      <c r="EL1082" s="95"/>
      <c r="EM1082" s="95"/>
      <c r="EN1082" s="95"/>
      <c r="EO1082" s="95"/>
      <c r="EP1082" s="95"/>
      <c r="EQ1082" s="95"/>
      <c r="ER1082" s="95"/>
      <c r="ES1082" s="95"/>
      <c r="ET1082" s="95"/>
      <c r="EU1082" s="95"/>
      <c r="EV1082" s="95"/>
      <c r="EW1082" s="95"/>
      <c r="EX1082" s="95"/>
      <c r="EY1082" s="95"/>
      <c r="EZ1082" s="95"/>
      <c r="FA1082" s="95"/>
      <c r="FB1082" s="95"/>
      <c r="FC1082" s="95"/>
      <c r="FD1082" s="95"/>
      <c r="FE1082" s="95"/>
      <c r="FF1082" s="95"/>
      <c r="FG1082" s="95"/>
      <c r="FH1082" s="95"/>
      <c r="FI1082" s="95"/>
      <c r="FJ1082" s="95"/>
      <c r="FK1082" s="95"/>
      <c r="FL1082" s="95"/>
      <c r="FM1082" s="95"/>
      <c r="FN1082" s="95"/>
      <c r="FO1082" s="95"/>
      <c r="FP1082" s="95"/>
      <c r="FQ1082" s="95"/>
      <c r="FR1082" s="95"/>
      <c r="FS1082" s="95"/>
      <c r="FT1082" s="95"/>
      <c r="FU1082" s="95"/>
      <c r="FV1082" s="95"/>
      <c r="FW1082" s="95"/>
      <c r="FX1082" s="95"/>
      <c r="FY1082" s="95"/>
      <c r="FZ1082" s="95"/>
      <c r="GA1082" s="95"/>
      <c r="GB1082" s="95"/>
      <c r="GC1082" s="95"/>
      <c r="GD1082" s="95"/>
      <c r="GE1082" s="95"/>
      <c r="GF1082" s="95"/>
      <c r="GG1082" s="95"/>
      <c r="GH1082" s="95"/>
      <c r="GI1082" s="95"/>
      <c r="GJ1082" s="95"/>
      <c r="GK1082" s="95"/>
      <c r="GL1082" s="95"/>
      <c r="GM1082" s="95"/>
      <c r="GN1082" s="95"/>
      <c r="GO1082" s="95"/>
      <c r="GP1082" s="95"/>
      <c r="GQ1082" s="95"/>
      <c r="GR1082" s="95"/>
      <c r="GS1082" s="95"/>
      <c r="GT1082" s="95"/>
      <c r="GU1082" s="95"/>
      <c r="GV1082" s="95"/>
      <c r="GW1082" s="95"/>
      <c r="GX1082" s="95"/>
      <c r="GY1082" s="95"/>
      <c r="GZ1082" s="95"/>
      <c r="HA1082" s="95"/>
      <c r="HB1082" s="95"/>
      <c r="HC1082" s="95"/>
      <c r="HD1082" s="95"/>
      <c r="HE1082" s="95"/>
      <c r="HF1082" s="95"/>
    </row>
    <row r="1083" spans="1:214" s="181" customFormat="1" x14ac:dyDescent="0.2">
      <c r="A1083" s="98"/>
      <c r="B1083" s="585">
        <v>12</v>
      </c>
      <c r="C1083" s="549" t="s">
        <v>580</v>
      </c>
      <c r="D1083" s="550" t="s">
        <v>581</v>
      </c>
      <c r="E1083" s="543"/>
      <c r="F1083" s="543"/>
      <c r="G1083" s="544"/>
      <c r="H1083" s="223">
        <f t="shared" si="551"/>
        <v>12</v>
      </c>
      <c r="I1083" s="105" t="str">
        <f t="shared" si="552"/>
        <v>D2</v>
      </c>
      <c r="J1083" s="586">
        <f t="shared" si="555"/>
        <v>0.46650891681952339</v>
      </c>
      <c r="K1083" s="586">
        <f t="shared" si="555"/>
        <v>8.7828438527922381E-3</v>
      </c>
      <c r="L1083" s="586">
        <f t="shared" si="555"/>
        <v>0.34065970061662815</v>
      </c>
      <c r="M1083" s="586">
        <f t="shared" si="555"/>
        <v>3.4843615698445206E-2</v>
      </c>
      <c r="N1083" s="586">
        <f t="shared" si="555"/>
        <v>0.1492049230126111</v>
      </c>
      <c r="O1083" s="586">
        <f t="shared" si="555"/>
        <v>0</v>
      </c>
      <c r="P1083" s="586">
        <f t="shared" si="555"/>
        <v>0</v>
      </c>
      <c r="Q1083" s="586">
        <f t="shared" si="556"/>
        <v>1</v>
      </c>
      <c r="R1083" s="584"/>
      <c r="S1083" s="95"/>
      <c r="T1083" s="95"/>
      <c r="U1083" s="95"/>
      <c r="V1083" s="95"/>
      <c r="W1083" s="95"/>
      <c r="X1083" s="95"/>
      <c r="Y1083" s="95"/>
      <c r="Z1083" s="95"/>
      <c r="AA1083" s="95"/>
      <c r="AB1083" s="95"/>
      <c r="AC1083" s="95"/>
      <c r="AD1083" s="95"/>
      <c r="AE1083" s="95"/>
      <c r="AF1083" s="95"/>
      <c r="AG1083" s="95"/>
      <c r="AH1083" s="95"/>
      <c r="AI1083" s="95"/>
      <c r="AJ1083" s="95"/>
      <c r="AK1083" s="95"/>
      <c r="AL1083" s="95"/>
      <c r="AM1083" s="95"/>
      <c r="AN1083" s="95"/>
      <c r="AO1083" s="95"/>
      <c r="AP1083" s="95"/>
      <c r="AQ1083" s="95"/>
      <c r="AR1083" s="95"/>
      <c r="AS1083" s="95"/>
      <c r="AT1083" s="95"/>
      <c r="AU1083" s="95"/>
      <c r="AV1083" s="95"/>
      <c r="AW1083" s="95"/>
      <c r="AX1083" s="95"/>
      <c r="AY1083" s="95"/>
      <c r="AZ1083" s="95"/>
      <c r="BA1083" s="95"/>
      <c r="BB1083" s="95"/>
      <c r="BC1083" s="95"/>
      <c r="BD1083" s="95"/>
      <c r="BE1083" s="95"/>
      <c r="BF1083" s="95"/>
      <c r="BG1083" s="95"/>
      <c r="BH1083" s="95"/>
      <c r="BI1083" s="95"/>
      <c r="BJ1083" s="95"/>
      <c r="BK1083" s="95"/>
      <c r="BL1083" s="95"/>
      <c r="BM1083" s="95"/>
      <c r="BN1083" s="95"/>
      <c r="BO1083" s="95"/>
      <c r="BP1083" s="95"/>
      <c r="BQ1083" s="95"/>
      <c r="BR1083" s="95"/>
      <c r="BS1083" s="95"/>
      <c r="BT1083" s="95"/>
      <c r="BU1083" s="95"/>
      <c r="BV1083" s="95"/>
      <c r="BW1083" s="95"/>
      <c r="BX1083" s="95"/>
      <c r="BY1083" s="95"/>
      <c r="BZ1083" s="95"/>
      <c r="CA1083" s="95"/>
      <c r="CB1083" s="95"/>
      <c r="CC1083" s="95"/>
      <c r="CD1083" s="95"/>
      <c r="CE1083" s="95"/>
      <c r="CF1083" s="95"/>
      <c r="CG1083" s="95"/>
      <c r="CH1083" s="95"/>
      <c r="CI1083" s="95"/>
      <c r="CJ1083" s="95"/>
      <c r="CK1083" s="95"/>
      <c r="CL1083" s="95"/>
      <c r="CM1083" s="95"/>
      <c r="CN1083" s="95"/>
      <c r="CO1083" s="95"/>
      <c r="CP1083" s="95"/>
      <c r="CQ1083" s="95"/>
      <c r="CR1083" s="95"/>
      <c r="CS1083" s="95"/>
      <c r="CT1083" s="95"/>
      <c r="CU1083" s="95"/>
      <c r="CV1083" s="95"/>
      <c r="CW1083" s="95"/>
      <c r="CX1083" s="95"/>
      <c r="CY1083" s="95"/>
      <c r="CZ1083" s="95"/>
      <c r="DA1083" s="95"/>
      <c r="DB1083" s="95"/>
      <c r="DC1083" s="95"/>
      <c r="DD1083" s="95"/>
      <c r="DE1083" s="95"/>
      <c r="DF1083" s="95"/>
      <c r="DG1083" s="95"/>
      <c r="DH1083" s="95"/>
      <c r="DI1083" s="95"/>
      <c r="DJ1083" s="95"/>
      <c r="DK1083" s="95"/>
      <c r="DL1083" s="95"/>
      <c r="DM1083" s="95"/>
      <c r="DN1083" s="95"/>
      <c r="DO1083" s="95"/>
      <c r="DP1083" s="95"/>
      <c r="DQ1083" s="95"/>
      <c r="DR1083" s="95"/>
      <c r="DS1083" s="95"/>
      <c r="DT1083" s="95"/>
      <c r="DU1083" s="95"/>
      <c r="DV1083" s="95"/>
      <c r="DW1083" s="95"/>
      <c r="DX1083" s="95"/>
      <c r="DY1083" s="95"/>
      <c r="DZ1083" s="95"/>
      <c r="EA1083" s="95"/>
      <c r="EB1083" s="95"/>
      <c r="EC1083" s="95"/>
      <c r="ED1083" s="95"/>
      <c r="EE1083" s="95"/>
      <c r="EF1083" s="95"/>
      <c r="EG1083" s="95"/>
      <c r="EH1083" s="95"/>
      <c r="EI1083" s="95"/>
      <c r="EJ1083" s="95"/>
      <c r="EK1083" s="95"/>
      <c r="EL1083" s="95"/>
      <c r="EM1083" s="95"/>
      <c r="EN1083" s="95"/>
      <c r="EO1083" s="95"/>
      <c r="EP1083" s="95"/>
      <c r="EQ1083" s="95"/>
      <c r="ER1083" s="95"/>
      <c r="ES1083" s="95"/>
      <c r="ET1083" s="95"/>
      <c r="EU1083" s="95"/>
      <c r="EV1083" s="95"/>
      <c r="EW1083" s="95"/>
      <c r="EX1083" s="95"/>
      <c r="EY1083" s="95"/>
      <c r="EZ1083" s="95"/>
      <c r="FA1083" s="95"/>
      <c r="FB1083" s="95"/>
      <c r="FC1083" s="95"/>
      <c r="FD1083" s="95"/>
      <c r="FE1083" s="95"/>
      <c r="FF1083" s="95"/>
      <c r="FG1083" s="95"/>
      <c r="FH1083" s="95"/>
      <c r="FI1083" s="95"/>
      <c r="FJ1083" s="95"/>
      <c r="FK1083" s="95"/>
      <c r="FL1083" s="95"/>
      <c r="FM1083" s="95"/>
      <c r="FN1083" s="95"/>
      <c r="FO1083" s="95"/>
      <c r="FP1083" s="95"/>
      <c r="FQ1083" s="95"/>
      <c r="FR1083" s="95"/>
      <c r="FS1083" s="95"/>
      <c r="FT1083" s="95"/>
      <c r="FU1083" s="95"/>
      <c r="FV1083" s="95"/>
      <c r="FW1083" s="95"/>
      <c r="FX1083" s="95"/>
      <c r="FY1083" s="95"/>
      <c r="FZ1083" s="95"/>
      <c r="GA1083" s="95"/>
      <c r="GB1083" s="95"/>
      <c r="GC1083" s="95"/>
      <c r="GD1083" s="95"/>
      <c r="GE1083" s="95"/>
      <c r="GF1083" s="95"/>
      <c r="GG1083" s="95"/>
      <c r="GH1083" s="95"/>
      <c r="GI1083" s="95"/>
      <c r="GJ1083" s="95"/>
      <c r="GK1083" s="95"/>
      <c r="GL1083" s="95"/>
      <c r="GM1083" s="95"/>
      <c r="GN1083" s="95"/>
      <c r="GO1083" s="95"/>
      <c r="GP1083" s="95"/>
      <c r="GQ1083" s="95"/>
      <c r="GR1083" s="95"/>
      <c r="GS1083" s="95"/>
      <c r="GT1083" s="95"/>
      <c r="GU1083" s="95"/>
      <c r="GV1083" s="95"/>
      <c r="GW1083" s="95"/>
      <c r="GX1083" s="95"/>
      <c r="GY1083" s="95"/>
      <c r="GZ1083" s="95"/>
      <c r="HA1083" s="95"/>
      <c r="HB1083" s="95"/>
      <c r="HC1083" s="95"/>
      <c r="HD1083" s="95"/>
      <c r="HE1083" s="95"/>
      <c r="HF1083" s="95"/>
    </row>
    <row r="1084" spans="1:214" s="181" customFormat="1" x14ac:dyDescent="0.2">
      <c r="A1084" s="98"/>
      <c r="B1084" s="585">
        <v>13</v>
      </c>
      <c r="C1084" s="549" t="s">
        <v>582</v>
      </c>
      <c r="D1084" s="550" t="s">
        <v>583</v>
      </c>
      <c r="E1084" s="543"/>
      <c r="F1084" s="543"/>
      <c r="G1084" s="544"/>
      <c r="H1084" s="223">
        <f t="shared" si="551"/>
        <v>13</v>
      </c>
      <c r="I1084" s="105" t="str">
        <f t="shared" si="552"/>
        <v>D3</v>
      </c>
      <c r="J1084" s="586">
        <f t="shared" si="555"/>
        <v>0.54832112859820681</v>
      </c>
      <c r="K1084" s="586">
        <f t="shared" si="555"/>
        <v>1.0323101402856876E-2</v>
      </c>
      <c r="L1084" s="586">
        <f t="shared" si="555"/>
        <v>0.40040158885601729</v>
      </c>
      <c r="M1084" s="586">
        <f t="shared" si="555"/>
        <v>4.0954181142918961E-2</v>
      </c>
      <c r="N1084" s="586">
        <f t="shared" si="555"/>
        <v>0</v>
      </c>
      <c r="O1084" s="586">
        <f t="shared" si="555"/>
        <v>0</v>
      </c>
      <c r="P1084" s="586">
        <f t="shared" si="555"/>
        <v>0</v>
      </c>
      <c r="Q1084" s="586">
        <f t="shared" si="556"/>
        <v>0.99999999999999989</v>
      </c>
      <c r="R1084" s="584"/>
      <c r="S1084" s="95"/>
      <c r="T1084" s="95"/>
      <c r="U1084" s="95"/>
      <c r="V1084" s="95"/>
      <c r="W1084" s="95"/>
      <c r="X1084" s="95"/>
      <c r="Y1084" s="95"/>
      <c r="Z1084" s="95"/>
      <c r="AA1084" s="95"/>
      <c r="AB1084" s="95"/>
      <c r="AC1084" s="95"/>
      <c r="AD1084" s="95"/>
      <c r="AE1084" s="95"/>
      <c r="AF1084" s="95"/>
      <c r="AG1084" s="95"/>
      <c r="AH1084" s="95"/>
      <c r="AI1084" s="95"/>
      <c r="AJ1084" s="95"/>
      <c r="AK1084" s="95"/>
      <c r="AL1084" s="95"/>
      <c r="AM1084" s="95"/>
      <c r="AN1084" s="95"/>
      <c r="AO1084" s="95"/>
      <c r="AP1084" s="95"/>
      <c r="AQ1084" s="95"/>
      <c r="AR1084" s="95"/>
      <c r="AS1084" s="95"/>
      <c r="AT1084" s="95"/>
      <c r="AU1084" s="95"/>
      <c r="AV1084" s="95"/>
      <c r="AW1084" s="95"/>
      <c r="AX1084" s="95"/>
      <c r="AY1084" s="95"/>
      <c r="AZ1084" s="95"/>
      <c r="BA1084" s="95"/>
      <c r="BB1084" s="95"/>
      <c r="BC1084" s="95"/>
      <c r="BD1084" s="95"/>
      <c r="BE1084" s="95"/>
      <c r="BF1084" s="95"/>
      <c r="BG1084" s="95"/>
      <c r="BH1084" s="95"/>
      <c r="BI1084" s="95"/>
      <c r="BJ1084" s="95"/>
      <c r="BK1084" s="95"/>
      <c r="BL1084" s="95"/>
      <c r="BM1084" s="95"/>
      <c r="BN1084" s="95"/>
      <c r="BO1084" s="95"/>
      <c r="BP1084" s="95"/>
      <c r="BQ1084" s="95"/>
      <c r="BR1084" s="95"/>
      <c r="BS1084" s="95"/>
      <c r="BT1084" s="95"/>
      <c r="BU1084" s="95"/>
      <c r="BV1084" s="95"/>
      <c r="BW1084" s="95"/>
      <c r="BX1084" s="95"/>
      <c r="BY1084" s="95"/>
      <c r="BZ1084" s="95"/>
      <c r="CA1084" s="95"/>
      <c r="CB1084" s="95"/>
      <c r="CC1084" s="95"/>
      <c r="CD1084" s="95"/>
      <c r="CE1084" s="95"/>
      <c r="CF1084" s="95"/>
      <c r="CG1084" s="95"/>
      <c r="CH1084" s="95"/>
      <c r="CI1084" s="95"/>
      <c r="CJ1084" s="95"/>
      <c r="CK1084" s="95"/>
      <c r="CL1084" s="95"/>
      <c r="CM1084" s="95"/>
      <c r="CN1084" s="95"/>
      <c r="CO1084" s="95"/>
      <c r="CP1084" s="95"/>
      <c r="CQ1084" s="95"/>
      <c r="CR1084" s="95"/>
      <c r="CS1084" s="95"/>
      <c r="CT1084" s="95"/>
      <c r="CU1084" s="95"/>
      <c r="CV1084" s="95"/>
      <c r="CW1084" s="95"/>
      <c r="CX1084" s="95"/>
      <c r="CY1084" s="95"/>
      <c r="CZ1084" s="95"/>
      <c r="DA1084" s="95"/>
      <c r="DB1084" s="95"/>
      <c r="DC1084" s="95"/>
      <c r="DD1084" s="95"/>
      <c r="DE1084" s="95"/>
      <c r="DF1084" s="95"/>
      <c r="DG1084" s="95"/>
      <c r="DH1084" s="95"/>
      <c r="DI1084" s="95"/>
      <c r="DJ1084" s="95"/>
      <c r="DK1084" s="95"/>
      <c r="DL1084" s="95"/>
      <c r="DM1084" s="95"/>
      <c r="DN1084" s="95"/>
      <c r="DO1084" s="95"/>
      <c r="DP1084" s="95"/>
      <c r="DQ1084" s="95"/>
      <c r="DR1084" s="95"/>
      <c r="DS1084" s="95"/>
      <c r="DT1084" s="95"/>
      <c r="DU1084" s="95"/>
      <c r="DV1084" s="95"/>
      <c r="DW1084" s="95"/>
      <c r="DX1084" s="95"/>
      <c r="DY1084" s="95"/>
      <c r="DZ1084" s="95"/>
      <c r="EA1084" s="95"/>
      <c r="EB1084" s="95"/>
      <c r="EC1084" s="95"/>
      <c r="ED1084" s="95"/>
      <c r="EE1084" s="95"/>
      <c r="EF1084" s="95"/>
      <c r="EG1084" s="95"/>
      <c r="EH1084" s="95"/>
      <c r="EI1084" s="95"/>
      <c r="EJ1084" s="95"/>
      <c r="EK1084" s="95"/>
      <c r="EL1084" s="95"/>
      <c r="EM1084" s="95"/>
      <c r="EN1084" s="95"/>
      <c r="EO1084" s="95"/>
      <c r="EP1084" s="95"/>
      <c r="EQ1084" s="95"/>
      <c r="ER1084" s="95"/>
      <c r="ES1084" s="95"/>
      <c r="ET1084" s="95"/>
      <c r="EU1084" s="95"/>
      <c r="EV1084" s="95"/>
      <c r="EW1084" s="95"/>
      <c r="EX1084" s="95"/>
      <c r="EY1084" s="95"/>
      <c r="EZ1084" s="95"/>
      <c r="FA1084" s="95"/>
      <c r="FB1084" s="95"/>
      <c r="FC1084" s="95"/>
      <c r="FD1084" s="95"/>
      <c r="FE1084" s="95"/>
      <c r="FF1084" s="95"/>
      <c r="FG1084" s="95"/>
      <c r="FH1084" s="95"/>
      <c r="FI1084" s="95"/>
      <c r="FJ1084" s="95"/>
      <c r="FK1084" s="95"/>
      <c r="FL1084" s="95"/>
      <c r="FM1084" s="95"/>
      <c r="FN1084" s="95"/>
      <c r="FO1084" s="95"/>
      <c r="FP1084" s="95"/>
      <c r="FQ1084" s="95"/>
      <c r="FR1084" s="95"/>
      <c r="FS1084" s="95"/>
      <c r="FT1084" s="95"/>
      <c r="FU1084" s="95"/>
      <c r="FV1084" s="95"/>
      <c r="FW1084" s="95"/>
      <c r="FX1084" s="95"/>
      <c r="FY1084" s="95"/>
      <c r="FZ1084" s="95"/>
      <c r="GA1084" s="95"/>
      <c r="GB1084" s="95"/>
      <c r="GC1084" s="95"/>
      <c r="GD1084" s="95"/>
      <c r="GE1084" s="95"/>
      <c r="GF1084" s="95"/>
      <c r="GG1084" s="95"/>
      <c r="GH1084" s="95"/>
      <c r="GI1084" s="95"/>
      <c r="GJ1084" s="95"/>
      <c r="GK1084" s="95"/>
      <c r="GL1084" s="95"/>
      <c r="GM1084" s="95"/>
      <c r="GN1084" s="95"/>
      <c r="GO1084" s="95"/>
      <c r="GP1084" s="95"/>
      <c r="GQ1084" s="95"/>
      <c r="GR1084" s="95"/>
      <c r="GS1084" s="95"/>
      <c r="GT1084" s="95"/>
      <c r="GU1084" s="95"/>
      <c r="GV1084" s="95"/>
      <c r="GW1084" s="95"/>
      <c r="GX1084" s="95"/>
      <c r="GY1084" s="95"/>
      <c r="GZ1084" s="95"/>
      <c r="HA1084" s="95"/>
      <c r="HB1084" s="95"/>
      <c r="HC1084" s="95"/>
      <c r="HD1084" s="95"/>
      <c r="HE1084" s="95"/>
      <c r="HF1084" s="95"/>
    </row>
    <row r="1085" spans="1:214" s="181" customFormat="1" x14ac:dyDescent="0.2">
      <c r="A1085" s="98"/>
      <c r="B1085" s="585">
        <v>14</v>
      </c>
      <c r="C1085" s="549" t="s">
        <v>584</v>
      </c>
      <c r="D1085" s="550" t="s">
        <v>585</v>
      </c>
      <c r="E1085" s="543"/>
      <c r="F1085" s="543"/>
      <c r="G1085" s="544"/>
      <c r="H1085" s="223">
        <f t="shared" si="551"/>
        <v>14</v>
      </c>
      <c r="I1085" s="105" t="str">
        <f t="shared" si="552"/>
        <v>D4</v>
      </c>
      <c r="J1085" s="586">
        <f t="shared" si="555"/>
        <v>0.5553934351885752</v>
      </c>
      <c r="K1085" s="586">
        <f t="shared" si="555"/>
        <v>1.0484009202187573E-2</v>
      </c>
      <c r="L1085" s="586">
        <f t="shared" si="555"/>
        <v>0.39337256423830463</v>
      </c>
      <c r="M1085" s="586">
        <f t="shared" si="555"/>
        <v>4.0749991370932485E-2</v>
      </c>
      <c r="N1085" s="586">
        <f t="shared" si="555"/>
        <v>0</v>
      </c>
      <c r="O1085" s="586">
        <f t="shared" si="555"/>
        <v>0</v>
      </c>
      <c r="P1085" s="586">
        <f t="shared" si="555"/>
        <v>0</v>
      </c>
      <c r="Q1085" s="586">
        <f t="shared" si="556"/>
        <v>0.99999999999999989</v>
      </c>
      <c r="R1085" s="584"/>
      <c r="S1085" s="95"/>
      <c r="T1085" s="95"/>
      <c r="U1085" s="95"/>
      <c r="V1085" s="95"/>
      <c r="W1085" s="95"/>
      <c r="X1085" s="95"/>
      <c r="Y1085" s="95"/>
      <c r="Z1085" s="95"/>
      <c r="AA1085" s="95"/>
      <c r="AB1085" s="95"/>
      <c r="AC1085" s="95"/>
      <c r="AD1085" s="95"/>
      <c r="AE1085" s="95"/>
      <c r="AF1085" s="95"/>
      <c r="AG1085" s="95"/>
      <c r="AH1085" s="95"/>
      <c r="AI1085" s="95"/>
      <c r="AJ1085" s="95"/>
      <c r="AK1085" s="95"/>
      <c r="AL1085" s="95"/>
      <c r="AM1085" s="95"/>
      <c r="AN1085" s="95"/>
      <c r="AO1085" s="95"/>
      <c r="AP1085" s="95"/>
      <c r="AQ1085" s="95"/>
      <c r="AR1085" s="95"/>
      <c r="AS1085" s="95"/>
      <c r="AT1085" s="95"/>
      <c r="AU1085" s="95"/>
      <c r="AV1085" s="95"/>
      <c r="AW1085" s="95"/>
      <c r="AX1085" s="95"/>
      <c r="AY1085" s="95"/>
      <c r="AZ1085" s="95"/>
      <c r="BA1085" s="95"/>
      <c r="BB1085" s="95"/>
      <c r="BC1085" s="95"/>
      <c r="BD1085" s="95"/>
      <c r="BE1085" s="95"/>
      <c r="BF1085" s="95"/>
      <c r="BG1085" s="95"/>
      <c r="BH1085" s="95"/>
      <c r="BI1085" s="95"/>
      <c r="BJ1085" s="95"/>
      <c r="BK1085" s="95"/>
      <c r="BL1085" s="95"/>
      <c r="BM1085" s="95"/>
      <c r="BN1085" s="95"/>
      <c r="BO1085" s="95"/>
      <c r="BP1085" s="95"/>
      <c r="BQ1085" s="95"/>
      <c r="BR1085" s="95"/>
      <c r="BS1085" s="95"/>
      <c r="BT1085" s="95"/>
      <c r="BU1085" s="95"/>
      <c r="BV1085" s="95"/>
      <c r="BW1085" s="95"/>
      <c r="BX1085" s="95"/>
      <c r="BY1085" s="95"/>
      <c r="BZ1085" s="95"/>
      <c r="CA1085" s="95"/>
      <c r="CB1085" s="95"/>
      <c r="CC1085" s="95"/>
      <c r="CD1085" s="95"/>
      <c r="CE1085" s="95"/>
      <c r="CF1085" s="95"/>
      <c r="CG1085" s="95"/>
      <c r="CH1085" s="95"/>
      <c r="CI1085" s="95"/>
      <c r="CJ1085" s="95"/>
      <c r="CK1085" s="95"/>
      <c r="CL1085" s="95"/>
      <c r="CM1085" s="95"/>
      <c r="CN1085" s="95"/>
      <c r="CO1085" s="95"/>
      <c r="CP1085" s="95"/>
      <c r="CQ1085" s="95"/>
      <c r="CR1085" s="95"/>
      <c r="CS1085" s="95"/>
      <c r="CT1085" s="95"/>
      <c r="CU1085" s="95"/>
      <c r="CV1085" s="95"/>
      <c r="CW1085" s="95"/>
      <c r="CX1085" s="95"/>
      <c r="CY1085" s="95"/>
      <c r="CZ1085" s="95"/>
      <c r="DA1085" s="95"/>
      <c r="DB1085" s="95"/>
      <c r="DC1085" s="95"/>
      <c r="DD1085" s="95"/>
      <c r="DE1085" s="95"/>
      <c r="DF1085" s="95"/>
      <c r="DG1085" s="95"/>
      <c r="DH1085" s="95"/>
      <c r="DI1085" s="95"/>
      <c r="DJ1085" s="95"/>
      <c r="DK1085" s="95"/>
      <c r="DL1085" s="95"/>
      <c r="DM1085" s="95"/>
      <c r="DN1085" s="95"/>
      <c r="DO1085" s="95"/>
      <c r="DP1085" s="95"/>
      <c r="DQ1085" s="95"/>
      <c r="DR1085" s="95"/>
      <c r="DS1085" s="95"/>
      <c r="DT1085" s="95"/>
      <c r="DU1085" s="95"/>
      <c r="DV1085" s="95"/>
      <c r="DW1085" s="95"/>
      <c r="DX1085" s="95"/>
      <c r="DY1085" s="95"/>
      <c r="DZ1085" s="95"/>
      <c r="EA1085" s="95"/>
      <c r="EB1085" s="95"/>
      <c r="EC1085" s="95"/>
      <c r="ED1085" s="95"/>
      <c r="EE1085" s="95"/>
      <c r="EF1085" s="95"/>
      <c r="EG1085" s="95"/>
      <c r="EH1085" s="95"/>
      <c r="EI1085" s="95"/>
      <c r="EJ1085" s="95"/>
      <c r="EK1085" s="95"/>
      <c r="EL1085" s="95"/>
      <c r="EM1085" s="95"/>
      <c r="EN1085" s="95"/>
      <c r="EO1085" s="95"/>
      <c r="EP1085" s="95"/>
      <c r="EQ1085" s="95"/>
      <c r="ER1085" s="95"/>
      <c r="ES1085" s="95"/>
      <c r="ET1085" s="95"/>
      <c r="EU1085" s="95"/>
      <c r="EV1085" s="95"/>
      <c r="EW1085" s="95"/>
      <c r="EX1085" s="95"/>
      <c r="EY1085" s="95"/>
      <c r="EZ1085" s="95"/>
      <c r="FA1085" s="95"/>
      <c r="FB1085" s="95"/>
      <c r="FC1085" s="95"/>
      <c r="FD1085" s="95"/>
      <c r="FE1085" s="95"/>
      <c r="FF1085" s="95"/>
      <c r="FG1085" s="95"/>
      <c r="FH1085" s="95"/>
      <c r="FI1085" s="95"/>
      <c r="FJ1085" s="95"/>
      <c r="FK1085" s="95"/>
      <c r="FL1085" s="95"/>
      <c r="FM1085" s="95"/>
      <c r="FN1085" s="95"/>
      <c r="FO1085" s="95"/>
      <c r="FP1085" s="95"/>
      <c r="FQ1085" s="95"/>
      <c r="FR1085" s="95"/>
      <c r="FS1085" s="95"/>
      <c r="FT1085" s="95"/>
      <c r="FU1085" s="95"/>
      <c r="FV1085" s="95"/>
      <c r="FW1085" s="95"/>
      <c r="FX1085" s="95"/>
      <c r="FY1085" s="95"/>
      <c r="FZ1085" s="95"/>
      <c r="GA1085" s="95"/>
      <c r="GB1085" s="95"/>
      <c r="GC1085" s="95"/>
      <c r="GD1085" s="95"/>
      <c r="GE1085" s="95"/>
      <c r="GF1085" s="95"/>
      <c r="GG1085" s="95"/>
      <c r="GH1085" s="95"/>
      <c r="GI1085" s="95"/>
      <c r="GJ1085" s="95"/>
      <c r="GK1085" s="95"/>
      <c r="GL1085" s="95"/>
      <c r="GM1085" s="95"/>
      <c r="GN1085" s="95"/>
      <c r="GO1085" s="95"/>
      <c r="GP1085" s="95"/>
      <c r="GQ1085" s="95"/>
      <c r="GR1085" s="95"/>
      <c r="GS1085" s="95"/>
      <c r="GT1085" s="95"/>
      <c r="GU1085" s="95"/>
      <c r="GV1085" s="95"/>
      <c r="GW1085" s="95"/>
      <c r="GX1085" s="95"/>
      <c r="GY1085" s="95"/>
      <c r="GZ1085" s="95"/>
      <c r="HA1085" s="95"/>
      <c r="HB1085" s="95"/>
      <c r="HC1085" s="95"/>
      <c r="HD1085" s="95"/>
      <c r="HE1085" s="95"/>
      <c r="HF1085" s="95"/>
    </row>
    <row r="1086" spans="1:214" s="181" customFormat="1" x14ac:dyDescent="0.2">
      <c r="A1086" s="98"/>
      <c r="B1086" s="585">
        <v>15</v>
      </c>
      <c r="C1086" s="549" t="s">
        <v>586</v>
      </c>
      <c r="D1086" s="550" t="s">
        <v>587</v>
      </c>
      <c r="E1086" s="543"/>
      <c r="F1086" s="543"/>
      <c r="G1086" s="544"/>
      <c r="H1086" s="223">
        <f t="shared" si="551"/>
        <v>15</v>
      </c>
      <c r="I1086" s="105" t="str">
        <f t="shared" si="552"/>
        <v>D5</v>
      </c>
      <c r="J1086" s="586">
        <f t="shared" si="555"/>
        <v>0.57898715683341773</v>
      </c>
      <c r="K1086" s="586">
        <f t="shared" si="555"/>
        <v>1.092938139992411E-2</v>
      </c>
      <c r="L1086" s="586">
        <f t="shared" si="555"/>
        <v>0.41008346176665805</v>
      </c>
      <c r="M1086" s="586">
        <f t="shared" si="555"/>
        <v>0</v>
      </c>
      <c r="N1086" s="586">
        <f t="shared" si="555"/>
        <v>0</v>
      </c>
      <c r="O1086" s="586">
        <f t="shared" si="555"/>
        <v>0</v>
      </c>
      <c r="P1086" s="586">
        <f t="shared" si="555"/>
        <v>0</v>
      </c>
      <c r="Q1086" s="586">
        <f t="shared" si="556"/>
        <v>0.99999999999999978</v>
      </c>
      <c r="R1086" s="584"/>
      <c r="S1086" s="95"/>
      <c r="T1086" s="95"/>
      <c r="U1086" s="95"/>
      <c r="V1086" s="95"/>
      <c r="W1086" s="95"/>
      <c r="X1086" s="95"/>
      <c r="Y1086" s="95"/>
      <c r="Z1086" s="95"/>
      <c r="AA1086" s="95"/>
      <c r="AB1086" s="95"/>
      <c r="AC1086" s="95"/>
      <c r="AD1086" s="95"/>
      <c r="AE1086" s="95"/>
      <c r="AF1086" s="95"/>
      <c r="AG1086" s="95"/>
      <c r="AH1086" s="95"/>
      <c r="AI1086" s="95"/>
      <c r="AJ1086" s="95"/>
      <c r="AK1086" s="95"/>
      <c r="AL1086" s="95"/>
      <c r="AM1086" s="95"/>
      <c r="AN1086" s="95"/>
      <c r="AO1086" s="95"/>
      <c r="AP1086" s="95"/>
      <c r="AQ1086" s="95"/>
      <c r="AR1086" s="95"/>
      <c r="AS1086" s="95"/>
      <c r="AT1086" s="95"/>
      <c r="AU1086" s="95"/>
      <c r="AV1086" s="95"/>
      <c r="AW1086" s="95"/>
      <c r="AX1086" s="95"/>
      <c r="AY1086" s="95"/>
      <c r="AZ1086" s="95"/>
      <c r="BA1086" s="95"/>
      <c r="BB1086" s="95"/>
      <c r="BC1086" s="95"/>
      <c r="BD1086" s="95"/>
      <c r="BE1086" s="95"/>
      <c r="BF1086" s="95"/>
      <c r="BG1086" s="95"/>
      <c r="BH1086" s="95"/>
      <c r="BI1086" s="95"/>
      <c r="BJ1086" s="95"/>
      <c r="BK1086" s="95"/>
      <c r="BL1086" s="95"/>
      <c r="BM1086" s="95"/>
      <c r="BN1086" s="95"/>
      <c r="BO1086" s="95"/>
      <c r="BP1086" s="95"/>
      <c r="BQ1086" s="95"/>
      <c r="BR1086" s="95"/>
      <c r="BS1086" s="95"/>
      <c r="BT1086" s="95"/>
      <c r="BU1086" s="95"/>
      <c r="BV1086" s="95"/>
      <c r="BW1086" s="95"/>
      <c r="BX1086" s="95"/>
      <c r="BY1086" s="95"/>
      <c r="BZ1086" s="95"/>
      <c r="CA1086" s="95"/>
      <c r="CB1086" s="95"/>
      <c r="CC1086" s="95"/>
      <c r="CD1086" s="95"/>
      <c r="CE1086" s="95"/>
      <c r="CF1086" s="95"/>
      <c r="CG1086" s="95"/>
      <c r="CH1086" s="95"/>
      <c r="CI1086" s="95"/>
      <c r="CJ1086" s="95"/>
      <c r="CK1086" s="95"/>
      <c r="CL1086" s="95"/>
      <c r="CM1086" s="95"/>
      <c r="CN1086" s="95"/>
      <c r="CO1086" s="95"/>
      <c r="CP1086" s="95"/>
      <c r="CQ1086" s="95"/>
      <c r="CR1086" s="95"/>
      <c r="CS1086" s="95"/>
      <c r="CT1086" s="95"/>
      <c r="CU1086" s="95"/>
      <c r="CV1086" s="95"/>
      <c r="CW1086" s="95"/>
      <c r="CX1086" s="95"/>
      <c r="CY1086" s="95"/>
      <c r="CZ1086" s="95"/>
      <c r="DA1086" s="95"/>
      <c r="DB1086" s="95"/>
      <c r="DC1086" s="95"/>
      <c r="DD1086" s="95"/>
      <c r="DE1086" s="95"/>
      <c r="DF1086" s="95"/>
      <c r="DG1086" s="95"/>
      <c r="DH1086" s="95"/>
      <c r="DI1086" s="95"/>
      <c r="DJ1086" s="95"/>
      <c r="DK1086" s="95"/>
      <c r="DL1086" s="95"/>
      <c r="DM1086" s="95"/>
      <c r="DN1086" s="95"/>
      <c r="DO1086" s="95"/>
      <c r="DP1086" s="95"/>
      <c r="DQ1086" s="95"/>
      <c r="DR1086" s="95"/>
      <c r="DS1086" s="95"/>
      <c r="DT1086" s="95"/>
      <c r="DU1086" s="95"/>
      <c r="DV1086" s="95"/>
      <c r="DW1086" s="95"/>
      <c r="DX1086" s="95"/>
      <c r="DY1086" s="95"/>
      <c r="DZ1086" s="95"/>
      <c r="EA1086" s="95"/>
      <c r="EB1086" s="95"/>
      <c r="EC1086" s="95"/>
      <c r="ED1086" s="95"/>
      <c r="EE1086" s="95"/>
      <c r="EF1086" s="95"/>
      <c r="EG1086" s="95"/>
      <c r="EH1086" s="95"/>
      <c r="EI1086" s="95"/>
      <c r="EJ1086" s="95"/>
      <c r="EK1086" s="95"/>
      <c r="EL1086" s="95"/>
      <c r="EM1086" s="95"/>
      <c r="EN1086" s="95"/>
      <c r="EO1086" s="95"/>
      <c r="EP1086" s="95"/>
      <c r="EQ1086" s="95"/>
      <c r="ER1086" s="95"/>
      <c r="ES1086" s="95"/>
      <c r="ET1086" s="95"/>
      <c r="EU1086" s="95"/>
      <c r="EV1086" s="95"/>
      <c r="EW1086" s="95"/>
      <c r="EX1086" s="95"/>
      <c r="EY1086" s="95"/>
      <c r="EZ1086" s="95"/>
      <c r="FA1086" s="95"/>
      <c r="FB1086" s="95"/>
      <c r="FC1086" s="95"/>
      <c r="FD1086" s="95"/>
      <c r="FE1086" s="95"/>
      <c r="FF1086" s="95"/>
      <c r="FG1086" s="95"/>
      <c r="FH1086" s="95"/>
      <c r="FI1086" s="95"/>
      <c r="FJ1086" s="95"/>
      <c r="FK1086" s="95"/>
      <c r="FL1086" s="95"/>
      <c r="FM1086" s="95"/>
      <c r="FN1086" s="95"/>
      <c r="FO1086" s="95"/>
      <c r="FP1086" s="95"/>
      <c r="FQ1086" s="95"/>
      <c r="FR1086" s="95"/>
      <c r="FS1086" s="95"/>
      <c r="FT1086" s="95"/>
      <c r="FU1086" s="95"/>
      <c r="FV1086" s="95"/>
      <c r="FW1086" s="95"/>
      <c r="FX1086" s="95"/>
      <c r="FY1086" s="95"/>
      <c r="FZ1086" s="95"/>
      <c r="GA1086" s="95"/>
      <c r="GB1086" s="95"/>
      <c r="GC1086" s="95"/>
      <c r="GD1086" s="95"/>
      <c r="GE1086" s="95"/>
      <c r="GF1086" s="95"/>
      <c r="GG1086" s="95"/>
      <c r="GH1086" s="95"/>
      <c r="GI1086" s="95"/>
      <c r="GJ1086" s="95"/>
      <c r="GK1086" s="95"/>
      <c r="GL1086" s="95"/>
      <c r="GM1086" s="95"/>
      <c r="GN1086" s="95"/>
      <c r="GO1086" s="95"/>
      <c r="GP1086" s="95"/>
      <c r="GQ1086" s="95"/>
      <c r="GR1086" s="95"/>
      <c r="GS1086" s="95"/>
      <c r="GT1086" s="95"/>
      <c r="GU1086" s="95"/>
      <c r="GV1086" s="95"/>
      <c r="GW1086" s="95"/>
      <c r="GX1086" s="95"/>
      <c r="GY1086" s="95"/>
      <c r="GZ1086" s="95"/>
      <c r="HA1086" s="95"/>
      <c r="HB1086" s="95"/>
      <c r="HC1086" s="95"/>
      <c r="HD1086" s="95"/>
      <c r="HE1086" s="95"/>
      <c r="HF1086" s="95"/>
    </row>
    <row r="1087" spans="1:214" s="181" customFormat="1" x14ac:dyDescent="0.2">
      <c r="A1087" s="98"/>
      <c r="B1087" s="585">
        <v>16</v>
      </c>
      <c r="C1087" s="549"/>
      <c r="D1087" s="550"/>
      <c r="E1087" s="543"/>
      <c r="F1087" s="543"/>
      <c r="G1087" s="544"/>
      <c r="H1087" s="223">
        <f t="shared" si="551"/>
        <v>16</v>
      </c>
      <c r="I1087" s="105">
        <f t="shared" si="552"/>
        <v>0</v>
      </c>
      <c r="J1087" s="586">
        <f t="shared" si="555"/>
        <v>0</v>
      </c>
      <c r="K1087" s="586">
        <f t="shared" si="555"/>
        <v>0</v>
      </c>
      <c r="L1087" s="586">
        <f t="shared" si="555"/>
        <v>0</v>
      </c>
      <c r="M1087" s="586">
        <f t="shared" si="555"/>
        <v>0</v>
      </c>
      <c r="N1087" s="586">
        <f t="shared" si="555"/>
        <v>0</v>
      </c>
      <c r="O1087" s="586">
        <f t="shared" si="555"/>
        <v>0</v>
      </c>
      <c r="P1087" s="586">
        <f t="shared" si="555"/>
        <v>0</v>
      </c>
      <c r="Q1087" s="586">
        <f t="shared" si="556"/>
        <v>0</v>
      </c>
      <c r="R1087" s="584"/>
      <c r="S1087" s="95"/>
      <c r="T1087" s="95"/>
      <c r="U1087" s="95"/>
      <c r="V1087" s="95"/>
      <c r="W1087" s="95"/>
      <c r="X1087" s="95"/>
      <c r="Y1087" s="95"/>
      <c r="Z1087" s="95"/>
      <c r="AA1087" s="95"/>
      <c r="AB1087" s="95"/>
      <c r="AC1087" s="95"/>
      <c r="AD1087" s="95"/>
      <c r="AE1087" s="95"/>
      <c r="AF1087" s="95"/>
      <c r="AG1087" s="95"/>
      <c r="AH1087" s="95"/>
      <c r="AI1087" s="95"/>
      <c r="AJ1087" s="95"/>
      <c r="AK1087" s="95"/>
      <c r="AL1087" s="95"/>
      <c r="AM1087" s="95"/>
      <c r="AN1087" s="95"/>
      <c r="AO1087" s="95"/>
      <c r="AP1087" s="95"/>
      <c r="AQ1087" s="95"/>
      <c r="AR1087" s="95"/>
      <c r="AS1087" s="95"/>
      <c r="AT1087" s="95"/>
      <c r="AU1087" s="95"/>
      <c r="AV1087" s="95"/>
      <c r="AW1087" s="95"/>
      <c r="AX1087" s="95"/>
      <c r="AY1087" s="95"/>
      <c r="AZ1087" s="95"/>
      <c r="BA1087" s="95"/>
      <c r="BB1087" s="95"/>
      <c r="BC1087" s="95"/>
      <c r="BD1087" s="95"/>
      <c r="BE1087" s="95"/>
      <c r="BF1087" s="95"/>
      <c r="BG1087" s="95"/>
      <c r="BH1087" s="95"/>
      <c r="BI1087" s="95"/>
      <c r="BJ1087" s="95"/>
      <c r="BK1087" s="95"/>
      <c r="BL1087" s="95"/>
      <c r="BM1087" s="95"/>
      <c r="BN1087" s="95"/>
      <c r="BO1087" s="95"/>
      <c r="BP1087" s="95"/>
      <c r="BQ1087" s="95"/>
      <c r="BR1087" s="95"/>
      <c r="BS1087" s="95"/>
      <c r="BT1087" s="95"/>
      <c r="BU1087" s="95"/>
      <c r="BV1087" s="95"/>
      <c r="BW1087" s="95"/>
      <c r="BX1087" s="95"/>
      <c r="BY1087" s="95"/>
      <c r="BZ1087" s="95"/>
      <c r="CA1087" s="95"/>
      <c r="CB1087" s="95"/>
      <c r="CC1087" s="95"/>
      <c r="CD1087" s="95"/>
      <c r="CE1087" s="95"/>
      <c r="CF1087" s="95"/>
      <c r="CG1087" s="95"/>
      <c r="CH1087" s="95"/>
      <c r="CI1087" s="95"/>
      <c r="CJ1087" s="95"/>
      <c r="CK1087" s="95"/>
      <c r="CL1087" s="95"/>
      <c r="CM1087" s="95"/>
      <c r="CN1087" s="95"/>
      <c r="CO1087" s="95"/>
      <c r="CP1087" s="95"/>
      <c r="CQ1087" s="95"/>
      <c r="CR1087" s="95"/>
      <c r="CS1087" s="95"/>
      <c r="CT1087" s="95"/>
      <c r="CU1087" s="95"/>
      <c r="CV1087" s="95"/>
      <c r="CW1087" s="95"/>
      <c r="CX1087" s="95"/>
      <c r="CY1087" s="95"/>
      <c r="CZ1087" s="95"/>
      <c r="DA1087" s="95"/>
      <c r="DB1087" s="95"/>
      <c r="DC1087" s="95"/>
      <c r="DD1087" s="95"/>
      <c r="DE1087" s="95"/>
      <c r="DF1087" s="95"/>
      <c r="DG1087" s="95"/>
      <c r="DH1087" s="95"/>
      <c r="DI1087" s="95"/>
      <c r="DJ1087" s="95"/>
      <c r="DK1087" s="95"/>
      <c r="DL1087" s="95"/>
      <c r="DM1087" s="95"/>
      <c r="DN1087" s="95"/>
      <c r="DO1087" s="95"/>
      <c r="DP1087" s="95"/>
      <c r="DQ1087" s="95"/>
      <c r="DR1087" s="95"/>
      <c r="DS1087" s="95"/>
      <c r="DT1087" s="95"/>
      <c r="DU1087" s="95"/>
      <c r="DV1087" s="95"/>
      <c r="DW1087" s="95"/>
      <c r="DX1087" s="95"/>
      <c r="DY1087" s="95"/>
      <c r="DZ1087" s="95"/>
      <c r="EA1087" s="95"/>
      <c r="EB1087" s="95"/>
      <c r="EC1087" s="95"/>
      <c r="ED1087" s="95"/>
      <c r="EE1087" s="95"/>
      <c r="EF1087" s="95"/>
      <c r="EG1087" s="95"/>
      <c r="EH1087" s="95"/>
      <c r="EI1087" s="95"/>
      <c r="EJ1087" s="95"/>
      <c r="EK1087" s="95"/>
      <c r="EL1087" s="95"/>
      <c r="EM1087" s="95"/>
      <c r="EN1087" s="95"/>
      <c r="EO1087" s="95"/>
      <c r="EP1087" s="95"/>
      <c r="EQ1087" s="95"/>
      <c r="ER1087" s="95"/>
      <c r="ES1087" s="95"/>
      <c r="ET1087" s="95"/>
      <c r="EU1087" s="95"/>
      <c r="EV1087" s="95"/>
      <c r="EW1087" s="95"/>
      <c r="EX1087" s="95"/>
      <c r="EY1087" s="95"/>
      <c r="EZ1087" s="95"/>
      <c r="FA1087" s="95"/>
      <c r="FB1087" s="95"/>
      <c r="FC1087" s="95"/>
      <c r="FD1087" s="95"/>
      <c r="FE1087" s="95"/>
      <c r="FF1087" s="95"/>
      <c r="FG1087" s="95"/>
      <c r="FH1087" s="95"/>
      <c r="FI1087" s="95"/>
      <c r="FJ1087" s="95"/>
      <c r="FK1087" s="95"/>
      <c r="FL1087" s="95"/>
      <c r="FM1087" s="95"/>
      <c r="FN1087" s="95"/>
      <c r="FO1087" s="95"/>
      <c r="FP1087" s="95"/>
      <c r="FQ1087" s="95"/>
      <c r="FR1087" s="95"/>
      <c r="FS1087" s="95"/>
      <c r="FT1087" s="95"/>
      <c r="FU1087" s="95"/>
      <c r="FV1087" s="95"/>
      <c r="FW1087" s="95"/>
      <c r="FX1087" s="95"/>
      <c r="FY1087" s="95"/>
      <c r="FZ1087" s="95"/>
      <c r="GA1087" s="95"/>
      <c r="GB1087" s="95"/>
      <c r="GC1087" s="95"/>
      <c r="GD1087" s="95"/>
      <c r="GE1087" s="95"/>
      <c r="GF1087" s="95"/>
      <c r="GG1087" s="95"/>
      <c r="GH1087" s="95"/>
      <c r="GI1087" s="95"/>
      <c r="GJ1087" s="95"/>
      <c r="GK1087" s="95"/>
      <c r="GL1087" s="95"/>
      <c r="GM1087" s="95"/>
      <c r="GN1087" s="95"/>
      <c r="GO1087" s="95"/>
      <c r="GP1087" s="95"/>
      <c r="GQ1087" s="95"/>
      <c r="GR1087" s="95"/>
      <c r="GS1087" s="95"/>
      <c r="GT1087" s="95"/>
      <c r="GU1087" s="95"/>
      <c r="GV1087" s="95"/>
      <c r="GW1087" s="95"/>
      <c r="GX1087" s="95"/>
      <c r="GY1087" s="95"/>
      <c r="GZ1087" s="95"/>
      <c r="HA1087" s="95"/>
      <c r="HB1087" s="95"/>
      <c r="HC1087" s="95"/>
      <c r="HD1087" s="95"/>
      <c r="HE1087" s="95"/>
      <c r="HF1087" s="95"/>
    </row>
    <row r="1088" spans="1:214" s="181" customFormat="1" x14ac:dyDescent="0.2">
      <c r="A1088" s="98"/>
      <c r="B1088" s="585">
        <v>17</v>
      </c>
      <c r="C1088" s="549" t="s">
        <v>588</v>
      </c>
      <c r="D1088" s="550" t="s">
        <v>589</v>
      </c>
      <c r="E1088" s="543"/>
      <c r="F1088" s="543"/>
      <c r="G1088" s="544"/>
      <c r="H1088" s="223">
        <f t="shared" si="551"/>
        <v>17</v>
      </c>
      <c r="I1088" s="105" t="str">
        <f t="shared" si="552"/>
        <v>E1</v>
      </c>
      <c r="J1088" s="586">
        <f t="shared" si="555"/>
        <v>0.32684711114797055</v>
      </c>
      <c r="K1088" s="586">
        <f t="shared" si="555"/>
        <v>1.0364224992623216E-2</v>
      </c>
      <c r="L1088" s="586">
        <f t="shared" si="555"/>
        <v>0.36577792500213874</v>
      </c>
      <c r="M1088" s="586">
        <f t="shared" si="555"/>
        <v>4.6853455528841341E-2</v>
      </c>
      <c r="N1088" s="586">
        <f t="shared" si="555"/>
        <v>0.24729907783933058</v>
      </c>
      <c r="O1088" s="586">
        <f t="shared" si="555"/>
        <v>2.3053242900289311E-3</v>
      </c>
      <c r="P1088" s="586">
        <f t="shared" si="555"/>
        <v>5.5288119906663738E-4</v>
      </c>
      <c r="Q1088" s="586">
        <f t="shared" si="556"/>
        <v>1</v>
      </c>
      <c r="R1088" s="584"/>
      <c r="S1088" s="95"/>
      <c r="T1088" s="95"/>
      <c r="U1088" s="95"/>
      <c r="V1088" s="95"/>
      <c r="W1088" s="95"/>
      <c r="X1088" s="95"/>
      <c r="Y1088" s="95"/>
      <c r="Z1088" s="95"/>
      <c r="AA1088" s="95"/>
      <c r="AB1088" s="95"/>
      <c r="AC1088" s="95"/>
      <c r="AD1088" s="95"/>
      <c r="AE1088" s="95"/>
      <c r="AF1088" s="95"/>
      <c r="AG1088" s="95"/>
      <c r="AH1088" s="95"/>
      <c r="AI1088" s="95"/>
      <c r="AJ1088" s="95"/>
      <c r="AK1088" s="95"/>
      <c r="AL1088" s="95"/>
      <c r="AM1088" s="95"/>
      <c r="AN1088" s="95"/>
      <c r="AO1088" s="95"/>
      <c r="AP1088" s="95"/>
      <c r="AQ1088" s="95"/>
      <c r="AR1088" s="95"/>
      <c r="AS1088" s="95"/>
      <c r="AT1088" s="95"/>
      <c r="AU1088" s="95"/>
      <c r="AV1088" s="95"/>
      <c r="AW1088" s="95"/>
      <c r="AX1088" s="95"/>
      <c r="AY1088" s="95"/>
      <c r="AZ1088" s="95"/>
      <c r="BA1088" s="95"/>
      <c r="BB1088" s="95"/>
      <c r="BC1088" s="95"/>
      <c r="BD1088" s="95"/>
      <c r="BE1088" s="95"/>
      <c r="BF1088" s="95"/>
      <c r="BG1088" s="95"/>
      <c r="BH1088" s="95"/>
      <c r="BI1088" s="95"/>
      <c r="BJ1088" s="95"/>
      <c r="BK1088" s="95"/>
      <c r="BL1088" s="95"/>
      <c r="BM1088" s="95"/>
      <c r="BN1088" s="95"/>
      <c r="BO1088" s="95"/>
      <c r="BP1088" s="95"/>
      <c r="BQ1088" s="95"/>
      <c r="BR1088" s="95"/>
      <c r="BS1088" s="95"/>
      <c r="BT1088" s="95"/>
      <c r="BU1088" s="95"/>
      <c r="BV1088" s="95"/>
      <c r="BW1088" s="95"/>
      <c r="BX1088" s="95"/>
      <c r="BY1088" s="95"/>
      <c r="BZ1088" s="95"/>
      <c r="CA1088" s="95"/>
      <c r="CB1088" s="95"/>
      <c r="CC1088" s="95"/>
      <c r="CD1088" s="95"/>
      <c r="CE1088" s="95"/>
      <c r="CF1088" s="95"/>
      <c r="CG1088" s="95"/>
      <c r="CH1088" s="95"/>
      <c r="CI1088" s="95"/>
      <c r="CJ1088" s="95"/>
      <c r="CK1088" s="95"/>
      <c r="CL1088" s="95"/>
      <c r="CM1088" s="95"/>
      <c r="CN1088" s="95"/>
      <c r="CO1088" s="95"/>
      <c r="CP1088" s="95"/>
      <c r="CQ1088" s="95"/>
      <c r="CR1088" s="95"/>
      <c r="CS1088" s="95"/>
      <c r="CT1088" s="95"/>
      <c r="CU1088" s="95"/>
      <c r="CV1088" s="95"/>
      <c r="CW1088" s="95"/>
      <c r="CX1088" s="95"/>
      <c r="CY1088" s="95"/>
      <c r="CZ1088" s="95"/>
      <c r="DA1088" s="95"/>
      <c r="DB1088" s="95"/>
      <c r="DC1088" s="95"/>
      <c r="DD1088" s="95"/>
      <c r="DE1088" s="95"/>
      <c r="DF1088" s="95"/>
      <c r="DG1088" s="95"/>
      <c r="DH1088" s="95"/>
      <c r="DI1088" s="95"/>
      <c r="DJ1088" s="95"/>
      <c r="DK1088" s="95"/>
      <c r="DL1088" s="95"/>
      <c r="DM1088" s="95"/>
      <c r="DN1088" s="95"/>
      <c r="DO1088" s="95"/>
      <c r="DP1088" s="95"/>
      <c r="DQ1088" s="95"/>
      <c r="DR1088" s="95"/>
      <c r="DS1088" s="95"/>
      <c r="DT1088" s="95"/>
      <c r="DU1088" s="95"/>
      <c r="DV1088" s="95"/>
      <c r="DW1088" s="95"/>
      <c r="DX1088" s="95"/>
      <c r="DY1088" s="95"/>
      <c r="DZ1088" s="95"/>
      <c r="EA1088" s="95"/>
      <c r="EB1088" s="95"/>
      <c r="EC1088" s="95"/>
      <c r="ED1088" s="95"/>
      <c r="EE1088" s="95"/>
      <c r="EF1088" s="95"/>
      <c r="EG1088" s="95"/>
      <c r="EH1088" s="95"/>
      <c r="EI1088" s="95"/>
      <c r="EJ1088" s="95"/>
      <c r="EK1088" s="95"/>
      <c r="EL1088" s="95"/>
      <c r="EM1088" s="95"/>
      <c r="EN1088" s="95"/>
      <c r="EO1088" s="95"/>
      <c r="EP1088" s="95"/>
      <c r="EQ1088" s="95"/>
      <c r="ER1088" s="95"/>
      <c r="ES1088" s="95"/>
      <c r="ET1088" s="95"/>
      <c r="EU1088" s="95"/>
      <c r="EV1088" s="95"/>
      <c r="EW1088" s="95"/>
      <c r="EX1088" s="95"/>
      <c r="EY1088" s="95"/>
      <c r="EZ1088" s="95"/>
      <c r="FA1088" s="95"/>
      <c r="FB1088" s="95"/>
      <c r="FC1088" s="95"/>
      <c r="FD1088" s="95"/>
      <c r="FE1088" s="95"/>
      <c r="FF1088" s="95"/>
      <c r="FG1088" s="95"/>
      <c r="FH1088" s="95"/>
      <c r="FI1088" s="95"/>
      <c r="FJ1088" s="95"/>
      <c r="FK1088" s="95"/>
      <c r="FL1088" s="95"/>
      <c r="FM1088" s="95"/>
      <c r="FN1088" s="95"/>
      <c r="FO1088" s="95"/>
      <c r="FP1088" s="95"/>
      <c r="FQ1088" s="95"/>
      <c r="FR1088" s="95"/>
      <c r="FS1088" s="95"/>
      <c r="FT1088" s="95"/>
      <c r="FU1088" s="95"/>
      <c r="FV1088" s="95"/>
      <c r="FW1088" s="95"/>
      <c r="FX1088" s="95"/>
      <c r="FY1088" s="95"/>
      <c r="FZ1088" s="95"/>
      <c r="GA1088" s="95"/>
      <c r="GB1088" s="95"/>
      <c r="GC1088" s="95"/>
      <c r="GD1088" s="95"/>
      <c r="GE1088" s="95"/>
      <c r="GF1088" s="95"/>
      <c r="GG1088" s="95"/>
      <c r="GH1088" s="95"/>
      <c r="GI1088" s="95"/>
      <c r="GJ1088" s="95"/>
      <c r="GK1088" s="95"/>
      <c r="GL1088" s="95"/>
      <c r="GM1088" s="95"/>
      <c r="GN1088" s="95"/>
      <c r="GO1088" s="95"/>
      <c r="GP1088" s="95"/>
      <c r="GQ1088" s="95"/>
      <c r="GR1088" s="95"/>
      <c r="GS1088" s="95"/>
      <c r="GT1088" s="95"/>
      <c r="GU1088" s="95"/>
      <c r="GV1088" s="95"/>
      <c r="GW1088" s="95"/>
      <c r="GX1088" s="95"/>
      <c r="GY1088" s="95"/>
      <c r="GZ1088" s="95"/>
      <c r="HA1088" s="95"/>
      <c r="HB1088" s="95"/>
      <c r="HC1088" s="95"/>
      <c r="HD1088" s="95"/>
      <c r="HE1088" s="95"/>
      <c r="HF1088" s="95"/>
    </row>
    <row r="1089" spans="1:214" s="181" customFormat="1" x14ac:dyDescent="0.2">
      <c r="A1089" s="98"/>
      <c r="B1089" s="585">
        <v>18</v>
      </c>
      <c r="C1089" s="549"/>
      <c r="D1089" s="550"/>
      <c r="E1089" s="543"/>
      <c r="F1089" s="543"/>
      <c r="G1089" s="544"/>
      <c r="H1089" s="223">
        <f t="shared" si="551"/>
        <v>18</v>
      </c>
      <c r="I1089" s="105">
        <f t="shared" si="552"/>
        <v>0</v>
      </c>
      <c r="J1089" s="586">
        <f t="shared" si="555"/>
        <v>0</v>
      </c>
      <c r="K1089" s="586">
        <f t="shared" si="555"/>
        <v>0</v>
      </c>
      <c r="L1089" s="586">
        <f t="shared" si="555"/>
        <v>0</v>
      </c>
      <c r="M1089" s="586">
        <f t="shared" si="555"/>
        <v>0</v>
      </c>
      <c r="N1089" s="586">
        <f t="shared" si="555"/>
        <v>0</v>
      </c>
      <c r="O1089" s="586">
        <f t="shared" si="555"/>
        <v>0</v>
      </c>
      <c r="P1089" s="586">
        <f t="shared" si="555"/>
        <v>0</v>
      </c>
      <c r="Q1089" s="586">
        <f t="shared" si="556"/>
        <v>0</v>
      </c>
      <c r="R1089" s="584"/>
      <c r="S1089" s="95"/>
      <c r="T1089" s="95"/>
      <c r="U1089" s="95"/>
      <c r="V1089" s="95"/>
      <c r="W1089" s="95"/>
      <c r="X1089" s="95"/>
      <c r="Y1089" s="95"/>
      <c r="Z1089" s="95"/>
      <c r="AA1089" s="95"/>
      <c r="AB1089" s="95"/>
      <c r="AC1089" s="95"/>
      <c r="AD1089" s="95"/>
      <c r="AE1089" s="95"/>
      <c r="AF1089" s="95"/>
      <c r="AG1089" s="95"/>
      <c r="AH1089" s="95"/>
      <c r="AI1089" s="95"/>
      <c r="AJ1089" s="95"/>
      <c r="AK1089" s="95"/>
      <c r="AL1089" s="95"/>
      <c r="AM1089" s="95"/>
      <c r="AN1089" s="95"/>
      <c r="AO1089" s="95"/>
      <c r="AP1089" s="95"/>
      <c r="AQ1089" s="95"/>
      <c r="AR1089" s="95"/>
      <c r="AS1089" s="95"/>
      <c r="AT1089" s="95"/>
      <c r="AU1089" s="95"/>
      <c r="AV1089" s="95"/>
      <c r="AW1089" s="95"/>
      <c r="AX1089" s="95"/>
      <c r="AY1089" s="95"/>
      <c r="AZ1089" s="95"/>
      <c r="BA1089" s="95"/>
      <c r="BB1089" s="95"/>
      <c r="BC1089" s="95"/>
      <c r="BD1089" s="95"/>
      <c r="BE1089" s="95"/>
      <c r="BF1089" s="95"/>
      <c r="BG1089" s="95"/>
      <c r="BH1089" s="95"/>
      <c r="BI1089" s="95"/>
      <c r="BJ1089" s="95"/>
      <c r="BK1089" s="95"/>
      <c r="BL1089" s="95"/>
      <c r="BM1089" s="95"/>
      <c r="BN1089" s="95"/>
      <c r="BO1089" s="95"/>
      <c r="BP1089" s="95"/>
      <c r="BQ1089" s="95"/>
      <c r="BR1089" s="95"/>
      <c r="BS1089" s="95"/>
      <c r="BT1089" s="95"/>
      <c r="BU1089" s="95"/>
      <c r="BV1089" s="95"/>
      <c r="BW1089" s="95"/>
      <c r="BX1089" s="95"/>
      <c r="BY1089" s="95"/>
      <c r="BZ1089" s="95"/>
      <c r="CA1089" s="95"/>
      <c r="CB1089" s="95"/>
      <c r="CC1089" s="95"/>
      <c r="CD1089" s="95"/>
      <c r="CE1089" s="95"/>
      <c r="CF1089" s="95"/>
      <c r="CG1089" s="95"/>
      <c r="CH1089" s="95"/>
      <c r="CI1089" s="95"/>
      <c r="CJ1089" s="95"/>
      <c r="CK1089" s="95"/>
      <c r="CL1089" s="95"/>
      <c r="CM1089" s="95"/>
      <c r="CN1089" s="95"/>
      <c r="CO1089" s="95"/>
      <c r="CP1089" s="95"/>
      <c r="CQ1089" s="95"/>
      <c r="CR1089" s="95"/>
      <c r="CS1089" s="95"/>
      <c r="CT1089" s="95"/>
      <c r="CU1089" s="95"/>
      <c r="CV1089" s="95"/>
      <c r="CW1089" s="95"/>
      <c r="CX1089" s="95"/>
      <c r="CY1089" s="95"/>
      <c r="CZ1089" s="95"/>
      <c r="DA1089" s="95"/>
      <c r="DB1089" s="95"/>
      <c r="DC1089" s="95"/>
      <c r="DD1089" s="95"/>
      <c r="DE1089" s="95"/>
      <c r="DF1089" s="95"/>
      <c r="DG1089" s="95"/>
      <c r="DH1089" s="95"/>
      <c r="DI1089" s="95"/>
      <c r="DJ1089" s="95"/>
      <c r="DK1089" s="95"/>
      <c r="DL1089" s="95"/>
      <c r="DM1089" s="95"/>
      <c r="DN1089" s="95"/>
      <c r="DO1089" s="95"/>
      <c r="DP1089" s="95"/>
      <c r="DQ1089" s="95"/>
      <c r="DR1089" s="95"/>
      <c r="DS1089" s="95"/>
      <c r="DT1089" s="95"/>
      <c r="DU1089" s="95"/>
      <c r="DV1089" s="95"/>
      <c r="DW1089" s="95"/>
      <c r="DX1089" s="95"/>
      <c r="DY1089" s="95"/>
      <c r="DZ1089" s="95"/>
      <c r="EA1089" s="95"/>
      <c r="EB1089" s="95"/>
      <c r="EC1089" s="95"/>
      <c r="ED1089" s="95"/>
      <c r="EE1089" s="95"/>
      <c r="EF1089" s="95"/>
      <c r="EG1089" s="95"/>
      <c r="EH1089" s="95"/>
      <c r="EI1089" s="95"/>
      <c r="EJ1089" s="95"/>
      <c r="EK1089" s="95"/>
      <c r="EL1089" s="95"/>
      <c r="EM1089" s="95"/>
      <c r="EN1089" s="95"/>
      <c r="EO1089" s="95"/>
      <c r="EP1089" s="95"/>
      <c r="EQ1089" s="95"/>
      <c r="ER1089" s="95"/>
      <c r="ES1089" s="95"/>
      <c r="ET1089" s="95"/>
      <c r="EU1089" s="95"/>
      <c r="EV1089" s="95"/>
      <c r="EW1089" s="95"/>
      <c r="EX1089" s="95"/>
      <c r="EY1089" s="95"/>
      <c r="EZ1089" s="95"/>
      <c r="FA1089" s="95"/>
      <c r="FB1089" s="95"/>
      <c r="FC1089" s="95"/>
      <c r="FD1089" s="95"/>
      <c r="FE1089" s="95"/>
      <c r="FF1089" s="95"/>
      <c r="FG1089" s="95"/>
      <c r="FH1089" s="95"/>
      <c r="FI1089" s="95"/>
      <c r="FJ1089" s="95"/>
      <c r="FK1089" s="95"/>
      <c r="FL1089" s="95"/>
      <c r="FM1089" s="95"/>
      <c r="FN1089" s="95"/>
      <c r="FO1089" s="95"/>
      <c r="FP1089" s="95"/>
      <c r="FQ1089" s="95"/>
      <c r="FR1089" s="95"/>
      <c r="FS1089" s="95"/>
      <c r="FT1089" s="95"/>
      <c r="FU1089" s="95"/>
      <c r="FV1089" s="95"/>
      <c r="FW1089" s="95"/>
      <c r="FX1089" s="95"/>
      <c r="FY1089" s="95"/>
      <c r="FZ1089" s="95"/>
      <c r="GA1089" s="95"/>
      <c r="GB1089" s="95"/>
      <c r="GC1089" s="95"/>
      <c r="GD1089" s="95"/>
      <c r="GE1089" s="95"/>
      <c r="GF1089" s="95"/>
      <c r="GG1089" s="95"/>
      <c r="GH1089" s="95"/>
      <c r="GI1089" s="95"/>
      <c r="GJ1089" s="95"/>
      <c r="GK1089" s="95"/>
      <c r="GL1089" s="95"/>
      <c r="GM1089" s="95"/>
      <c r="GN1089" s="95"/>
      <c r="GO1089" s="95"/>
      <c r="GP1089" s="95"/>
      <c r="GQ1089" s="95"/>
      <c r="GR1089" s="95"/>
      <c r="GS1089" s="95"/>
      <c r="GT1089" s="95"/>
      <c r="GU1089" s="95"/>
      <c r="GV1089" s="95"/>
      <c r="GW1089" s="95"/>
      <c r="GX1089" s="95"/>
      <c r="GY1089" s="95"/>
      <c r="GZ1089" s="95"/>
      <c r="HA1089" s="95"/>
      <c r="HB1089" s="95"/>
      <c r="HC1089" s="95"/>
      <c r="HD1089" s="95"/>
      <c r="HE1089" s="95"/>
      <c r="HF1089" s="95"/>
    </row>
    <row r="1090" spans="1:214" s="181" customFormat="1" x14ac:dyDescent="0.2">
      <c r="A1090" s="98"/>
      <c r="B1090" s="585">
        <v>19</v>
      </c>
      <c r="C1090" s="549" t="s">
        <v>590</v>
      </c>
      <c r="D1090" s="550" t="s">
        <v>591</v>
      </c>
      <c r="E1090" s="543"/>
      <c r="F1090" s="543"/>
      <c r="G1090" s="544"/>
      <c r="H1090" s="223">
        <f t="shared" si="551"/>
        <v>19</v>
      </c>
      <c r="I1090" s="105" t="str">
        <f t="shared" si="552"/>
        <v>C1</v>
      </c>
      <c r="J1090" s="586">
        <f t="shared" ref="J1090:P1105" si="557">IF($Q952=0,0,J952/$Q952)</f>
        <v>0.87816208861338496</v>
      </c>
      <c r="K1090" s="586">
        <f t="shared" si="557"/>
        <v>5.917319794456001E-2</v>
      </c>
      <c r="L1090" s="586">
        <f t="shared" si="557"/>
        <v>5.5074062873645087E-2</v>
      </c>
      <c r="M1090" s="586">
        <f t="shared" si="557"/>
        <v>3.9908741212786299E-4</v>
      </c>
      <c r="N1090" s="586">
        <f t="shared" si="557"/>
        <v>8.1495327401485525E-5</v>
      </c>
      <c r="O1090" s="586">
        <f t="shared" si="557"/>
        <v>2.0373831850371382E-3</v>
      </c>
      <c r="P1090" s="586">
        <f t="shared" si="557"/>
        <v>5.0726846438434474E-3</v>
      </c>
      <c r="Q1090" s="586">
        <f t="shared" si="556"/>
        <v>1</v>
      </c>
      <c r="R1090" s="584"/>
      <c r="S1090" s="95"/>
      <c r="T1090" s="95"/>
      <c r="U1090" s="95"/>
      <c r="V1090" s="95"/>
      <c r="W1090" s="95"/>
      <c r="X1090" s="95"/>
      <c r="Y1090" s="95"/>
      <c r="Z1090" s="95"/>
      <c r="AA1090" s="95"/>
      <c r="AB1090" s="95"/>
      <c r="AC1090" s="95"/>
      <c r="AD1090" s="95"/>
      <c r="AE1090" s="95"/>
      <c r="AF1090" s="95"/>
      <c r="AG1090" s="95"/>
      <c r="AH1090" s="95"/>
      <c r="AI1090" s="95"/>
      <c r="AJ1090" s="95"/>
      <c r="AK1090" s="95"/>
      <c r="AL1090" s="95"/>
      <c r="AM1090" s="95"/>
      <c r="AN1090" s="95"/>
      <c r="AO1090" s="95"/>
      <c r="AP1090" s="95"/>
      <c r="AQ1090" s="95"/>
      <c r="AR1090" s="95"/>
      <c r="AS1090" s="95"/>
      <c r="AT1090" s="95"/>
      <c r="AU1090" s="95"/>
      <c r="AV1090" s="95"/>
      <c r="AW1090" s="95"/>
      <c r="AX1090" s="95"/>
      <c r="AY1090" s="95"/>
      <c r="AZ1090" s="95"/>
      <c r="BA1090" s="95"/>
      <c r="BB1090" s="95"/>
      <c r="BC1090" s="95"/>
      <c r="BD1090" s="95"/>
      <c r="BE1090" s="95"/>
      <c r="BF1090" s="95"/>
      <c r="BG1090" s="95"/>
      <c r="BH1090" s="95"/>
      <c r="BI1090" s="95"/>
      <c r="BJ1090" s="95"/>
      <c r="BK1090" s="95"/>
      <c r="BL1090" s="95"/>
      <c r="BM1090" s="95"/>
      <c r="BN1090" s="95"/>
      <c r="BO1090" s="95"/>
      <c r="BP1090" s="95"/>
      <c r="BQ1090" s="95"/>
      <c r="BR1090" s="95"/>
      <c r="BS1090" s="95"/>
      <c r="BT1090" s="95"/>
      <c r="BU1090" s="95"/>
      <c r="BV1090" s="95"/>
      <c r="BW1090" s="95"/>
      <c r="BX1090" s="95"/>
      <c r="BY1090" s="95"/>
      <c r="BZ1090" s="95"/>
      <c r="CA1090" s="95"/>
      <c r="CB1090" s="95"/>
      <c r="CC1090" s="95"/>
      <c r="CD1090" s="95"/>
      <c r="CE1090" s="95"/>
      <c r="CF1090" s="95"/>
      <c r="CG1090" s="95"/>
      <c r="CH1090" s="95"/>
      <c r="CI1090" s="95"/>
      <c r="CJ1090" s="95"/>
      <c r="CK1090" s="95"/>
      <c r="CL1090" s="95"/>
      <c r="CM1090" s="95"/>
      <c r="CN1090" s="95"/>
      <c r="CO1090" s="95"/>
      <c r="CP1090" s="95"/>
      <c r="CQ1090" s="95"/>
      <c r="CR1090" s="95"/>
      <c r="CS1090" s="95"/>
      <c r="CT1090" s="95"/>
      <c r="CU1090" s="95"/>
      <c r="CV1090" s="95"/>
      <c r="CW1090" s="95"/>
      <c r="CX1090" s="95"/>
      <c r="CY1090" s="95"/>
      <c r="CZ1090" s="95"/>
      <c r="DA1090" s="95"/>
      <c r="DB1090" s="95"/>
      <c r="DC1090" s="95"/>
      <c r="DD1090" s="95"/>
      <c r="DE1090" s="95"/>
      <c r="DF1090" s="95"/>
      <c r="DG1090" s="95"/>
      <c r="DH1090" s="95"/>
      <c r="DI1090" s="95"/>
      <c r="DJ1090" s="95"/>
      <c r="DK1090" s="95"/>
      <c r="DL1090" s="95"/>
      <c r="DM1090" s="95"/>
      <c r="DN1090" s="95"/>
      <c r="DO1090" s="95"/>
      <c r="DP1090" s="95"/>
      <c r="DQ1090" s="95"/>
      <c r="DR1090" s="95"/>
      <c r="DS1090" s="95"/>
      <c r="DT1090" s="95"/>
      <c r="DU1090" s="95"/>
      <c r="DV1090" s="95"/>
      <c r="DW1090" s="95"/>
      <c r="DX1090" s="95"/>
      <c r="DY1090" s="95"/>
      <c r="DZ1090" s="95"/>
      <c r="EA1090" s="95"/>
      <c r="EB1090" s="95"/>
      <c r="EC1090" s="95"/>
      <c r="ED1090" s="95"/>
      <c r="EE1090" s="95"/>
      <c r="EF1090" s="95"/>
      <c r="EG1090" s="95"/>
      <c r="EH1090" s="95"/>
      <c r="EI1090" s="95"/>
      <c r="EJ1090" s="95"/>
      <c r="EK1090" s="95"/>
      <c r="EL1090" s="95"/>
      <c r="EM1090" s="95"/>
      <c r="EN1090" s="95"/>
      <c r="EO1090" s="95"/>
      <c r="EP1090" s="95"/>
      <c r="EQ1090" s="95"/>
      <c r="ER1090" s="95"/>
      <c r="ES1090" s="95"/>
      <c r="ET1090" s="95"/>
      <c r="EU1090" s="95"/>
      <c r="EV1090" s="95"/>
      <c r="EW1090" s="95"/>
      <c r="EX1090" s="95"/>
      <c r="EY1090" s="95"/>
      <c r="EZ1090" s="95"/>
      <c r="FA1090" s="95"/>
      <c r="FB1090" s="95"/>
      <c r="FC1090" s="95"/>
      <c r="FD1090" s="95"/>
      <c r="FE1090" s="95"/>
      <c r="FF1090" s="95"/>
      <c r="FG1090" s="95"/>
      <c r="FH1090" s="95"/>
      <c r="FI1090" s="95"/>
      <c r="FJ1090" s="95"/>
      <c r="FK1090" s="95"/>
      <c r="FL1090" s="95"/>
      <c r="FM1090" s="95"/>
      <c r="FN1090" s="95"/>
      <c r="FO1090" s="95"/>
      <c r="FP1090" s="95"/>
      <c r="FQ1090" s="95"/>
      <c r="FR1090" s="95"/>
      <c r="FS1090" s="95"/>
      <c r="FT1090" s="95"/>
      <c r="FU1090" s="95"/>
      <c r="FV1090" s="95"/>
      <c r="FW1090" s="95"/>
      <c r="FX1090" s="95"/>
      <c r="FY1090" s="95"/>
      <c r="FZ1090" s="95"/>
      <c r="GA1090" s="95"/>
      <c r="GB1090" s="95"/>
      <c r="GC1090" s="95"/>
      <c r="GD1090" s="95"/>
      <c r="GE1090" s="95"/>
      <c r="GF1090" s="95"/>
      <c r="GG1090" s="95"/>
      <c r="GH1090" s="95"/>
      <c r="GI1090" s="95"/>
      <c r="GJ1090" s="95"/>
      <c r="GK1090" s="95"/>
      <c r="GL1090" s="95"/>
      <c r="GM1090" s="95"/>
      <c r="GN1090" s="95"/>
      <c r="GO1090" s="95"/>
      <c r="GP1090" s="95"/>
      <c r="GQ1090" s="95"/>
      <c r="GR1090" s="95"/>
      <c r="GS1090" s="95"/>
      <c r="GT1090" s="95"/>
      <c r="GU1090" s="95"/>
      <c r="GV1090" s="95"/>
      <c r="GW1090" s="95"/>
      <c r="GX1090" s="95"/>
      <c r="GY1090" s="95"/>
      <c r="GZ1090" s="95"/>
      <c r="HA1090" s="95"/>
      <c r="HB1090" s="95"/>
      <c r="HC1090" s="95"/>
      <c r="HD1090" s="95"/>
      <c r="HE1090" s="95"/>
      <c r="HF1090" s="95"/>
    </row>
    <row r="1091" spans="1:214" s="181" customFormat="1" x14ac:dyDescent="0.2">
      <c r="A1091" s="98"/>
      <c r="B1091" s="585">
        <v>20</v>
      </c>
      <c r="C1091" s="549" t="s">
        <v>592</v>
      </c>
      <c r="D1091" s="550" t="s">
        <v>593</v>
      </c>
      <c r="E1091" s="543"/>
      <c r="F1091" s="543"/>
      <c r="G1091" s="544"/>
      <c r="H1091" s="223">
        <f t="shared" si="551"/>
        <v>20</v>
      </c>
      <c r="I1091" s="105" t="str">
        <f t="shared" si="552"/>
        <v>C2</v>
      </c>
      <c r="J1091" s="586">
        <f t="shared" si="557"/>
        <v>0.88487889510146078</v>
      </c>
      <c r="K1091" s="586">
        <f t="shared" si="557"/>
        <v>5.9625796530889098E-2</v>
      </c>
      <c r="L1091" s="586">
        <f t="shared" si="557"/>
        <v>5.5495308367650077E-2</v>
      </c>
      <c r="M1091" s="586">
        <f t="shared" si="557"/>
        <v>0</v>
      </c>
      <c r="N1091" s="586">
        <f t="shared" si="557"/>
        <v>0</v>
      </c>
      <c r="O1091" s="586">
        <f t="shared" si="557"/>
        <v>0</v>
      </c>
      <c r="P1091" s="586">
        <f t="shared" si="557"/>
        <v>0</v>
      </c>
      <c r="Q1091" s="586">
        <f t="shared" si="556"/>
        <v>0.99999999999999989</v>
      </c>
      <c r="R1091" s="584"/>
      <c r="S1091" s="95"/>
      <c r="T1091" s="95"/>
      <c r="U1091" s="95"/>
      <c r="V1091" s="95"/>
      <c r="W1091" s="95"/>
      <c r="X1091" s="95"/>
      <c r="Y1091" s="95"/>
      <c r="Z1091" s="95"/>
      <c r="AA1091" s="95"/>
      <c r="AB1091" s="95"/>
      <c r="AC1091" s="95"/>
      <c r="AD1091" s="95"/>
      <c r="AE1091" s="95"/>
      <c r="AF1091" s="95"/>
      <c r="AG1091" s="95"/>
      <c r="AH1091" s="95"/>
      <c r="AI1091" s="95"/>
      <c r="AJ1091" s="95"/>
      <c r="AK1091" s="95"/>
      <c r="AL1091" s="95"/>
      <c r="AM1091" s="95"/>
      <c r="AN1091" s="95"/>
      <c r="AO1091" s="95"/>
      <c r="AP1091" s="95"/>
      <c r="AQ1091" s="95"/>
      <c r="AR1091" s="95"/>
      <c r="AS1091" s="95"/>
      <c r="AT1091" s="95"/>
      <c r="AU1091" s="95"/>
      <c r="AV1091" s="95"/>
      <c r="AW1091" s="95"/>
      <c r="AX1091" s="95"/>
      <c r="AY1091" s="95"/>
      <c r="AZ1091" s="95"/>
      <c r="BA1091" s="95"/>
      <c r="BB1091" s="95"/>
      <c r="BC1091" s="95"/>
      <c r="BD1091" s="95"/>
      <c r="BE1091" s="95"/>
      <c r="BF1091" s="95"/>
      <c r="BG1091" s="95"/>
      <c r="BH1091" s="95"/>
      <c r="BI1091" s="95"/>
      <c r="BJ1091" s="95"/>
      <c r="BK1091" s="95"/>
      <c r="BL1091" s="95"/>
      <c r="BM1091" s="95"/>
      <c r="BN1091" s="95"/>
      <c r="BO1091" s="95"/>
      <c r="BP1091" s="95"/>
      <c r="BQ1091" s="95"/>
      <c r="BR1091" s="95"/>
      <c r="BS1091" s="95"/>
      <c r="BT1091" s="95"/>
      <c r="BU1091" s="95"/>
      <c r="BV1091" s="95"/>
      <c r="BW1091" s="95"/>
      <c r="BX1091" s="95"/>
      <c r="BY1091" s="95"/>
      <c r="BZ1091" s="95"/>
      <c r="CA1091" s="95"/>
      <c r="CB1091" s="95"/>
      <c r="CC1091" s="95"/>
      <c r="CD1091" s="95"/>
      <c r="CE1091" s="95"/>
      <c r="CF1091" s="95"/>
      <c r="CG1091" s="95"/>
      <c r="CH1091" s="95"/>
      <c r="CI1091" s="95"/>
      <c r="CJ1091" s="95"/>
      <c r="CK1091" s="95"/>
      <c r="CL1091" s="95"/>
      <c r="CM1091" s="95"/>
      <c r="CN1091" s="95"/>
      <c r="CO1091" s="95"/>
      <c r="CP1091" s="95"/>
      <c r="CQ1091" s="95"/>
      <c r="CR1091" s="95"/>
      <c r="CS1091" s="95"/>
      <c r="CT1091" s="95"/>
      <c r="CU1091" s="95"/>
      <c r="CV1091" s="95"/>
      <c r="CW1091" s="95"/>
      <c r="CX1091" s="95"/>
      <c r="CY1091" s="95"/>
      <c r="CZ1091" s="95"/>
      <c r="DA1091" s="95"/>
      <c r="DB1091" s="95"/>
      <c r="DC1091" s="95"/>
      <c r="DD1091" s="95"/>
      <c r="DE1091" s="95"/>
      <c r="DF1091" s="95"/>
      <c r="DG1091" s="95"/>
      <c r="DH1091" s="95"/>
      <c r="DI1091" s="95"/>
      <c r="DJ1091" s="95"/>
      <c r="DK1091" s="95"/>
      <c r="DL1091" s="95"/>
      <c r="DM1091" s="95"/>
      <c r="DN1091" s="95"/>
      <c r="DO1091" s="95"/>
      <c r="DP1091" s="95"/>
      <c r="DQ1091" s="95"/>
      <c r="DR1091" s="95"/>
      <c r="DS1091" s="95"/>
      <c r="DT1091" s="95"/>
      <c r="DU1091" s="95"/>
      <c r="DV1091" s="95"/>
      <c r="DW1091" s="95"/>
      <c r="DX1091" s="95"/>
      <c r="DY1091" s="95"/>
      <c r="DZ1091" s="95"/>
      <c r="EA1091" s="95"/>
      <c r="EB1091" s="95"/>
      <c r="EC1091" s="95"/>
      <c r="ED1091" s="95"/>
      <c r="EE1091" s="95"/>
      <c r="EF1091" s="95"/>
      <c r="EG1091" s="95"/>
      <c r="EH1091" s="95"/>
      <c r="EI1091" s="95"/>
      <c r="EJ1091" s="95"/>
      <c r="EK1091" s="95"/>
      <c r="EL1091" s="95"/>
      <c r="EM1091" s="95"/>
      <c r="EN1091" s="95"/>
      <c r="EO1091" s="95"/>
      <c r="EP1091" s="95"/>
      <c r="EQ1091" s="95"/>
      <c r="ER1091" s="95"/>
      <c r="ES1091" s="95"/>
      <c r="ET1091" s="95"/>
      <c r="EU1091" s="95"/>
      <c r="EV1091" s="95"/>
      <c r="EW1091" s="95"/>
      <c r="EX1091" s="95"/>
      <c r="EY1091" s="95"/>
      <c r="EZ1091" s="95"/>
      <c r="FA1091" s="95"/>
      <c r="FB1091" s="95"/>
      <c r="FC1091" s="95"/>
      <c r="FD1091" s="95"/>
      <c r="FE1091" s="95"/>
      <c r="FF1091" s="95"/>
      <c r="FG1091" s="95"/>
      <c r="FH1091" s="95"/>
      <c r="FI1091" s="95"/>
      <c r="FJ1091" s="95"/>
      <c r="FK1091" s="95"/>
      <c r="FL1091" s="95"/>
      <c r="FM1091" s="95"/>
      <c r="FN1091" s="95"/>
      <c r="FO1091" s="95"/>
      <c r="FP1091" s="95"/>
      <c r="FQ1091" s="95"/>
      <c r="FR1091" s="95"/>
      <c r="FS1091" s="95"/>
      <c r="FT1091" s="95"/>
      <c r="FU1091" s="95"/>
      <c r="FV1091" s="95"/>
      <c r="FW1091" s="95"/>
      <c r="FX1091" s="95"/>
      <c r="FY1091" s="95"/>
      <c r="FZ1091" s="95"/>
      <c r="GA1091" s="95"/>
      <c r="GB1091" s="95"/>
      <c r="GC1091" s="95"/>
      <c r="GD1091" s="95"/>
      <c r="GE1091" s="95"/>
      <c r="GF1091" s="95"/>
      <c r="GG1091" s="95"/>
      <c r="GH1091" s="95"/>
      <c r="GI1091" s="95"/>
      <c r="GJ1091" s="95"/>
      <c r="GK1091" s="95"/>
      <c r="GL1091" s="95"/>
      <c r="GM1091" s="95"/>
      <c r="GN1091" s="95"/>
      <c r="GO1091" s="95"/>
      <c r="GP1091" s="95"/>
      <c r="GQ1091" s="95"/>
      <c r="GR1091" s="95"/>
      <c r="GS1091" s="95"/>
      <c r="GT1091" s="95"/>
      <c r="GU1091" s="95"/>
      <c r="GV1091" s="95"/>
      <c r="GW1091" s="95"/>
      <c r="GX1091" s="95"/>
      <c r="GY1091" s="95"/>
      <c r="GZ1091" s="95"/>
      <c r="HA1091" s="95"/>
      <c r="HB1091" s="95"/>
      <c r="HC1091" s="95"/>
      <c r="HD1091" s="95"/>
      <c r="HE1091" s="95"/>
      <c r="HF1091" s="95"/>
    </row>
    <row r="1092" spans="1:214" s="181" customFormat="1" x14ac:dyDescent="0.2">
      <c r="A1092" s="98"/>
      <c r="B1092" s="585">
        <v>21</v>
      </c>
      <c r="C1092" s="549" t="s">
        <v>594</v>
      </c>
      <c r="D1092" s="550" t="s">
        <v>595</v>
      </c>
      <c r="E1092" s="543"/>
      <c r="F1092" s="543"/>
      <c r="G1092" s="544"/>
      <c r="H1092" s="223">
        <f t="shared" si="551"/>
        <v>21</v>
      </c>
      <c r="I1092" s="105" t="str">
        <f t="shared" si="552"/>
        <v>C3</v>
      </c>
      <c r="J1092" s="586">
        <f t="shared" si="557"/>
        <v>0.78411048470983635</v>
      </c>
      <c r="K1092" s="586">
        <f t="shared" si="557"/>
        <v>9.4691876005569733E-2</v>
      </c>
      <c r="L1092" s="586">
        <f t="shared" si="557"/>
        <v>0.12029136526328728</v>
      </c>
      <c r="M1092" s="586">
        <f t="shared" si="557"/>
        <v>9.0627402130661228E-4</v>
      </c>
      <c r="N1092" s="586">
        <f t="shared" si="557"/>
        <v>0</v>
      </c>
      <c r="O1092" s="586">
        <f t="shared" si="557"/>
        <v>0</v>
      </c>
      <c r="P1092" s="586">
        <f t="shared" si="557"/>
        <v>0</v>
      </c>
      <c r="Q1092" s="586">
        <f t="shared" si="556"/>
        <v>1</v>
      </c>
      <c r="R1092" s="584"/>
      <c r="S1092" s="95"/>
      <c r="T1092" s="95"/>
      <c r="U1092" s="95"/>
      <c r="V1092" s="95"/>
      <c r="W1092" s="95"/>
      <c r="X1092" s="95"/>
      <c r="Y1092" s="95"/>
      <c r="Z1092" s="95"/>
      <c r="AA1092" s="95"/>
      <c r="AB1092" s="95"/>
      <c r="AC1092" s="95"/>
      <c r="AD1092" s="95"/>
      <c r="AE1092" s="95"/>
      <c r="AF1092" s="95"/>
      <c r="AG1092" s="95"/>
      <c r="AH1092" s="95"/>
      <c r="AI1092" s="95"/>
      <c r="AJ1092" s="95"/>
      <c r="AK1092" s="95"/>
      <c r="AL1092" s="95"/>
      <c r="AM1092" s="95"/>
      <c r="AN1092" s="95"/>
      <c r="AO1092" s="95"/>
      <c r="AP1092" s="95"/>
      <c r="AQ1092" s="95"/>
      <c r="AR1092" s="95"/>
      <c r="AS1092" s="95"/>
      <c r="AT1092" s="95"/>
      <c r="AU1092" s="95"/>
      <c r="AV1092" s="95"/>
      <c r="AW1092" s="95"/>
      <c r="AX1092" s="95"/>
      <c r="AY1092" s="95"/>
      <c r="AZ1092" s="95"/>
      <c r="BA1092" s="95"/>
      <c r="BB1092" s="95"/>
      <c r="BC1092" s="95"/>
      <c r="BD1092" s="95"/>
      <c r="BE1092" s="95"/>
      <c r="BF1092" s="95"/>
      <c r="BG1092" s="95"/>
      <c r="BH1092" s="95"/>
      <c r="BI1092" s="95"/>
      <c r="BJ1092" s="95"/>
      <c r="BK1092" s="95"/>
      <c r="BL1092" s="95"/>
      <c r="BM1092" s="95"/>
      <c r="BN1092" s="95"/>
      <c r="BO1092" s="95"/>
      <c r="BP1092" s="95"/>
      <c r="BQ1092" s="95"/>
      <c r="BR1092" s="95"/>
      <c r="BS1092" s="95"/>
      <c r="BT1092" s="95"/>
      <c r="BU1092" s="95"/>
      <c r="BV1092" s="95"/>
      <c r="BW1092" s="95"/>
      <c r="BX1092" s="95"/>
      <c r="BY1092" s="95"/>
      <c r="BZ1092" s="95"/>
      <c r="CA1092" s="95"/>
      <c r="CB1092" s="95"/>
      <c r="CC1092" s="95"/>
      <c r="CD1092" s="95"/>
      <c r="CE1092" s="95"/>
      <c r="CF1092" s="95"/>
      <c r="CG1092" s="95"/>
      <c r="CH1092" s="95"/>
      <c r="CI1092" s="95"/>
      <c r="CJ1092" s="95"/>
      <c r="CK1092" s="95"/>
      <c r="CL1092" s="95"/>
      <c r="CM1092" s="95"/>
      <c r="CN1092" s="95"/>
      <c r="CO1092" s="95"/>
      <c r="CP1092" s="95"/>
      <c r="CQ1092" s="95"/>
      <c r="CR1092" s="95"/>
      <c r="CS1092" s="95"/>
      <c r="CT1092" s="95"/>
      <c r="CU1092" s="95"/>
      <c r="CV1092" s="95"/>
      <c r="CW1092" s="95"/>
      <c r="CX1092" s="95"/>
      <c r="CY1092" s="95"/>
      <c r="CZ1092" s="95"/>
      <c r="DA1092" s="95"/>
      <c r="DB1092" s="95"/>
      <c r="DC1092" s="95"/>
      <c r="DD1092" s="95"/>
      <c r="DE1092" s="95"/>
      <c r="DF1092" s="95"/>
      <c r="DG1092" s="95"/>
      <c r="DH1092" s="95"/>
      <c r="DI1092" s="95"/>
      <c r="DJ1092" s="95"/>
      <c r="DK1092" s="95"/>
      <c r="DL1092" s="95"/>
      <c r="DM1092" s="95"/>
      <c r="DN1092" s="95"/>
      <c r="DO1092" s="95"/>
      <c r="DP1092" s="95"/>
      <c r="DQ1092" s="95"/>
      <c r="DR1092" s="95"/>
      <c r="DS1092" s="95"/>
      <c r="DT1092" s="95"/>
      <c r="DU1092" s="95"/>
      <c r="DV1092" s="95"/>
      <c r="DW1092" s="95"/>
      <c r="DX1092" s="95"/>
      <c r="DY1092" s="95"/>
      <c r="DZ1092" s="95"/>
      <c r="EA1092" s="95"/>
      <c r="EB1092" s="95"/>
      <c r="EC1092" s="95"/>
      <c r="ED1092" s="95"/>
      <c r="EE1092" s="95"/>
      <c r="EF1092" s="95"/>
      <c r="EG1092" s="95"/>
      <c r="EH1092" s="95"/>
      <c r="EI1092" s="95"/>
      <c r="EJ1092" s="95"/>
      <c r="EK1092" s="95"/>
      <c r="EL1092" s="95"/>
      <c r="EM1092" s="95"/>
      <c r="EN1092" s="95"/>
      <c r="EO1092" s="95"/>
      <c r="EP1092" s="95"/>
      <c r="EQ1092" s="95"/>
      <c r="ER1092" s="95"/>
      <c r="ES1092" s="95"/>
      <c r="ET1092" s="95"/>
      <c r="EU1092" s="95"/>
      <c r="EV1092" s="95"/>
      <c r="EW1092" s="95"/>
      <c r="EX1092" s="95"/>
      <c r="EY1092" s="95"/>
      <c r="EZ1092" s="95"/>
      <c r="FA1092" s="95"/>
      <c r="FB1092" s="95"/>
      <c r="FC1092" s="95"/>
      <c r="FD1092" s="95"/>
      <c r="FE1092" s="95"/>
      <c r="FF1092" s="95"/>
      <c r="FG1092" s="95"/>
      <c r="FH1092" s="95"/>
      <c r="FI1092" s="95"/>
      <c r="FJ1092" s="95"/>
      <c r="FK1092" s="95"/>
      <c r="FL1092" s="95"/>
      <c r="FM1092" s="95"/>
      <c r="FN1092" s="95"/>
      <c r="FO1092" s="95"/>
      <c r="FP1092" s="95"/>
      <c r="FQ1092" s="95"/>
      <c r="FR1092" s="95"/>
      <c r="FS1092" s="95"/>
      <c r="FT1092" s="95"/>
      <c r="FU1092" s="95"/>
      <c r="FV1092" s="95"/>
      <c r="FW1092" s="95"/>
      <c r="FX1092" s="95"/>
      <c r="FY1092" s="95"/>
      <c r="FZ1092" s="95"/>
      <c r="GA1092" s="95"/>
      <c r="GB1092" s="95"/>
      <c r="GC1092" s="95"/>
      <c r="GD1092" s="95"/>
      <c r="GE1092" s="95"/>
      <c r="GF1092" s="95"/>
      <c r="GG1092" s="95"/>
      <c r="GH1092" s="95"/>
      <c r="GI1092" s="95"/>
      <c r="GJ1092" s="95"/>
      <c r="GK1092" s="95"/>
      <c r="GL1092" s="95"/>
      <c r="GM1092" s="95"/>
      <c r="GN1092" s="95"/>
      <c r="GO1092" s="95"/>
      <c r="GP1092" s="95"/>
      <c r="GQ1092" s="95"/>
      <c r="GR1092" s="95"/>
      <c r="GS1092" s="95"/>
      <c r="GT1092" s="95"/>
      <c r="GU1092" s="95"/>
      <c r="GV1092" s="95"/>
      <c r="GW1092" s="95"/>
      <c r="GX1092" s="95"/>
      <c r="GY1092" s="95"/>
      <c r="GZ1092" s="95"/>
      <c r="HA1092" s="95"/>
      <c r="HB1092" s="95"/>
      <c r="HC1092" s="95"/>
      <c r="HD1092" s="95"/>
      <c r="HE1092" s="95"/>
      <c r="HF1092" s="95"/>
    </row>
    <row r="1093" spans="1:214" s="181" customFormat="1" x14ac:dyDescent="0.2">
      <c r="A1093" s="98"/>
      <c r="B1093" s="585">
        <v>22</v>
      </c>
      <c r="C1093" s="549" t="s">
        <v>596</v>
      </c>
      <c r="D1093" s="550" t="s">
        <v>597</v>
      </c>
      <c r="E1093" s="543"/>
      <c r="F1093" s="543"/>
      <c r="G1093" s="544"/>
      <c r="H1093" s="223">
        <f t="shared" si="551"/>
        <v>22</v>
      </c>
      <c r="I1093" s="105" t="str">
        <f t="shared" si="552"/>
        <v>C4</v>
      </c>
      <c r="J1093" s="586">
        <f t="shared" si="557"/>
        <v>0.8845231930191787</v>
      </c>
      <c r="K1093" s="586">
        <f t="shared" si="557"/>
        <v>5.9601828256697929E-2</v>
      </c>
      <c r="L1093" s="586">
        <f t="shared" si="557"/>
        <v>5.5473000459921075E-2</v>
      </c>
      <c r="M1093" s="586">
        <f t="shared" si="557"/>
        <v>4.0197826420232662E-4</v>
      </c>
      <c r="N1093" s="586">
        <f t="shared" si="557"/>
        <v>0</v>
      </c>
      <c r="O1093" s="586">
        <f t="shared" si="557"/>
        <v>0</v>
      </c>
      <c r="P1093" s="586">
        <f t="shared" si="557"/>
        <v>0</v>
      </c>
      <c r="Q1093" s="586">
        <f t="shared" si="556"/>
        <v>1</v>
      </c>
      <c r="R1093" s="584"/>
      <c r="S1093" s="95"/>
      <c r="T1093" s="95"/>
      <c r="U1093" s="95"/>
      <c r="V1093" s="95"/>
      <c r="W1093" s="95"/>
      <c r="X1093" s="95"/>
      <c r="Y1093" s="95"/>
      <c r="Z1093" s="95"/>
      <c r="AA1093" s="95"/>
      <c r="AB1093" s="95"/>
      <c r="AC1093" s="95"/>
      <c r="AD1093" s="95"/>
      <c r="AE1093" s="95"/>
      <c r="AF1093" s="95"/>
      <c r="AG1093" s="95"/>
      <c r="AH1093" s="95"/>
      <c r="AI1093" s="95"/>
      <c r="AJ1093" s="95"/>
      <c r="AK1093" s="95"/>
      <c r="AL1093" s="95"/>
      <c r="AM1093" s="95"/>
      <c r="AN1093" s="95"/>
      <c r="AO1093" s="95"/>
      <c r="AP1093" s="95"/>
      <c r="AQ1093" s="95"/>
      <c r="AR1093" s="95"/>
      <c r="AS1093" s="95"/>
      <c r="AT1093" s="95"/>
      <c r="AU1093" s="95"/>
      <c r="AV1093" s="95"/>
      <c r="AW1093" s="95"/>
      <c r="AX1093" s="95"/>
      <c r="AY1093" s="95"/>
      <c r="AZ1093" s="95"/>
      <c r="BA1093" s="95"/>
      <c r="BB1093" s="95"/>
      <c r="BC1093" s="95"/>
      <c r="BD1093" s="95"/>
      <c r="BE1093" s="95"/>
      <c r="BF1093" s="95"/>
      <c r="BG1093" s="95"/>
      <c r="BH1093" s="95"/>
      <c r="BI1093" s="95"/>
      <c r="BJ1093" s="95"/>
      <c r="BK1093" s="95"/>
      <c r="BL1093" s="95"/>
      <c r="BM1093" s="95"/>
      <c r="BN1093" s="95"/>
      <c r="BO1093" s="95"/>
      <c r="BP1093" s="95"/>
      <c r="BQ1093" s="95"/>
      <c r="BR1093" s="95"/>
      <c r="BS1093" s="95"/>
      <c r="BT1093" s="95"/>
      <c r="BU1093" s="95"/>
      <c r="BV1093" s="95"/>
      <c r="BW1093" s="95"/>
      <c r="BX1093" s="95"/>
      <c r="BY1093" s="95"/>
      <c r="BZ1093" s="95"/>
      <c r="CA1093" s="95"/>
      <c r="CB1093" s="95"/>
      <c r="CC1093" s="95"/>
      <c r="CD1093" s="95"/>
      <c r="CE1093" s="95"/>
      <c r="CF1093" s="95"/>
      <c r="CG1093" s="95"/>
      <c r="CH1093" s="95"/>
      <c r="CI1093" s="95"/>
      <c r="CJ1093" s="95"/>
      <c r="CK1093" s="95"/>
      <c r="CL1093" s="95"/>
      <c r="CM1093" s="95"/>
      <c r="CN1093" s="95"/>
      <c r="CO1093" s="95"/>
      <c r="CP1093" s="95"/>
      <c r="CQ1093" s="95"/>
      <c r="CR1093" s="95"/>
      <c r="CS1093" s="95"/>
      <c r="CT1093" s="95"/>
      <c r="CU1093" s="95"/>
      <c r="CV1093" s="95"/>
      <c r="CW1093" s="95"/>
      <c r="CX1093" s="95"/>
      <c r="CY1093" s="95"/>
      <c r="CZ1093" s="95"/>
      <c r="DA1093" s="95"/>
      <c r="DB1093" s="95"/>
      <c r="DC1093" s="95"/>
      <c r="DD1093" s="95"/>
      <c r="DE1093" s="95"/>
      <c r="DF1093" s="95"/>
      <c r="DG1093" s="95"/>
      <c r="DH1093" s="95"/>
      <c r="DI1093" s="95"/>
      <c r="DJ1093" s="95"/>
      <c r="DK1093" s="95"/>
      <c r="DL1093" s="95"/>
      <c r="DM1093" s="95"/>
      <c r="DN1093" s="95"/>
      <c r="DO1093" s="95"/>
      <c r="DP1093" s="95"/>
      <c r="DQ1093" s="95"/>
      <c r="DR1093" s="95"/>
      <c r="DS1093" s="95"/>
      <c r="DT1093" s="95"/>
      <c r="DU1093" s="95"/>
      <c r="DV1093" s="95"/>
      <c r="DW1093" s="95"/>
      <c r="DX1093" s="95"/>
      <c r="DY1093" s="95"/>
      <c r="DZ1093" s="95"/>
      <c r="EA1093" s="95"/>
      <c r="EB1093" s="95"/>
      <c r="EC1093" s="95"/>
      <c r="ED1093" s="95"/>
      <c r="EE1093" s="95"/>
      <c r="EF1093" s="95"/>
      <c r="EG1093" s="95"/>
      <c r="EH1093" s="95"/>
      <c r="EI1093" s="95"/>
      <c r="EJ1093" s="95"/>
      <c r="EK1093" s="95"/>
      <c r="EL1093" s="95"/>
      <c r="EM1093" s="95"/>
      <c r="EN1093" s="95"/>
      <c r="EO1093" s="95"/>
      <c r="EP1093" s="95"/>
      <c r="EQ1093" s="95"/>
      <c r="ER1093" s="95"/>
      <c r="ES1093" s="95"/>
      <c r="ET1093" s="95"/>
      <c r="EU1093" s="95"/>
      <c r="EV1093" s="95"/>
      <c r="EW1093" s="95"/>
      <c r="EX1093" s="95"/>
      <c r="EY1093" s="95"/>
      <c r="EZ1093" s="95"/>
      <c r="FA1093" s="95"/>
      <c r="FB1093" s="95"/>
      <c r="FC1093" s="95"/>
      <c r="FD1093" s="95"/>
      <c r="FE1093" s="95"/>
      <c r="FF1093" s="95"/>
      <c r="FG1093" s="95"/>
      <c r="FH1093" s="95"/>
      <c r="FI1093" s="95"/>
      <c r="FJ1093" s="95"/>
      <c r="FK1093" s="95"/>
      <c r="FL1093" s="95"/>
      <c r="FM1093" s="95"/>
      <c r="FN1093" s="95"/>
      <c r="FO1093" s="95"/>
      <c r="FP1093" s="95"/>
      <c r="FQ1093" s="95"/>
      <c r="FR1093" s="95"/>
      <c r="FS1093" s="95"/>
      <c r="FT1093" s="95"/>
      <c r="FU1093" s="95"/>
      <c r="FV1093" s="95"/>
      <c r="FW1093" s="95"/>
      <c r="FX1093" s="95"/>
      <c r="FY1093" s="95"/>
      <c r="FZ1093" s="95"/>
      <c r="GA1093" s="95"/>
      <c r="GB1093" s="95"/>
      <c r="GC1093" s="95"/>
      <c r="GD1093" s="95"/>
      <c r="GE1093" s="95"/>
      <c r="GF1093" s="95"/>
      <c r="GG1093" s="95"/>
      <c r="GH1093" s="95"/>
      <c r="GI1093" s="95"/>
      <c r="GJ1093" s="95"/>
      <c r="GK1093" s="95"/>
      <c r="GL1093" s="95"/>
      <c r="GM1093" s="95"/>
      <c r="GN1093" s="95"/>
      <c r="GO1093" s="95"/>
      <c r="GP1093" s="95"/>
      <c r="GQ1093" s="95"/>
      <c r="GR1093" s="95"/>
      <c r="GS1093" s="95"/>
      <c r="GT1093" s="95"/>
      <c r="GU1093" s="95"/>
      <c r="GV1093" s="95"/>
      <c r="GW1093" s="95"/>
      <c r="GX1093" s="95"/>
      <c r="GY1093" s="95"/>
      <c r="GZ1093" s="95"/>
      <c r="HA1093" s="95"/>
      <c r="HB1093" s="95"/>
      <c r="HC1093" s="95"/>
      <c r="HD1093" s="95"/>
      <c r="HE1093" s="95"/>
      <c r="HF1093" s="95"/>
    </row>
    <row r="1094" spans="1:214" s="181" customFormat="1" x14ac:dyDescent="0.2">
      <c r="A1094" s="98"/>
      <c r="B1094" s="585">
        <v>23</v>
      </c>
      <c r="C1094" s="549"/>
      <c r="D1094" s="550"/>
      <c r="E1094" s="543"/>
      <c r="F1094" s="543"/>
      <c r="G1094" s="544"/>
      <c r="H1094" s="223">
        <f t="shared" si="551"/>
        <v>23</v>
      </c>
      <c r="I1094" s="119">
        <f t="shared" si="552"/>
        <v>0</v>
      </c>
      <c r="J1094" s="586">
        <f t="shared" si="557"/>
        <v>0</v>
      </c>
      <c r="K1094" s="586">
        <f t="shared" si="557"/>
        <v>0</v>
      </c>
      <c r="L1094" s="586">
        <f t="shared" si="557"/>
        <v>0</v>
      </c>
      <c r="M1094" s="586">
        <f t="shared" si="557"/>
        <v>0</v>
      </c>
      <c r="N1094" s="586">
        <f t="shared" si="557"/>
        <v>0</v>
      </c>
      <c r="O1094" s="586">
        <f t="shared" si="557"/>
        <v>0</v>
      </c>
      <c r="P1094" s="586">
        <f t="shared" si="557"/>
        <v>0</v>
      </c>
      <c r="Q1094" s="586">
        <f t="shared" si="556"/>
        <v>0</v>
      </c>
      <c r="R1094" s="584"/>
      <c r="S1094" s="95"/>
      <c r="T1094" s="95"/>
      <c r="U1094" s="95"/>
      <c r="V1094" s="95"/>
      <c r="W1094" s="95"/>
      <c r="X1094" s="95"/>
      <c r="Y1094" s="95"/>
      <c r="Z1094" s="95"/>
      <c r="AA1094" s="95"/>
      <c r="AB1094" s="95"/>
      <c r="AC1094" s="95"/>
      <c r="AD1094" s="95"/>
      <c r="AE1094" s="95"/>
      <c r="AF1094" s="95"/>
      <c r="AG1094" s="95"/>
      <c r="AH1094" s="95"/>
      <c r="AI1094" s="95"/>
      <c r="AJ1094" s="95"/>
      <c r="AK1094" s="95"/>
      <c r="AL1094" s="95"/>
      <c r="AM1094" s="95"/>
      <c r="AN1094" s="95"/>
      <c r="AO1094" s="95"/>
      <c r="AP1094" s="95"/>
      <c r="AQ1094" s="95"/>
      <c r="AR1094" s="95"/>
      <c r="AS1094" s="95"/>
      <c r="AT1094" s="95"/>
      <c r="AU1094" s="95"/>
      <c r="AV1094" s="95"/>
      <c r="AW1094" s="95"/>
      <c r="AX1094" s="95"/>
      <c r="AY1094" s="95"/>
      <c r="AZ1094" s="95"/>
      <c r="BA1094" s="95"/>
      <c r="BB1094" s="95"/>
      <c r="BC1094" s="95"/>
      <c r="BD1094" s="95"/>
      <c r="BE1094" s="95"/>
      <c r="BF1094" s="95"/>
      <c r="BG1094" s="95"/>
      <c r="BH1094" s="95"/>
      <c r="BI1094" s="95"/>
      <c r="BJ1094" s="95"/>
      <c r="BK1094" s="95"/>
      <c r="BL1094" s="95"/>
      <c r="BM1094" s="95"/>
      <c r="BN1094" s="95"/>
      <c r="BO1094" s="95"/>
      <c r="BP1094" s="95"/>
      <c r="BQ1094" s="95"/>
      <c r="BR1094" s="95"/>
      <c r="BS1094" s="95"/>
      <c r="BT1094" s="95"/>
      <c r="BU1094" s="95"/>
      <c r="BV1094" s="95"/>
      <c r="BW1094" s="95"/>
      <c r="BX1094" s="95"/>
      <c r="BY1094" s="95"/>
      <c r="BZ1094" s="95"/>
      <c r="CA1094" s="95"/>
      <c r="CB1094" s="95"/>
      <c r="CC1094" s="95"/>
      <c r="CD1094" s="95"/>
      <c r="CE1094" s="95"/>
      <c r="CF1094" s="95"/>
      <c r="CG1094" s="95"/>
      <c r="CH1094" s="95"/>
      <c r="CI1094" s="95"/>
      <c r="CJ1094" s="95"/>
      <c r="CK1094" s="95"/>
      <c r="CL1094" s="95"/>
      <c r="CM1094" s="95"/>
      <c r="CN1094" s="95"/>
      <c r="CO1094" s="95"/>
      <c r="CP1094" s="95"/>
      <c r="CQ1094" s="95"/>
      <c r="CR1094" s="95"/>
      <c r="CS1094" s="95"/>
      <c r="CT1094" s="95"/>
      <c r="CU1094" s="95"/>
      <c r="CV1094" s="95"/>
      <c r="CW1094" s="95"/>
      <c r="CX1094" s="95"/>
      <c r="CY1094" s="95"/>
      <c r="CZ1094" s="95"/>
      <c r="DA1094" s="95"/>
      <c r="DB1094" s="95"/>
      <c r="DC1094" s="95"/>
      <c r="DD1094" s="95"/>
      <c r="DE1094" s="95"/>
      <c r="DF1094" s="95"/>
      <c r="DG1094" s="95"/>
      <c r="DH1094" s="95"/>
      <c r="DI1094" s="95"/>
      <c r="DJ1094" s="95"/>
      <c r="DK1094" s="95"/>
      <c r="DL1094" s="95"/>
      <c r="DM1094" s="95"/>
      <c r="DN1094" s="95"/>
      <c r="DO1094" s="95"/>
      <c r="DP1094" s="95"/>
      <c r="DQ1094" s="95"/>
      <c r="DR1094" s="95"/>
      <c r="DS1094" s="95"/>
      <c r="DT1094" s="95"/>
      <c r="DU1094" s="95"/>
      <c r="DV1094" s="95"/>
      <c r="DW1094" s="95"/>
      <c r="DX1094" s="95"/>
      <c r="DY1094" s="95"/>
      <c r="DZ1094" s="95"/>
      <c r="EA1094" s="95"/>
      <c r="EB1094" s="95"/>
      <c r="EC1094" s="95"/>
      <c r="ED1094" s="95"/>
      <c r="EE1094" s="95"/>
      <c r="EF1094" s="95"/>
      <c r="EG1094" s="95"/>
      <c r="EH1094" s="95"/>
      <c r="EI1094" s="95"/>
      <c r="EJ1094" s="95"/>
      <c r="EK1094" s="95"/>
      <c r="EL1094" s="95"/>
      <c r="EM1094" s="95"/>
      <c r="EN1094" s="95"/>
      <c r="EO1094" s="95"/>
      <c r="EP1094" s="95"/>
      <c r="EQ1094" s="95"/>
      <c r="ER1094" s="95"/>
      <c r="ES1094" s="95"/>
      <c r="ET1094" s="95"/>
      <c r="EU1094" s="95"/>
      <c r="EV1094" s="95"/>
      <c r="EW1094" s="95"/>
      <c r="EX1094" s="95"/>
      <c r="EY1094" s="95"/>
      <c r="EZ1094" s="95"/>
      <c r="FA1094" s="95"/>
      <c r="FB1094" s="95"/>
      <c r="FC1094" s="95"/>
      <c r="FD1094" s="95"/>
      <c r="FE1094" s="95"/>
      <c r="FF1094" s="95"/>
      <c r="FG1094" s="95"/>
      <c r="FH1094" s="95"/>
      <c r="FI1094" s="95"/>
      <c r="FJ1094" s="95"/>
      <c r="FK1094" s="95"/>
      <c r="FL1094" s="95"/>
      <c r="FM1094" s="95"/>
      <c r="FN1094" s="95"/>
      <c r="FO1094" s="95"/>
      <c r="FP1094" s="95"/>
      <c r="FQ1094" s="95"/>
      <c r="FR1094" s="95"/>
      <c r="FS1094" s="95"/>
      <c r="FT1094" s="95"/>
      <c r="FU1094" s="95"/>
      <c r="FV1094" s="95"/>
      <c r="FW1094" s="95"/>
      <c r="FX1094" s="95"/>
      <c r="FY1094" s="95"/>
      <c r="FZ1094" s="95"/>
      <c r="GA1094" s="95"/>
      <c r="GB1094" s="95"/>
      <c r="GC1094" s="95"/>
      <c r="GD1094" s="95"/>
      <c r="GE1094" s="95"/>
      <c r="GF1094" s="95"/>
      <c r="GG1094" s="95"/>
      <c r="GH1094" s="95"/>
      <c r="GI1094" s="95"/>
      <c r="GJ1094" s="95"/>
      <c r="GK1094" s="95"/>
      <c r="GL1094" s="95"/>
      <c r="GM1094" s="95"/>
      <c r="GN1094" s="95"/>
      <c r="GO1094" s="95"/>
      <c r="GP1094" s="95"/>
      <c r="GQ1094" s="95"/>
      <c r="GR1094" s="95"/>
      <c r="GS1094" s="95"/>
      <c r="GT1094" s="95"/>
      <c r="GU1094" s="95"/>
      <c r="GV1094" s="95"/>
      <c r="GW1094" s="95"/>
      <c r="GX1094" s="95"/>
      <c r="GY1094" s="95"/>
      <c r="GZ1094" s="95"/>
      <c r="HA1094" s="95"/>
      <c r="HB1094" s="95"/>
      <c r="HC1094" s="95"/>
      <c r="HD1094" s="95"/>
      <c r="HE1094" s="95"/>
      <c r="HF1094" s="95"/>
    </row>
    <row r="1095" spans="1:214" s="181" customFormat="1" x14ac:dyDescent="0.2">
      <c r="A1095" s="98"/>
      <c r="B1095" s="585">
        <v>24</v>
      </c>
      <c r="C1095" s="549" t="s">
        <v>598</v>
      </c>
      <c r="D1095" s="550" t="s">
        <v>599</v>
      </c>
      <c r="E1095" s="543"/>
      <c r="F1095" s="543"/>
      <c r="G1095" s="544"/>
      <c r="H1095" s="223">
        <f t="shared" si="551"/>
        <v>24</v>
      </c>
      <c r="I1095" s="105" t="str">
        <f t="shared" si="552"/>
        <v>A360-2</v>
      </c>
      <c r="J1095" s="586">
        <f t="shared" si="557"/>
        <v>0</v>
      </c>
      <c r="K1095" s="586">
        <f t="shared" si="557"/>
        <v>0</v>
      </c>
      <c r="L1095" s="586">
        <f t="shared" si="557"/>
        <v>0</v>
      </c>
      <c r="M1095" s="586">
        <f t="shared" si="557"/>
        <v>0</v>
      </c>
      <c r="N1095" s="586">
        <f t="shared" si="557"/>
        <v>0</v>
      </c>
      <c r="O1095" s="586">
        <f t="shared" si="557"/>
        <v>0</v>
      </c>
      <c r="P1095" s="586">
        <f t="shared" si="557"/>
        <v>0</v>
      </c>
      <c r="Q1095" s="586">
        <f t="shared" si="556"/>
        <v>0</v>
      </c>
      <c r="R1095" s="584"/>
      <c r="S1095" s="95"/>
      <c r="T1095" s="95"/>
      <c r="U1095" s="95"/>
      <c r="V1095" s="95"/>
      <c r="W1095" s="95"/>
      <c r="X1095" s="95"/>
      <c r="Y1095" s="95"/>
      <c r="Z1095" s="95"/>
      <c r="AA1095" s="95"/>
      <c r="AB1095" s="95"/>
      <c r="AC1095" s="95"/>
      <c r="AD1095" s="95"/>
      <c r="AE1095" s="95"/>
      <c r="AF1095" s="95"/>
      <c r="AG1095" s="95"/>
      <c r="AH1095" s="95"/>
      <c r="AI1095" s="95"/>
      <c r="AJ1095" s="95"/>
      <c r="AK1095" s="95"/>
      <c r="AL1095" s="95"/>
      <c r="AM1095" s="95"/>
      <c r="AN1095" s="95"/>
      <c r="AO1095" s="95"/>
      <c r="AP1095" s="95"/>
      <c r="AQ1095" s="95"/>
      <c r="AR1095" s="95"/>
      <c r="AS1095" s="95"/>
      <c r="AT1095" s="95"/>
      <c r="AU1095" s="95"/>
      <c r="AV1095" s="95"/>
      <c r="AW1095" s="95"/>
      <c r="AX1095" s="95"/>
      <c r="AY1095" s="95"/>
      <c r="AZ1095" s="95"/>
      <c r="BA1095" s="95"/>
      <c r="BB1095" s="95"/>
      <c r="BC1095" s="95"/>
      <c r="BD1095" s="95"/>
      <c r="BE1095" s="95"/>
      <c r="BF1095" s="95"/>
      <c r="BG1095" s="95"/>
      <c r="BH1095" s="95"/>
      <c r="BI1095" s="95"/>
      <c r="BJ1095" s="95"/>
      <c r="BK1095" s="95"/>
      <c r="BL1095" s="95"/>
      <c r="BM1095" s="95"/>
      <c r="BN1095" s="95"/>
      <c r="BO1095" s="95"/>
      <c r="BP1095" s="95"/>
      <c r="BQ1095" s="95"/>
      <c r="BR1095" s="95"/>
      <c r="BS1095" s="95"/>
      <c r="BT1095" s="95"/>
      <c r="BU1095" s="95"/>
      <c r="BV1095" s="95"/>
      <c r="BW1095" s="95"/>
      <c r="BX1095" s="95"/>
      <c r="BY1095" s="95"/>
      <c r="BZ1095" s="95"/>
      <c r="CA1095" s="95"/>
      <c r="CB1095" s="95"/>
      <c r="CC1095" s="95"/>
      <c r="CD1095" s="95"/>
      <c r="CE1095" s="95"/>
      <c r="CF1095" s="95"/>
      <c r="CG1095" s="95"/>
      <c r="CH1095" s="95"/>
      <c r="CI1095" s="95"/>
      <c r="CJ1095" s="95"/>
      <c r="CK1095" s="95"/>
      <c r="CL1095" s="95"/>
      <c r="CM1095" s="95"/>
      <c r="CN1095" s="95"/>
      <c r="CO1095" s="95"/>
      <c r="CP1095" s="95"/>
      <c r="CQ1095" s="95"/>
      <c r="CR1095" s="95"/>
      <c r="CS1095" s="95"/>
      <c r="CT1095" s="95"/>
      <c r="CU1095" s="95"/>
      <c r="CV1095" s="95"/>
      <c r="CW1095" s="95"/>
      <c r="CX1095" s="95"/>
      <c r="CY1095" s="95"/>
      <c r="CZ1095" s="95"/>
      <c r="DA1095" s="95"/>
      <c r="DB1095" s="95"/>
      <c r="DC1095" s="95"/>
      <c r="DD1095" s="95"/>
      <c r="DE1095" s="95"/>
      <c r="DF1095" s="95"/>
      <c r="DG1095" s="95"/>
      <c r="DH1095" s="95"/>
      <c r="DI1095" s="95"/>
      <c r="DJ1095" s="95"/>
      <c r="DK1095" s="95"/>
      <c r="DL1095" s="95"/>
      <c r="DM1095" s="95"/>
      <c r="DN1095" s="95"/>
      <c r="DO1095" s="95"/>
      <c r="DP1095" s="95"/>
      <c r="DQ1095" s="95"/>
      <c r="DR1095" s="95"/>
      <c r="DS1095" s="95"/>
      <c r="DT1095" s="95"/>
      <c r="DU1095" s="95"/>
      <c r="DV1095" s="95"/>
      <c r="DW1095" s="95"/>
      <c r="DX1095" s="95"/>
      <c r="DY1095" s="95"/>
      <c r="DZ1095" s="95"/>
      <c r="EA1095" s="95"/>
      <c r="EB1095" s="95"/>
      <c r="EC1095" s="95"/>
      <c r="ED1095" s="95"/>
      <c r="EE1095" s="95"/>
      <c r="EF1095" s="95"/>
      <c r="EG1095" s="95"/>
      <c r="EH1095" s="95"/>
      <c r="EI1095" s="95"/>
      <c r="EJ1095" s="95"/>
      <c r="EK1095" s="95"/>
      <c r="EL1095" s="95"/>
      <c r="EM1095" s="95"/>
      <c r="EN1095" s="95"/>
      <c r="EO1095" s="95"/>
      <c r="EP1095" s="95"/>
      <c r="EQ1095" s="95"/>
      <c r="ER1095" s="95"/>
      <c r="ES1095" s="95"/>
      <c r="ET1095" s="95"/>
      <c r="EU1095" s="95"/>
      <c r="EV1095" s="95"/>
      <c r="EW1095" s="95"/>
      <c r="EX1095" s="95"/>
      <c r="EY1095" s="95"/>
      <c r="EZ1095" s="95"/>
      <c r="FA1095" s="95"/>
      <c r="FB1095" s="95"/>
      <c r="FC1095" s="95"/>
      <c r="FD1095" s="95"/>
      <c r="FE1095" s="95"/>
      <c r="FF1095" s="95"/>
      <c r="FG1095" s="95"/>
      <c r="FH1095" s="95"/>
      <c r="FI1095" s="95"/>
      <c r="FJ1095" s="95"/>
      <c r="FK1095" s="95"/>
      <c r="FL1095" s="95"/>
      <c r="FM1095" s="95"/>
      <c r="FN1095" s="95"/>
      <c r="FO1095" s="95"/>
      <c r="FP1095" s="95"/>
      <c r="FQ1095" s="95"/>
      <c r="FR1095" s="95"/>
      <c r="FS1095" s="95"/>
      <c r="FT1095" s="95"/>
      <c r="FU1095" s="95"/>
      <c r="FV1095" s="95"/>
      <c r="FW1095" s="95"/>
      <c r="FX1095" s="95"/>
      <c r="FY1095" s="95"/>
      <c r="FZ1095" s="95"/>
      <c r="GA1095" s="95"/>
      <c r="GB1095" s="95"/>
      <c r="GC1095" s="95"/>
      <c r="GD1095" s="95"/>
      <c r="GE1095" s="95"/>
      <c r="GF1095" s="95"/>
      <c r="GG1095" s="95"/>
      <c r="GH1095" s="95"/>
      <c r="GI1095" s="95"/>
      <c r="GJ1095" s="95"/>
      <c r="GK1095" s="95"/>
      <c r="GL1095" s="95"/>
      <c r="GM1095" s="95"/>
      <c r="GN1095" s="95"/>
      <c r="GO1095" s="95"/>
      <c r="GP1095" s="95"/>
      <c r="GQ1095" s="95"/>
      <c r="GR1095" s="95"/>
      <c r="GS1095" s="95"/>
      <c r="GT1095" s="95"/>
      <c r="GU1095" s="95"/>
      <c r="GV1095" s="95"/>
      <c r="GW1095" s="95"/>
      <c r="GX1095" s="95"/>
      <c r="GY1095" s="95"/>
      <c r="GZ1095" s="95"/>
      <c r="HA1095" s="95"/>
      <c r="HB1095" s="95"/>
      <c r="HC1095" s="95"/>
      <c r="HD1095" s="95"/>
      <c r="HE1095" s="95"/>
      <c r="HF1095" s="95"/>
    </row>
    <row r="1096" spans="1:214" s="181" customFormat="1" x14ac:dyDescent="0.2">
      <c r="A1096" s="98"/>
      <c r="B1096" s="585">
        <v>25</v>
      </c>
      <c r="C1096" s="549" t="s">
        <v>600</v>
      </c>
      <c r="D1096" s="550" t="s">
        <v>601</v>
      </c>
      <c r="E1096" s="543"/>
      <c r="F1096" s="543"/>
      <c r="G1096" s="544"/>
      <c r="H1096" s="223">
        <f t="shared" si="551"/>
        <v>25</v>
      </c>
      <c r="I1096" s="105" t="str">
        <f t="shared" si="552"/>
        <v>A364</v>
      </c>
      <c r="J1096" s="586">
        <f t="shared" si="557"/>
        <v>0</v>
      </c>
      <c r="K1096" s="586">
        <f t="shared" si="557"/>
        <v>0</v>
      </c>
      <c r="L1096" s="586">
        <f t="shared" si="557"/>
        <v>0</v>
      </c>
      <c r="M1096" s="586">
        <f t="shared" si="557"/>
        <v>0</v>
      </c>
      <c r="N1096" s="586">
        <f t="shared" si="557"/>
        <v>0</v>
      </c>
      <c r="O1096" s="586">
        <f t="shared" si="557"/>
        <v>0</v>
      </c>
      <c r="P1096" s="586">
        <f t="shared" si="557"/>
        <v>0</v>
      </c>
      <c r="Q1096" s="586">
        <f t="shared" si="556"/>
        <v>0</v>
      </c>
      <c r="R1096" s="584"/>
      <c r="S1096" s="95"/>
      <c r="T1096" s="95"/>
      <c r="U1096" s="95"/>
      <c r="V1096" s="95"/>
      <c r="W1096" s="95"/>
      <c r="X1096" s="95"/>
      <c r="Y1096" s="95"/>
      <c r="Z1096" s="95"/>
      <c r="AA1096" s="95"/>
      <c r="AB1096" s="95"/>
      <c r="AC1096" s="95"/>
      <c r="AD1096" s="95"/>
      <c r="AE1096" s="95"/>
      <c r="AF1096" s="95"/>
      <c r="AG1096" s="95"/>
      <c r="AH1096" s="95"/>
      <c r="AI1096" s="95"/>
      <c r="AJ1096" s="95"/>
      <c r="AK1096" s="95"/>
      <c r="AL1096" s="95"/>
      <c r="AM1096" s="95"/>
      <c r="AN1096" s="95"/>
      <c r="AO1096" s="95"/>
      <c r="AP1096" s="95"/>
      <c r="AQ1096" s="95"/>
      <c r="AR1096" s="95"/>
      <c r="AS1096" s="95"/>
      <c r="AT1096" s="95"/>
      <c r="AU1096" s="95"/>
      <c r="AV1096" s="95"/>
      <c r="AW1096" s="95"/>
      <c r="AX1096" s="95"/>
      <c r="AY1096" s="95"/>
      <c r="AZ1096" s="95"/>
      <c r="BA1096" s="95"/>
      <c r="BB1096" s="95"/>
      <c r="BC1096" s="95"/>
      <c r="BD1096" s="95"/>
      <c r="BE1096" s="95"/>
      <c r="BF1096" s="95"/>
      <c r="BG1096" s="95"/>
      <c r="BH1096" s="95"/>
      <c r="BI1096" s="95"/>
      <c r="BJ1096" s="95"/>
      <c r="BK1096" s="95"/>
      <c r="BL1096" s="95"/>
      <c r="BM1096" s="95"/>
      <c r="BN1096" s="95"/>
      <c r="BO1096" s="95"/>
      <c r="BP1096" s="95"/>
      <c r="BQ1096" s="95"/>
      <c r="BR1096" s="95"/>
      <c r="BS1096" s="95"/>
      <c r="BT1096" s="95"/>
      <c r="BU1096" s="95"/>
      <c r="BV1096" s="95"/>
      <c r="BW1096" s="95"/>
      <c r="BX1096" s="95"/>
      <c r="BY1096" s="95"/>
      <c r="BZ1096" s="95"/>
      <c r="CA1096" s="95"/>
      <c r="CB1096" s="95"/>
      <c r="CC1096" s="95"/>
      <c r="CD1096" s="95"/>
      <c r="CE1096" s="95"/>
      <c r="CF1096" s="95"/>
      <c r="CG1096" s="95"/>
      <c r="CH1096" s="95"/>
      <c r="CI1096" s="95"/>
      <c r="CJ1096" s="95"/>
      <c r="CK1096" s="95"/>
      <c r="CL1096" s="95"/>
      <c r="CM1096" s="95"/>
      <c r="CN1096" s="95"/>
      <c r="CO1096" s="95"/>
      <c r="CP1096" s="95"/>
      <c r="CQ1096" s="95"/>
      <c r="CR1096" s="95"/>
      <c r="CS1096" s="95"/>
      <c r="CT1096" s="95"/>
      <c r="CU1096" s="95"/>
      <c r="CV1096" s="95"/>
      <c r="CW1096" s="95"/>
      <c r="CX1096" s="95"/>
      <c r="CY1096" s="95"/>
      <c r="CZ1096" s="95"/>
      <c r="DA1096" s="95"/>
      <c r="DB1096" s="95"/>
      <c r="DC1096" s="95"/>
      <c r="DD1096" s="95"/>
      <c r="DE1096" s="95"/>
      <c r="DF1096" s="95"/>
      <c r="DG1096" s="95"/>
      <c r="DH1096" s="95"/>
      <c r="DI1096" s="95"/>
      <c r="DJ1096" s="95"/>
      <c r="DK1096" s="95"/>
      <c r="DL1096" s="95"/>
      <c r="DM1096" s="95"/>
      <c r="DN1096" s="95"/>
      <c r="DO1096" s="95"/>
      <c r="DP1096" s="95"/>
      <c r="DQ1096" s="95"/>
      <c r="DR1096" s="95"/>
      <c r="DS1096" s="95"/>
      <c r="DT1096" s="95"/>
      <c r="DU1096" s="95"/>
      <c r="DV1096" s="95"/>
      <c r="DW1096" s="95"/>
      <c r="DX1096" s="95"/>
      <c r="DY1096" s="95"/>
      <c r="DZ1096" s="95"/>
      <c r="EA1096" s="95"/>
      <c r="EB1096" s="95"/>
      <c r="EC1096" s="95"/>
      <c r="ED1096" s="95"/>
      <c r="EE1096" s="95"/>
      <c r="EF1096" s="95"/>
      <c r="EG1096" s="95"/>
      <c r="EH1096" s="95"/>
      <c r="EI1096" s="95"/>
      <c r="EJ1096" s="95"/>
      <c r="EK1096" s="95"/>
      <c r="EL1096" s="95"/>
      <c r="EM1096" s="95"/>
      <c r="EN1096" s="95"/>
      <c r="EO1096" s="95"/>
      <c r="EP1096" s="95"/>
      <c r="EQ1096" s="95"/>
      <c r="ER1096" s="95"/>
      <c r="ES1096" s="95"/>
      <c r="ET1096" s="95"/>
      <c r="EU1096" s="95"/>
      <c r="EV1096" s="95"/>
      <c r="EW1096" s="95"/>
      <c r="EX1096" s="95"/>
      <c r="EY1096" s="95"/>
      <c r="EZ1096" s="95"/>
      <c r="FA1096" s="95"/>
      <c r="FB1096" s="95"/>
      <c r="FC1096" s="95"/>
      <c r="FD1096" s="95"/>
      <c r="FE1096" s="95"/>
      <c r="FF1096" s="95"/>
      <c r="FG1096" s="95"/>
      <c r="FH1096" s="95"/>
      <c r="FI1096" s="95"/>
      <c r="FJ1096" s="95"/>
      <c r="FK1096" s="95"/>
      <c r="FL1096" s="95"/>
      <c r="FM1096" s="95"/>
      <c r="FN1096" s="95"/>
      <c r="FO1096" s="95"/>
      <c r="FP1096" s="95"/>
      <c r="FQ1096" s="95"/>
      <c r="FR1096" s="95"/>
      <c r="FS1096" s="95"/>
      <c r="FT1096" s="95"/>
      <c r="FU1096" s="95"/>
      <c r="FV1096" s="95"/>
      <c r="FW1096" s="95"/>
      <c r="FX1096" s="95"/>
      <c r="FY1096" s="95"/>
      <c r="FZ1096" s="95"/>
      <c r="GA1096" s="95"/>
      <c r="GB1096" s="95"/>
      <c r="GC1096" s="95"/>
      <c r="GD1096" s="95"/>
      <c r="GE1096" s="95"/>
      <c r="GF1096" s="95"/>
      <c r="GG1096" s="95"/>
      <c r="GH1096" s="95"/>
      <c r="GI1096" s="95"/>
      <c r="GJ1096" s="95"/>
      <c r="GK1096" s="95"/>
      <c r="GL1096" s="95"/>
      <c r="GM1096" s="95"/>
      <c r="GN1096" s="95"/>
      <c r="GO1096" s="95"/>
      <c r="GP1096" s="95"/>
      <c r="GQ1096" s="95"/>
      <c r="GR1096" s="95"/>
      <c r="GS1096" s="95"/>
      <c r="GT1096" s="95"/>
      <c r="GU1096" s="95"/>
      <c r="GV1096" s="95"/>
      <c r="GW1096" s="95"/>
      <c r="GX1096" s="95"/>
      <c r="GY1096" s="95"/>
      <c r="GZ1096" s="95"/>
      <c r="HA1096" s="95"/>
      <c r="HB1096" s="95"/>
      <c r="HC1096" s="95"/>
      <c r="HD1096" s="95"/>
      <c r="HE1096" s="95"/>
      <c r="HF1096" s="95"/>
    </row>
    <row r="1097" spans="1:214" s="181" customFormat="1" x14ac:dyDescent="0.2">
      <c r="A1097" s="98"/>
      <c r="B1097" s="585">
        <v>26</v>
      </c>
      <c r="C1097" s="549" t="s">
        <v>602</v>
      </c>
      <c r="D1097" s="550" t="s">
        <v>603</v>
      </c>
      <c r="E1097" s="543"/>
      <c r="F1097" s="543"/>
      <c r="G1097" s="544"/>
      <c r="H1097" s="223">
        <f t="shared" si="551"/>
        <v>26</v>
      </c>
      <c r="I1097" s="105" t="str">
        <f t="shared" si="552"/>
        <v>A365</v>
      </c>
      <c r="J1097" s="586">
        <f t="shared" si="557"/>
        <v>0</v>
      </c>
      <c r="K1097" s="586">
        <f t="shared" si="557"/>
        <v>0</v>
      </c>
      <c r="L1097" s="586">
        <f t="shared" si="557"/>
        <v>0</v>
      </c>
      <c r="M1097" s="586">
        <f t="shared" si="557"/>
        <v>0</v>
      </c>
      <c r="N1097" s="586">
        <f t="shared" si="557"/>
        <v>0</v>
      </c>
      <c r="O1097" s="586">
        <f t="shared" si="557"/>
        <v>0</v>
      </c>
      <c r="P1097" s="586">
        <f t="shared" si="557"/>
        <v>0</v>
      </c>
      <c r="Q1097" s="586">
        <f t="shared" si="556"/>
        <v>0</v>
      </c>
      <c r="R1097" s="584"/>
      <c r="S1097" s="95"/>
      <c r="T1097" s="95"/>
      <c r="U1097" s="95"/>
      <c r="V1097" s="95"/>
      <c r="W1097" s="95"/>
      <c r="X1097" s="95"/>
      <c r="Y1097" s="95"/>
      <c r="Z1097" s="95"/>
      <c r="AA1097" s="95"/>
      <c r="AB1097" s="95"/>
      <c r="AC1097" s="95"/>
      <c r="AD1097" s="95"/>
      <c r="AE1097" s="95"/>
      <c r="AF1097" s="95"/>
      <c r="AG1097" s="95"/>
      <c r="AH1097" s="95"/>
      <c r="AI1097" s="95"/>
      <c r="AJ1097" s="95"/>
      <c r="AK1097" s="95"/>
      <c r="AL1097" s="95"/>
      <c r="AM1097" s="95"/>
      <c r="AN1097" s="95"/>
      <c r="AO1097" s="95"/>
      <c r="AP1097" s="95"/>
      <c r="AQ1097" s="95"/>
      <c r="AR1097" s="95"/>
      <c r="AS1097" s="95"/>
      <c r="AT1097" s="95"/>
      <c r="AU1097" s="95"/>
      <c r="AV1097" s="95"/>
      <c r="AW1097" s="95"/>
      <c r="AX1097" s="95"/>
      <c r="AY1097" s="95"/>
      <c r="AZ1097" s="95"/>
      <c r="BA1097" s="95"/>
      <c r="BB1097" s="95"/>
      <c r="BC1097" s="95"/>
      <c r="BD1097" s="95"/>
      <c r="BE1097" s="95"/>
      <c r="BF1097" s="95"/>
      <c r="BG1097" s="95"/>
      <c r="BH1097" s="95"/>
      <c r="BI1097" s="95"/>
      <c r="BJ1097" s="95"/>
      <c r="BK1097" s="95"/>
      <c r="BL1097" s="95"/>
      <c r="BM1097" s="95"/>
      <c r="BN1097" s="95"/>
      <c r="BO1097" s="95"/>
      <c r="BP1097" s="95"/>
      <c r="BQ1097" s="95"/>
      <c r="BR1097" s="95"/>
      <c r="BS1097" s="95"/>
      <c r="BT1097" s="95"/>
      <c r="BU1097" s="95"/>
      <c r="BV1097" s="95"/>
      <c r="BW1097" s="95"/>
      <c r="BX1097" s="95"/>
      <c r="BY1097" s="95"/>
      <c r="BZ1097" s="95"/>
      <c r="CA1097" s="95"/>
      <c r="CB1097" s="95"/>
      <c r="CC1097" s="95"/>
      <c r="CD1097" s="95"/>
      <c r="CE1097" s="95"/>
      <c r="CF1097" s="95"/>
      <c r="CG1097" s="95"/>
      <c r="CH1097" s="95"/>
      <c r="CI1097" s="95"/>
      <c r="CJ1097" s="95"/>
      <c r="CK1097" s="95"/>
      <c r="CL1097" s="95"/>
      <c r="CM1097" s="95"/>
      <c r="CN1097" s="95"/>
      <c r="CO1097" s="95"/>
      <c r="CP1097" s="95"/>
      <c r="CQ1097" s="95"/>
      <c r="CR1097" s="95"/>
      <c r="CS1097" s="95"/>
      <c r="CT1097" s="95"/>
      <c r="CU1097" s="95"/>
      <c r="CV1097" s="95"/>
      <c r="CW1097" s="95"/>
      <c r="CX1097" s="95"/>
      <c r="CY1097" s="95"/>
      <c r="CZ1097" s="95"/>
      <c r="DA1097" s="95"/>
      <c r="DB1097" s="95"/>
      <c r="DC1097" s="95"/>
      <c r="DD1097" s="95"/>
      <c r="DE1097" s="95"/>
      <c r="DF1097" s="95"/>
      <c r="DG1097" s="95"/>
      <c r="DH1097" s="95"/>
      <c r="DI1097" s="95"/>
      <c r="DJ1097" s="95"/>
      <c r="DK1097" s="95"/>
      <c r="DL1097" s="95"/>
      <c r="DM1097" s="95"/>
      <c r="DN1097" s="95"/>
      <c r="DO1097" s="95"/>
      <c r="DP1097" s="95"/>
      <c r="DQ1097" s="95"/>
      <c r="DR1097" s="95"/>
      <c r="DS1097" s="95"/>
      <c r="DT1097" s="95"/>
      <c r="DU1097" s="95"/>
      <c r="DV1097" s="95"/>
      <c r="DW1097" s="95"/>
      <c r="DX1097" s="95"/>
      <c r="DY1097" s="95"/>
      <c r="DZ1097" s="95"/>
      <c r="EA1097" s="95"/>
      <c r="EB1097" s="95"/>
      <c r="EC1097" s="95"/>
      <c r="ED1097" s="95"/>
      <c r="EE1097" s="95"/>
      <c r="EF1097" s="95"/>
      <c r="EG1097" s="95"/>
      <c r="EH1097" s="95"/>
      <c r="EI1097" s="95"/>
      <c r="EJ1097" s="95"/>
      <c r="EK1097" s="95"/>
      <c r="EL1097" s="95"/>
      <c r="EM1097" s="95"/>
      <c r="EN1097" s="95"/>
      <c r="EO1097" s="95"/>
      <c r="EP1097" s="95"/>
      <c r="EQ1097" s="95"/>
      <c r="ER1097" s="95"/>
      <c r="ES1097" s="95"/>
      <c r="ET1097" s="95"/>
      <c r="EU1097" s="95"/>
      <c r="EV1097" s="95"/>
      <c r="EW1097" s="95"/>
      <c r="EX1097" s="95"/>
      <c r="EY1097" s="95"/>
      <c r="EZ1097" s="95"/>
      <c r="FA1097" s="95"/>
      <c r="FB1097" s="95"/>
      <c r="FC1097" s="95"/>
      <c r="FD1097" s="95"/>
      <c r="FE1097" s="95"/>
      <c r="FF1097" s="95"/>
      <c r="FG1097" s="95"/>
      <c r="FH1097" s="95"/>
      <c r="FI1097" s="95"/>
      <c r="FJ1097" s="95"/>
      <c r="FK1097" s="95"/>
      <c r="FL1097" s="95"/>
      <c r="FM1097" s="95"/>
      <c r="FN1097" s="95"/>
      <c r="FO1097" s="95"/>
      <c r="FP1097" s="95"/>
      <c r="FQ1097" s="95"/>
      <c r="FR1097" s="95"/>
      <c r="FS1097" s="95"/>
      <c r="FT1097" s="95"/>
      <c r="FU1097" s="95"/>
      <c r="FV1097" s="95"/>
      <c r="FW1097" s="95"/>
      <c r="FX1097" s="95"/>
      <c r="FY1097" s="95"/>
      <c r="FZ1097" s="95"/>
      <c r="GA1097" s="95"/>
      <c r="GB1097" s="95"/>
      <c r="GC1097" s="95"/>
      <c r="GD1097" s="95"/>
      <c r="GE1097" s="95"/>
      <c r="GF1097" s="95"/>
      <c r="GG1097" s="95"/>
      <c r="GH1097" s="95"/>
      <c r="GI1097" s="95"/>
      <c r="GJ1097" s="95"/>
      <c r="GK1097" s="95"/>
      <c r="GL1097" s="95"/>
      <c r="GM1097" s="95"/>
      <c r="GN1097" s="95"/>
      <c r="GO1097" s="95"/>
      <c r="GP1097" s="95"/>
      <c r="GQ1097" s="95"/>
      <c r="GR1097" s="95"/>
      <c r="GS1097" s="95"/>
      <c r="GT1097" s="95"/>
      <c r="GU1097" s="95"/>
      <c r="GV1097" s="95"/>
      <c r="GW1097" s="95"/>
      <c r="GX1097" s="95"/>
      <c r="GY1097" s="95"/>
      <c r="GZ1097" s="95"/>
      <c r="HA1097" s="95"/>
      <c r="HB1097" s="95"/>
      <c r="HC1097" s="95"/>
      <c r="HD1097" s="95"/>
      <c r="HE1097" s="95"/>
      <c r="HF1097" s="95"/>
    </row>
    <row r="1098" spans="1:214" s="181" customFormat="1" x14ac:dyDescent="0.2">
      <c r="A1098" s="98"/>
      <c r="B1098" s="585">
        <v>27</v>
      </c>
      <c r="C1098" s="549" t="s">
        <v>604</v>
      </c>
      <c r="D1098" s="550" t="s">
        <v>605</v>
      </c>
      <c r="E1098" s="543"/>
      <c r="F1098" s="543"/>
      <c r="G1098" s="544"/>
      <c r="H1098" s="223">
        <f t="shared" si="551"/>
        <v>27</v>
      </c>
      <c r="I1098" s="105" t="str">
        <f t="shared" si="552"/>
        <v>A364-5</v>
      </c>
      <c r="J1098" s="586">
        <f t="shared" si="557"/>
        <v>0</v>
      </c>
      <c r="K1098" s="586">
        <f t="shared" si="557"/>
        <v>0</v>
      </c>
      <c r="L1098" s="586">
        <f t="shared" si="557"/>
        <v>0</v>
      </c>
      <c r="M1098" s="586">
        <f t="shared" si="557"/>
        <v>0</v>
      </c>
      <c r="N1098" s="586">
        <f t="shared" si="557"/>
        <v>0</v>
      </c>
      <c r="O1098" s="586">
        <f t="shared" si="557"/>
        <v>0</v>
      </c>
      <c r="P1098" s="586">
        <f t="shared" si="557"/>
        <v>0</v>
      </c>
      <c r="Q1098" s="586">
        <f t="shared" si="556"/>
        <v>0</v>
      </c>
      <c r="R1098" s="584"/>
      <c r="S1098" s="95"/>
      <c r="T1098" s="95"/>
      <c r="U1098" s="95"/>
      <c r="V1098" s="95"/>
      <c r="W1098" s="95"/>
      <c r="X1098" s="95"/>
      <c r="Y1098" s="95"/>
      <c r="Z1098" s="95"/>
      <c r="AA1098" s="95"/>
      <c r="AB1098" s="95"/>
      <c r="AC1098" s="95"/>
      <c r="AD1098" s="95"/>
      <c r="AE1098" s="95"/>
      <c r="AF1098" s="95"/>
      <c r="AG1098" s="95"/>
      <c r="AH1098" s="95"/>
      <c r="AI1098" s="95"/>
      <c r="AJ1098" s="95"/>
      <c r="AK1098" s="95"/>
      <c r="AL1098" s="95"/>
      <c r="AM1098" s="95"/>
      <c r="AN1098" s="95"/>
      <c r="AO1098" s="95"/>
      <c r="AP1098" s="95"/>
      <c r="AQ1098" s="95"/>
      <c r="AR1098" s="95"/>
      <c r="AS1098" s="95"/>
      <c r="AT1098" s="95"/>
      <c r="AU1098" s="95"/>
      <c r="AV1098" s="95"/>
      <c r="AW1098" s="95"/>
      <c r="AX1098" s="95"/>
      <c r="AY1098" s="95"/>
      <c r="AZ1098" s="95"/>
      <c r="BA1098" s="95"/>
      <c r="BB1098" s="95"/>
      <c r="BC1098" s="95"/>
      <c r="BD1098" s="95"/>
      <c r="BE1098" s="95"/>
      <c r="BF1098" s="95"/>
      <c r="BG1098" s="95"/>
      <c r="BH1098" s="95"/>
      <c r="BI1098" s="95"/>
      <c r="BJ1098" s="95"/>
      <c r="BK1098" s="95"/>
      <c r="BL1098" s="95"/>
      <c r="BM1098" s="95"/>
      <c r="BN1098" s="95"/>
      <c r="BO1098" s="95"/>
      <c r="BP1098" s="95"/>
      <c r="BQ1098" s="95"/>
      <c r="BR1098" s="95"/>
      <c r="BS1098" s="95"/>
      <c r="BT1098" s="95"/>
      <c r="BU1098" s="95"/>
      <c r="BV1098" s="95"/>
      <c r="BW1098" s="95"/>
      <c r="BX1098" s="95"/>
      <c r="BY1098" s="95"/>
      <c r="BZ1098" s="95"/>
      <c r="CA1098" s="95"/>
      <c r="CB1098" s="95"/>
      <c r="CC1098" s="95"/>
      <c r="CD1098" s="95"/>
      <c r="CE1098" s="95"/>
      <c r="CF1098" s="95"/>
      <c r="CG1098" s="95"/>
      <c r="CH1098" s="95"/>
      <c r="CI1098" s="95"/>
      <c r="CJ1098" s="95"/>
      <c r="CK1098" s="95"/>
      <c r="CL1098" s="95"/>
      <c r="CM1098" s="95"/>
      <c r="CN1098" s="95"/>
      <c r="CO1098" s="95"/>
      <c r="CP1098" s="95"/>
      <c r="CQ1098" s="95"/>
      <c r="CR1098" s="95"/>
      <c r="CS1098" s="95"/>
      <c r="CT1098" s="95"/>
      <c r="CU1098" s="95"/>
      <c r="CV1098" s="95"/>
      <c r="CW1098" s="95"/>
      <c r="CX1098" s="95"/>
      <c r="CY1098" s="95"/>
      <c r="CZ1098" s="95"/>
      <c r="DA1098" s="95"/>
      <c r="DB1098" s="95"/>
      <c r="DC1098" s="95"/>
      <c r="DD1098" s="95"/>
      <c r="DE1098" s="95"/>
      <c r="DF1098" s="95"/>
      <c r="DG1098" s="95"/>
      <c r="DH1098" s="95"/>
      <c r="DI1098" s="95"/>
      <c r="DJ1098" s="95"/>
      <c r="DK1098" s="95"/>
      <c r="DL1098" s="95"/>
      <c r="DM1098" s="95"/>
      <c r="DN1098" s="95"/>
      <c r="DO1098" s="95"/>
      <c r="DP1098" s="95"/>
      <c r="DQ1098" s="95"/>
      <c r="DR1098" s="95"/>
      <c r="DS1098" s="95"/>
      <c r="DT1098" s="95"/>
      <c r="DU1098" s="95"/>
      <c r="DV1098" s="95"/>
      <c r="DW1098" s="95"/>
      <c r="DX1098" s="95"/>
      <c r="DY1098" s="95"/>
      <c r="DZ1098" s="95"/>
      <c r="EA1098" s="95"/>
      <c r="EB1098" s="95"/>
      <c r="EC1098" s="95"/>
      <c r="ED1098" s="95"/>
      <c r="EE1098" s="95"/>
      <c r="EF1098" s="95"/>
      <c r="EG1098" s="95"/>
      <c r="EH1098" s="95"/>
      <c r="EI1098" s="95"/>
      <c r="EJ1098" s="95"/>
      <c r="EK1098" s="95"/>
      <c r="EL1098" s="95"/>
      <c r="EM1098" s="95"/>
      <c r="EN1098" s="95"/>
      <c r="EO1098" s="95"/>
      <c r="EP1098" s="95"/>
      <c r="EQ1098" s="95"/>
      <c r="ER1098" s="95"/>
      <c r="ES1098" s="95"/>
      <c r="ET1098" s="95"/>
      <c r="EU1098" s="95"/>
      <c r="EV1098" s="95"/>
      <c r="EW1098" s="95"/>
      <c r="EX1098" s="95"/>
      <c r="EY1098" s="95"/>
      <c r="EZ1098" s="95"/>
      <c r="FA1098" s="95"/>
      <c r="FB1098" s="95"/>
      <c r="FC1098" s="95"/>
      <c r="FD1098" s="95"/>
      <c r="FE1098" s="95"/>
      <c r="FF1098" s="95"/>
      <c r="FG1098" s="95"/>
      <c r="FH1098" s="95"/>
      <c r="FI1098" s="95"/>
      <c r="FJ1098" s="95"/>
      <c r="FK1098" s="95"/>
      <c r="FL1098" s="95"/>
      <c r="FM1098" s="95"/>
      <c r="FN1098" s="95"/>
      <c r="FO1098" s="95"/>
      <c r="FP1098" s="95"/>
      <c r="FQ1098" s="95"/>
      <c r="FR1098" s="95"/>
      <c r="FS1098" s="95"/>
      <c r="FT1098" s="95"/>
      <c r="FU1098" s="95"/>
      <c r="FV1098" s="95"/>
      <c r="FW1098" s="95"/>
      <c r="FX1098" s="95"/>
      <c r="FY1098" s="95"/>
      <c r="FZ1098" s="95"/>
      <c r="GA1098" s="95"/>
      <c r="GB1098" s="95"/>
      <c r="GC1098" s="95"/>
      <c r="GD1098" s="95"/>
      <c r="GE1098" s="95"/>
      <c r="GF1098" s="95"/>
      <c r="GG1098" s="95"/>
      <c r="GH1098" s="95"/>
      <c r="GI1098" s="95"/>
      <c r="GJ1098" s="95"/>
      <c r="GK1098" s="95"/>
      <c r="GL1098" s="95"/>
      <c r="GM1098" s="95"/>
      <c r="GN1098" s="95"/>
      <c r="GO1098" s="95"/>
      <c r="GP1098" s="95"/>
      <c r="GQ1098" s="95"/>
      <c r="GR1098" s="95"/>
      <c r="GS1098" s="95"/>
      <c r="GT1098" s="95"/>
      <c r="GU1098" s="95"/>
      <c r="GV1098" s="95"/>
      <c r="GW1098" s="95"/>
      <c r="GX1098" s="95"/>
      <c r="GY1098" s="95"/>
      <c r="GZ1098" s="95"/>
      <c r="HA1098" s="95"/>
      <c r="HB1098" s="95"/>
      <c r="HC1098" s="95"/>
      <c r="HD1098" s="95"/>
      <c r="HE1098" s="95"/>
      <c r="HF1098" s="95"/>
    </row>
    <row r="1099" spans="1:214" s="181" customFormat="1" x14ac:dyDescent="0.2">
      <c r="A1099" s="98"/>
      <c r="B1099" s="585">
        <v>28</v>
      </c>
      <c r="C1099" s="549" t="s">
        <v>606</v>
      </c>
      <c r="D1099" s="550" t="s">
        <v>607</v>
      </c>
      <c r="E1099" s="543"/>
      <c r="F1099" s="543"/>
      <c r="G1099" s="544"/>
      <c r="H1099" s="223">
        <f t="shared" si="551"/>
        <v>28</v>
      </c>
      <c r="I1099" s="105" t="str">
        <f t="shared" si="552"/>
        <v>A364,5,9</v>
      </c>
      <c r="J1099" s="586">
        <f t="shared" si="557"/>
        <v>0</v>
      </c>
      <c r="K1099" s="586">
        <f t="shared" si="557"/>
        <v>0</v>
      </c>
      <c r="L1099" s="586">
        <f t="shared" si="557"/>
        <v>0</v>
      </c>
      <c r="M1099" s="586">
        <f t="shared" si="557"/>
        <v>0</v>
      </c>
      <c r="N1099" s="586">
        <f t="shared" si="557"/>
        <v>0</v>
      </c>
      <c r="O1099" s="586">
        <f t="shared" si="557"/>
        <v>0</v>
      </c>
      <c r="P1099" s="586">
        <f t="shared" si="557"/>
        <v>0</v>
      </c>
      <c r="Q1099" s="586">
        <f t="shared" si="556"/>
        <v>0</v>
      </c>
      <c r="R1099" s="584"/>
      <c r="S1099" s="95"/>
      <c r="T1099" s="95"/>
      <c r="U1099" s="95"/>
      <c r="V1099" s="95"/>
      <c r="W1099" s="95"/>
      <c r="X1099" s="95"/>
      <c r="Y1099" s="95"/>
      <c r="Z1099" s="95"/>
      <c r="AA1099" s="95"/>
      <c r="AB1099" s="95"/>
      <c r="AC1099" s="95"/>
      <c r="AD1099" s="95"/>
      <c r="AE1099" s="95"/>
      <c r="AF1099" s="95"/>
      <c r="AG1099" s="95"/>
      <c r="AH1099" s="95"/>
      <c r="AI1099" s="95"/>
      <c r="AJ1099" s="95"/>
      <c r="AK1099" s="95"/>
      <c r="AL1099" s="95"/>
      <c r="AM1099" s="95"/>
      <c r="AN1099" s="95"/>
      <c r="AO1099" s="95"/>
      <c r="AP1099" s="95"/>
      <c r="AQ1099" s="95"/>
      <c r="AR1099" s="95"/>
      <c r="AS1099" s="95"/>
      <c r="AT1099" s="95"/>
      <c r="AU1099" s="95"/>
      <c r="AV1099" s="95"/>
      <c r="AW1099" s="95"/>
      <c r="AX1099" s="95"/>
      <c r="AY1099" s="95"/>
      <c r="AZ1099" s="95"/>
      <c r="BA1099" s="95"/>
      <c r="BB1099" s="95"/>
      <c r="BC1099" s="95"/>
      <c r="BD1099" s="95"/>
      <c r="BE1099" s="95"/>
      <c r="BF1099" s="95"/>
      <c r="BG1099" s="95"/>
      <c r="BH1099" s="95"/>
      <c r="BI1099" s="95"/>
      <c r="BJ1099" s="95"/>
      <c r="BK1099" s="95"/>
      <c r="BL1099" s="95"/>
      <c r="BM1099" s="95"/>
      <c r="BN1099" s="95"/>
      <c r="BO1099" s="95"/>
      <c r="BP1099" s="95"/>
      <c r="BQ1099" s="95"/>
      <c r="BR1099" s="95"/>
      <c r="BS1099" s="95"/>
      <c r="BT1099" s="95"/>
      <c r="BU1099" s="95"/>
      <c r="BV1099" s="95"/>
      <c r="BW1099" s="95"/>
      <c r="BX1099" s="95"/>
      <c r="BY1099" s="95"/>
      <c r="BZ1099" s="95"/>
      <c r="CA1099" s="95"/>
      <c r="CB1099" s="95"/>
      <c r="CC1099" s="95"/>
      <c r="CD1099" s="95"/>
      <c r="CE1099" s="95"/>
      <c r="CF1099" s="95"/>
      <c r="CG1099" s="95"/>
      <c r="CH1099" s="95"/>
      <c r="CI1099" s="95"/>
      <c r="CJ1099" s="95"/>
      <c r="CK1099" s="95"/>
      <c r="CL1099" s="95"/>
      <c r="CM1099" s="95"/>
      <c r="CN1099" s="95"/>
      <c r="CO1099" s="95"/>
      <c r="CP1099" s="95"/>
      <c r="CQ1099" s="95"/>
      <c r="CR1099" s="95"/>
      <c r="CS1099" s="95"/>
      <c r="CT1099" s="95"/>
      <c r="CU1099" s="95"/>
      <c r="CV1099" s="95"/>
      <c r="CW1099" s="95"/>
      <c r="CX1099" s="95"/>
      <c r="CY1099" s="95"/>
      <c r="CZ1099" s="95"/>
      <c r="DA1099" s="95"/>
      <c r="DB1099" s="95"/>
      <c r="DC1099" s="95"/>
      <c r="DD1099" s="95"/>
      <c r="DE1099" s="95"/>
      <c r="DF1099" s="95"/>
      <c r="DG1099" s="95"/>
      <c r="DH1099" s="95"/>
      <c r="DI1099" s="95"/>
      <c r="DJ1099" s="95"/>
      <c r="DK1099" s="95"/>
      <c r="DL1099" s="95"/>
      <c r="DM1099" s="95"/>
      <c r="DN1099" s="95"/>
      <c r="DO1099" s="95"/>
      <c r="DP1099" s="95"/>
      <c r="DQ1099" s="95"/>
      <c r="DR1099" s="95"/>
      <c r="DS1099" s="95"/>
      <c r="DT1099" s="95"/>
      <c r="DU1099" s="95"/>
      <c r="DV1099" s="95"/>
      <c r="DW1099" s="95"/>
      <c r="DX1099" s="95"/>
      <c r="DY1099" s="95"/>
      <c r="DZ1099" s="95"/>
      <c r="EA1099" s="95"/>
      <c r="EB1099" s="95"/>
      <c r="EC1099" s="95"/>
      <c r="ED1099" s="95"/>
      <c r="EE1099" s="95"/>
      <c r="EF1099" s="95"/>
      <c r="EG1099" s="95"/>
      <c r="EH1099" s="95"/>
      <c r="EI1099" s="95"/>
      <c r="EJ1099" s="95"/>
      <c r="EK1099" s="95"/>
      <c r="EL1099" s="95"/>
      <c r="EM1099" s="95"/>
      <c r="EN1099" s="95"/>
      <c r="EO1099" s="95"/>
      <c r="EP1099" s="95"/>
      <c r="EQ1099" s="95"/>
      <c r="ER1099" s="95"/>
      <c r="ES1099" s="95"/>
      <c r="ET1099" s="95"/>
      <c r="EU1099" s="95"/>
      <c r="EV1099" s="95"/>
      <c r="EW1099" s="95"/>
      <c r="EX1099" s="95"/>
      <c r="EY1099" s="95"/>
      <c r="EZ1099" s="95"/>
      <c r="FA1099" s="95"/>
      <c r="FB1099" s="95"/>
      <c r="FC1099" s="95"/>
      <c r="FD1099" s="95"/>
      <c r="FE1099" s="95"/>
      <c r="FF1099" s="95"/>
      <c r="FG1099" s="95"/>
      <c r="FH1099" s="95"/>
      <c r="FI1099" s="95"/>
      <c r="FJ1099" s="95"/>
      <c r="FK1099" s="95"/>
      <c r="FL1099" s="95"/>
      <c r="FM1099" s="95"/>
      <c r="FN1099" s="95"/>
      <c r="FO1099" s="95"/>
      <c r="FP1099" s="95"/>
      <c r="FQ1099" s="95"/>
      <c r="FR1099" s="95"/>
      <c r="FS1099" s="95"/>
      <c r="FT1099" s="95"/>
      <c r="FU1099" s="95"/>
      <c r="FV1099" s="95"/>
      <c r="FW1099" s="95"/>
      <c r="FX1099" s="95"/>
      <c r="FY1099" s="95"/>
      <c r="FZ1099" s="95"/>
      <c r="GA1099" s="95"/>
      <c r="GB1099" s="95"/>
      <c r="GC1099" s="95"/>
      <c r="GD1099" s="95"/>
      <c r="GE1099" s="95"/>
      <c r="GF1099" s="95"/>
      <c r="GG1099" s="95"/>
      <c r="GH1099" s="95"/>
      <c r="GI1099" s="95"/>
      <c r="GJ1099" s="95"/>
      <c r="GK1099" s="95"/>
      <c r="GL1099" s="95"/>
      <c r="GM1099" s="95"/>
      <c r="GN1099" s="95"/>
      <c r="GO1099" s="95"/>
      <c r="GP1099" s="95"/>
      <c r="GQ1099" s="95"/>
      <c r="GR1099" s="95"/>
      <c r="GS1099" s="95"/>
      <c r="GT1099" s="95"/>
      <c r="GU1099" s="95"/>
      <c r="GV1099" s="95"/>
      <c r="GW1099" s="95"/>
      <c r="GX1099" s="95"/>
      <c r="GY1099" s="95"/>
      <c r="GZ1099" s="95"/>
      <c r="HA1099" s="95"/>
      <c r="HB1099" s="95"/>
      <c r="HC1099" s="95"/>
      <c r="HD1099" s="95"/>
      <c r="HE1099" s="95"/>
      <c r="HF1099" s="95"/>
    </row>
    <row r="1100" spans="1:214" s="181" customFormat="1" x14ac:dyDescent="0.2">
      <c r="A1100" s="98"/>
      <c r="B1100" s="585">
        <v>29</v>
      </c>
      <c r="C1100" s="549" t="s">
        <v>608</v>
      </c>
      <c r="D1100" s="550" t="s">
        <v>609</v>
      </c>
      <c r="E1100" s="543"/>
      <c r="F1100" s="543"/>
      <c r="G1100" s="544"/>
      <c r="H1100" s="223">
        <f t="shared" si="551"/>
        <v>29</v>
      </c>
      <c r="I1100" s="105" t="str">
        <f t="shared" si="552"/>
        <v>A366</v>
      </c>
      <c r="J1100" s="586">
        <f t="shared" si="557"/>
        <v>0.75993443918740045</v>
      </c>
      <c r="K1100" s="586">
        <f t="shared" si="557"/>
        <v>4.0427152546376388E-3</v>
      </c>
      <c r="L1100" s="586">
        <f t="shared" si="557"/>
        <v>0.21621250770135247</v>
      </c>
      <c r="M1100" s="586">
        <f t="shared" si="557"/>
        <v>1.9810337856609527E-2</v>
      </c>
      <c r="N1100" s="586">
        <f t="shared" si="557"/>
        <v>0</v>
      </c>
      <c r="O1100" s="586">
        <f t="shared" si="557"/>
        <v>0</v>
      </c>
      <c r="P1100" s="586">
        <f t="shared" si="557"/>
        <v>0</v>
      </c>
      <c r="Q1100" s="586">
        <f t="shared" si="556"/>
        <v>1</v>
      </c>
      <c r="R1100" s="584"/>
      <c r="S1100" s="95"/>
      <c r="T1100" s="95"/>
      <c r="U1100" s="95"/>
      <c r="V1100" s="95"/>
      <c r="W1100" s="95"/>
      <c r="X1100" s="95"/>
      <c r="Y1100" s="95"/>
      <c r="Z1100" s="95"/>
      <c r="AA1100" s="95"/>
      <c r="AB1100" s="95"/>
      <c r="AC1100" s="95"/>
      <c r="AD1100" s="95"/>
      <c r="AE1100" s="95"/>
      <c r="AF1100" s="95"/>
      <c r="AG1100" s="95"/>
      <c r="AH1100" s="95"/>
      <c r="AI1100" s="95"/>
      <c r="AJ1100" s="95"/>
      <c r="AK1100" s="95"/>
      <c r="AL1100" s="95"/>
      <c r="AM1100" s="95"/>
      <c r="AN1100" s="95"/>
      <c r="AO1100" s="95"/>
      <c r="AP1100" s="95"/>
      <c r="AQ1100" s="95"/>
      <c r="AR1100" s="95"/>
      <c r="AS1100" s="95"/>
      <c r="AT1100" s="95"/>
      <c r="AU1100" s="95"/>
      <c r="AV1100" s="95"/>
      <c r="AW1100" s="95"/>
      <c r="AX1100" s="95"/>
      <c r="AY1100" s="95"/>
      <c r="AZ1100" s="95"/>
      <c r="BA1100" s="95"/>
      <c r="BB1100" s="95"/>
      <c r="BC1100" s="95"/>
      <c r="BD1100" s="95"/>
      <c r="BE1100" s="95"/>
      <c r="BF1100" s="95"/>
      <c r="BG1100" s="95"/>
      <c r="BH1100" s="95"/>
      <c r="BI1100" s="95"/>
      <c r="BJ1100" s="95"/>
      <c r="BK1100" s="95"/>
      <c r="BL1100" s="95"/>
      <c r="BM1100" s="95"/>
      <c r="BN1100" s="95"/>
      <c r="BO1100" s="95"/>
      <c r="BP1100" s="95"/>
      <c r="BQ1100" s="95"/>
      <c r="BR1100" s="95"/>
      <c r="BS1100" s="95"/>
      <c r="BT1100" s="95"/>
      <c r="BU1100" s="95"/>
      <c r="BV1100" s="95"/>
      <c r="BW1100" s="95"/>
      <c r="BX1100" s="95"/>
      <c r="BY1100" s="95"/>
      <c r="BZ1100" s="95"/>
      <c r="CA1100" s="95"/>
      <c r="CB1100" s="95"/>
      <c r="CC1100" s="95"/>
      <c r="CD1100" s="95"/>
      <c r="CE1100" s="95"/>
      <c r="CF1100" s="95"/>
      <c r="CG1100" s="95"/>
      <c r="CH1100" s="95"/>
      <c r="CI1100" s="95"/>
      <c r="CJ1100" s="95"/>
      <c r="CK1100" s="95"/>
      <c r="CL1100" s="95"/>
      <c r="CM1100" s="95"/>
      <c r="CN1100" s="95"/>
      <c r="CO1100" s="95"/>
      <c r="CP1100" s="95"/>
      <c r="CQ1100" s="95"/>
      <c r="CR1100" s="95"/>
      <c r="CS1100" s="95"/>
      <c r="CT1100" s="95"/>
      <c r="CU1100" s="95"/>
      <c r="CV1100" s="95"/>
      <c r="CW1100" s="95"/>
      <c r="CX1100" s="95"/>
      <c r="CY1100" s="95"/>
      <c r="CZ1100" s="95"/>
      <c r="DA1100" s="95"/>
      <c r="DB1100" s="95"/>
      <c r="DC1100" s="95"/>
      <c r="DD1100" s="95"/>
      <c r="DE1100" s="95"/>
      <c r="DF1100" s="95"/>
      <c r="DG1100" s="95"/>
      <c r="DH1100" s="95"/>
      <c r="DI1100" s="95"/>
      <c r="DJ1100" s="95"/>
      <c r="DK1100" s="95"/>
      <c r="DL1100" s="95"/>
      <c r="DM1100" s="95"/>
      <c r="DN1100" s="95"/>
      <c r="DO1100" s="95"/>
      <c r="DP1100" s="95"/>
      <c r="DQ1100" s="95"/>
      <c r="DR1100" s="95"/>
      <c r="DS1100" s="95"/>
      <c r="DT1100" s="95"/>
      <c r="DU1100" s="95"/>
      <c r="DV1100" s="95"/>
      <c r="DW1100" s="95"/>
      <c r="DX1100" s="95"/>
      <c r="DY1100" s="95"/>
      <c r="DZ1100" s="95"/>
      <c r="EA1100" s="95"/>
      <c r="EB1100" s="95"/>
      <c r="EC1100" s="95"/>
      <c r="ED1100" s="95"/>
      <c r="EE1100" s="95"/>
      <c r="EF1100" s="95"/>
      <c r="EG1100" s="95"/>
      <c r="EH1100" s="95"/>
      <c r="EI1100" s="95"/>
      <c r="EJ1100" s="95"/>
      <c r="EK1100" s="95"/>
      <c r="EL1100" s="95"/>
      <c r="EM1100" s="95"/>
      <c r="EN1100" s="95"/>
      <c r="EO1100" s="95"/>
      <c r="EP1100" s="95"/>
      <c r="EQ1100" s="95"/>
      <c r="ER1100" s="95"/>
      <c r="ES1100" s="95"/>
      <c r="ET1100" s="95"/>
      <c r="EU1100" s="95"/>
      <c r="EV1100" s="95"/>
      <c r="EW1100" s="95"/>
      <c r="EX1100" s="95"/>
      <c r="EY1100" s="95"/>
      <c r="EZ1100" s="95"/>
      <c r="FA1100" s="95"/>
      <c r="FB1100" s="95"/>
      <c r="FC1100" s="95"/>
      <c r="FD1100" s="95"/>
      <c r="FE1100" s="95"/>
      <c r="FF1100" s="95"/>
      <c r="FG1100" s="95"/>
      <c r="FH1100" s="95"/>
      <c r="FI1100" s="95"/>
      <c r="FJ1100" s="95"/>
      <c r="FK1100" s="95"/>
      <c r="FL1100" s="95"/>
      <c r="FM1100" s="95"/>
      <c r="FN1100" s="95"/>
      <c r="FO1100" s="95"/>
      <c r="FP1100" s="95"/>
      <c r="FQ1100" s="95"/>
      <c r="FR1100" s="95"/>
      <c r="FS1100" s="95"/>
      <c r="FT1100" s="95"/>
      <c r="FU1100" s="95"/>
      <c r="FV1100" s="95"/>
      <c r="FW1100" s="95"/>
      <c r="FX1100" s="95"/>
      <c r="FY1100" s="95"/>
      <c r="FZ1100" s="95"/>
      <c r="GA1100" s="95"/>
      <c r="GB1100" s="95"/>
      <c r="GC1100" s="95"/>
      <c r="GD1100" s="95"/>
      <c r="GE1100" s="95"/>
      <c r="GF1100" s="95"/>
      <c r="GG1100" s="95"/>
      <c r="GH1100" s="95"/>
      <c r="GI1100" s="95"/>
      <c r="GJ1100" s="95"/>
      <c r="GK1100" s="95"/>
      <c r="GL1100" s="95"/>
      <c r="GM1100" s="95"/>
      <c r="GN1100" s="95"/>
      <c r="GO1100" s="95"/>
      <c r="GP1100" s="95"/>
      <c r="GQ1100" s="95"/>
      <c r="GR1100" s="95"/>
      <c r="GS1100" s="95"/>
      <c r="GT1100" s="95"/>
      <c r="GU1100" s="95"/>
      <c r="GV1100" s="95"/>
      <c r="GW1100" s="95"/>
      <c r="GX1100" s="95"/>
      <c r="GY1100" s="95"/>
      <c r="GZ1100" s="95"/>
      <c r="HA1100" s="95"/>
      <c r="HB1100" s="95"/>
      <c r="HC1100" s="95"/>
      <c r="HD1100" s="95"/>
      <c r="HE1100" s="95"/>
      <c r="HF1100" s="95"/>
    </row>
    <row r="1101" spans="1:214" s="181" customFormat="1" x14ac:dyDescent="0.2">
      <c r="A1101" s="98"/>
      <c r="B1101" s="585">
        <v>30</v>
      </c>
      <c r="C1101" s="549" t="s">
        <v>610</v>
      </c>
      <c r="D1101" s="550" t="s">
        <v>611</v>
      </c>
      <c r="E1101" s="543"/>
      <c r="F1101" s="543"/>
      <c r="G1101" s="544"/>
      <c r="H1101" s="223">
        <f t="shared" si="551"/>
        <v>30</v>
      </c>
      <c r="I1101" s="105" t="str">
        <f t="shared" si="552"/>
        <v>A367</v>
      </c>
      <c r="J1101" s="586">
        <f t="shared" si="557"/>
        <v>0.75625841305242558</v>
      </c>
      <c r="K1101" s="586">
        <f t="shared" si="557"/>
        <v>3.6756028041325943E-3</v>
      </c>
      <c r="L1101" s="586">
        <f t="shared" si="557"/>
        <v>0.22053363633701831</v>
      </c>
      <c r="M1101" s="586">
        <f t="shared" si="557"/>
        <v>1.9532347806423617E-2</v>
      </c>
      <c r="N1101" s="586">
        <f t="shared" si="557"/>
        <v>0</v>
      </c>
      <c r="O1101" s="586">
        <f t="shared" si="557"/>
        <v>0</v>
      </c>
      <c r="P1101" s="586">
        <f t="shared" si="557"/>
        <v>0</v>
      </c>
      <c r="Q1101" s="586">
        <f t="shared" si="556"/>
        <v>1</v>
      </c>
      <c r="R1101" s="584"/>
      <c r="S1101" s="95"/>
      <c r="T1101" s="95"/>
      <c r="U1101" s="95"/>
      <c r="V1101" s="95"/>
      <c r="W1101" s="95"/>
      <c r="X1101" s="95"/>
      <c r="Y1101" s="95"/>
      <c r="Z1101" s="95"/>
      <c r="AA1101" s="95"/>
      <c r="AB1101" s="95"/>
      <c r="AC1101" s="95"/>
      <c r="AD1101" s="95"/>
      <c r="AE1101" s="95"/>
      <c r="AF1101" s="95"/>
      <c r="AG1101" s="95"/>
      <c r="AH1101" s="95"/>
      <c r="AI1101" s="95"/>
      <c r="AJ1101" s="95"/>
      <c r="AK1101" s="95"/>
      <c r="AL1101" s="95"/>
      <c r="AM1101" s="95"/>
      <c r="AN1101" s="95"/>
      <c r="AO1101" s="95"/>
      <c r="AP1101" s="95"/>
      <c r="AQ1101" s="95"/>
      <c r="AR1101" s="95"/>
      <c r="AS1101" s="95"/>
      <c r="AT1101" s="95"/>
      <c r="AU1101" s="95"/>
      <c r="AV1101" s="95"/>
      <c r="AW1101" s="95"/>
      <c r="AX1101" s="95"/>
      <c r="AY1101" s="95"/>
      <c r="AZ1101" s="95"/>
      <c r="BA1101" s="95"/>
      <c r="BB1101" s="95"/>
      <c r="BC1101" s="95"/>
      <c r="BD1101" s="95"/>
      <c r="BE1101" s="95"/>
      <c r="BF1101" s="95"/>
      <c r="BG1101" s="95"/>
      <c r="BH1101" s="95"/>
      <c r="BI1101" s="95"/>
      <c r="BJ1101" s="95"/>
      <c r="BK1101" s="95"/>
      <c r="BL1101" s="95"/>
      <c r="BM1101" s="95"/>
      <c r="BN1101" s="95"/>
      <c r="BO1101" s="95"/>
      <c r="BP1101" s="95"/>
      <c r="BQ1101" s="95"/>
      <c r="BR1101" s="95"/>
      <c r="BS1101" s="95"/>
      <c r="BT1101" s="95"/>
      <c r="BU1101" s="95"/>
      <c r="BV1101" s="95"/>
      <c r="BW1101" s="95"/>
      <c r="BX1101" s="95"/>
      <c r="BY1101" s="95"/>
      <c r="BZ1101" s="95"/>
      <c r="CA1101" s="95"/>
      <c r="CB1101" s="95"/>
      <c r="CC1101" s="95"/>
      <c r="CD1101" s="95"/>
      <c r="CE1101" s="95"/>
      <c r="CF1101" s="95"/>
      <c r="CG1101" s="95"/>
      <c r="CH1101" s="95"/>
      <c r="CI1101" s="95"/>
      <c r="CJ1101" s="95"/>
      <c r="CK1101" s="95"/>
      <c r="CL1101" s="95"/>
      <c r="CM1101" s="95"/>
      <c r="CN1101" s="95"/>
      <c r="CO1101" s="95"/>
      <c r="CP1101" s="95"/>
      <c r="CQ1101" s="95"/>
      <c r="CR1101" s="95"/>
      <c r="CS1101" s="95"/>
      <c r="CT1101" s="95"/>
      <c r="CU1101" s="95"/>
      <c r="CV1101" s="95"/>
      <c r="CW1101" s="95"/>
      <c r="CX1101" s="95"/>
      <c r="CY1101" s="95"/>
      <c r="CZ1101" s="95"/>
      <c r="DA1101" s="95"/>
      <c r="DB1101" s="95"/>
      <c r="DC1101" s="95"/>
      <c r="DD1101" s="95"/>
      <c r="DE1101" s="95"/>
      <c r="DF1101" s="95"/>
      <c r="DG1101" s="95"/>
      <c r="DH1101" s="95"/>
      <c r="DI1101" s="95"/>
      <c r="DJ1101" s="95"/>
      <c r="DK1101" s="95"/>
      <c r="DL1101" s="95"/>
      <c r="DM1101" s="95"/>
      <c r="DN1101" s="95"/>
      <c r="DO1101" s="95"/>
      <c r="DP1101" s="95"/>
      <c r="DQ1101" s="95"/>
      <c r="DR1101" s="95"/>
      <c r="DS1101" s="95"/>
      <c r="DT1101" s="95"/>
      <c r="DU1101" s="95"/>
      <c r="DV1101" s="95"/>
      <c r="DW1101" s="95"/>
      <c r="DX1101" s="95"/>
      <c r="DY1101" s="95"/>
      <c r="DZ1101" s="95"/>
      <c r="EA1101" s="95"/>
      <c r="EB1101" s="95"/>
      <c r="EC1101" s="95"/>
      <c r="ED1101" s="95"/>
      <c r="EE1101" s="95"/>
      <c r="EF1101" s="95"/>
      <c r="EG1101" s="95"/>
      <c r="EH1101" s="95"/>
      <c r="EI1101" s="95"/>
      <c r="EJ1101" s="95"/>
      <c r="EK1101" s="95"/>
      <c r="EL1101" s="95"/>
      <c r="EM1101" s="95"/>
      <c r="EN1101" s="95"/>
      <c r="EO1101" s="95"/>
      <c r="EP1101" s="95"/>
      <c r="EQ1101" s="95"/>
      <c r="ER1101" s="95"/>
      <c r="ES1101" s="95"/>
      <c r="ET1101" s="95"/>
      <c r="EU1101" s="95"/>
      <c r="EV1101" s="95"/>
      <c r="EW1101" s="95"/>
      <c r="EX1101" s="95"/>
      <c r="EY1101" s="95"/>
      <c r="EZ1101" s="95"/>
      <c r="FA1101" s="95"/>
      <c r="FB1101" s="95"/>
      <c r="FC1101" s="95"/>
      <c r="FD1101" s="95"/>
      <c r="FE1101" s="95"/>
      <c r="FF1101" s="95"/>
      <c r="FG1101" s="95"/>
      <c r="FH1101" s="95"/>
      <c r="FI1101" s="95"/>
      <c r="FJ1101" s="95"/>
      <c r="FK1101" s="95"/>
      <c r="FL1101" s="95"/>
      <c r="FM1101" s="95"/>
      <c r="FN1101" s="95"/>
      <c r="FO1101" s="95"/>
      <c r="FP1101" s="95"/>
      <c r="FQ1101" s="95"/>
      <c r="FR1101" s="95"/>
      <c r="FS1101" s="95"/>
      <c r="FT1101" s="95"/>
      <c r="FU1101" s="95"/>
      <c r="FV1101" s="95"/>
      <c r="FW1101" s="95"/>
      <c r="FX1101" s="95"/>
      <c r="FY1101" s="95"/>
      <c r="FZ1101" s="95"/>
      <c r="GA1101" s="95"/>
      <c r="GB1101" s="95"/>
      <c r="GC1101" s="95"/>
      <c r="GD1101" s="95"/>
      <c r="GE1101" s="95"/>
      <c r="GF1101" s="95"/>
      <c r="GG1101" s="95"/>
      <c r="GH1101" s="95"/>
      <c r="GI1101" s="95"/>
      <c r="GJ1101" s="95"/>
      <c r="GK1101" s="95"/>
      <c r="GL1101" s="95"/>
      <c r="GM1101" s="95"/>
      <c r="GN1101" s="95"/>
      <c r="GO1101" s="95"/>
      <c r="GP1101" s="95"/>
      <c r="GQ1101" s="95"/>
      <c r="GR1101" s="95"/>
      <c r="GS1101" s="95"/>
      <c r="GT1101" s="95"/>
      <c r="GU1101" s="95"/>
      <c r="GV1101" s="95"/>
      <c r="GW1101" s="95"/>
      <c r="GX1101" s="95"/>
      <c r="GY1101" s="95"/>
      <c r="GZ1101" s="95"/>
      <c r="HA1101" s="95"/>
      <c r="HB1101" s="95"/>
      <c r="HC1101" s="95"/>
      <c r="HD1101" s="95"/>
      <c r="HE1101" s="95"/>
      <c r="HF1101" s="95"/>
    </row>
    <row r="1102" spans="1:214" s="181" customFormat="1" x14ac:dyDescent="0.2">
      <c r="A1102" s="98"/>
      <c r="B1102" s="585">
        <v>31</v>
      </c>
      <c r="C1102" s="549" t="s">
        <v>612</v>
      </c>
      <c r="D1102" s="550" t="s">
        <v>613</v>
      </c>
      <c r="E1102" s="543"/>
      <c r="F1102" s="543"/>
      <c r="G1102" s="544"/>
      <c r="H1102" s="223">
        <f t="shared" si="551"/>
        <v>31</v>
      </c>
      <c r="I1102" s="105" t="str">
        <f t="shared" si="552"/>
        <v>A366-7</v>
      </c>
      <c r="J1102" s="586">
        <f t="shared" si="557"/>
        <v>0.75754025468297392</v>
      </c>
      <c r="K1102" s="586">
        <f t="shared" si="557"/>
        <v>3.8036160458429133E-3</v>
      </c>
      <c r="L1102" s="586">
        <f t="shared" si="557"/>
        <v>0.21902684547841936</v>
      </c>
      <c r="M1102" s="586">
        <f t="shared" si="557"/>
        <v>1.9629283792763921E-2</v>
      </c>
      <c r="N1102" s="586">
        <f t="shared" si="557"/>
        <v>0</v>
      </c>
      <c r="O1102" s="586">
        <f t="shared" si="557"/>
        <v>0</v>
      </c>
      <c r="P1102" s="586">
        <f t="shared" si="557"/>
        <v>0</v>
      </c>
      <c r="Q1102" s="586">
        <f t="shared" si="556"/>
        <v>1</v>
      </c>
      <c r="R1102" s="584"/>
      <c r="S1102" s="95"/>
      <c r="T1102" s="95"/>
      <c r="U1102" s="95"/>
      <c r="V1102" s="95"/>
      <c r="W1102" s="95"/>
      <c r="X1102" s="95"/>
      <c r="Y1102" s="95"/>
      <c r="Z1102" s="95"/>
      <c r="AA1102" s="95"/>
      <c r="AB1102" s="95"/>
      <c r="AC1102" s="95"/>
      <c r="AD1102" s="95"/>
      <c r="AE1102" s="95"/>
      <c r="AF1102" s="95"/>
      <c r="AG1102" s="95"/>
      <c r="AH1102" s="95"/>
      <c r="AI1102" s="95"/>
      <c r="AJ1102" s="95"/>
      <c r="AK1102" s="95"/>
      <c r="AL1102" s="95"/>
      <c r="AM1102" s="95"/>
      <c r="AN1102" s="95"/>
      <c r="AO1102" s="95"/>
      <c r="AP1102" s="95"/>
      <c r="AQ1102" s="95"/>
      <c r="AR1102" s="95"/>
      <c r="AS1102" s="95"/>
      <c r="AT1102" s="95"/>
      <c r="AU1102" s="95"/>
      <c r="AV1102" s="95"/>
      <c r="AW1102" s="95"/>
      <c r="AX1102" s="95"/>
      <c r="AY1102" s="95"/>
      <c r="AZ1102" s="95"/>
      <c r="BA1102" s="95"/>
      <c r="BB1102" s="95"/>
      <c r="BC1102" s="95"/>
      <c r="BD1102" s="95"/>
      <c r="BE1102" s="95"/>
      <c r="BF1102" s="95"/>
      <c r="BG1102" s="95"/>
      <c r="BH1102" s="95"/>
      <c r="BI1102" s="95"/>
      <c r="BJ1102" s="95"/>
      <c r="BK1102" s="95"/>
      <c r="BL1102" s="95"/>
      <c r="BM1102" s="95"/>
      <c r="BN1102" s="95"/>
      <c r="BO1102" s="95"/>
      <c r="BP1102" s="95"/>
      <c r="BQ1102" s="95"/>
      <c r="BR1102" s="95"/>
      <c r="BS1102" s="95"/>
      <c r="BT1102" s="95"/>
      <c r="BU1102" s="95"/>
      <c r="BV1102" s="95"/>
      <c r="BW1102" s="95"/>
      <c r="BX1102" s="95"/>
      <c r="BY1102" s="95"/>
      <c r="BZ1102" s="95"/>
      <c r="CA1102" s="95"/>
      <c r="CB1102" s="95"/>
      <c r="CC1102" s="95"/>
      <c r="CD1102" s="95"/>
      <c r="CE1102" s="95"/>
      <c r="CF1102" s="95"/>
      <c r="CG1102" s="95"/>
      <c r="CH1102" s="95"/>
      <c r="CI1102" s="95"/>
      <c r="CJ1102" s="95"/>
      <c r="CK1102" s="95"/>
      <c r="CL1102" s="95"/>
      <c r="CM1102" s="95"/>
      <c r="CN1102" s="95"/>
      <c r="CO1102" s="95"/>
      <c r="CP1102" s="95"/>
      <c r="CQ1102" s="95"/>
      <c r="CR1102" s="95"/>
      <c r="CS1102" s="95"/>
      <c r="CT1102" s="95"/>
      <c r="CU1102" s="95"/>
      <c r="CV1102" s="95"/>
      <c r="CW1102" s="95"/>
      <c r="CX1102" s="95"/>
      <c r="CY1102" s="95"/>
      <c r="CZ1102" s="95"/>
      <c r="DA1102" s="95"/>
      <c r="DB1102" s="95"/>
      <c r="DC1102" s="95"/>
      <c r="DD1102" s="95"/>
      <c r="DE1102" s="95"/>
      <c r="DF1102" s="95"/>
      <c r="DG1102" s="95"/>
      <c r="DH1102" s="95"/>
      <c r="DI1102" s="95"/>
      <c r="DJ1102" s="95"/>
      <c r="DK1102" s="95"/>
      <c r="DL1102" s="95"/>
      <c r="DM1102" s="95"/>
      <c r="DN1102" s="95"/>
      <c r="DO1102" s="95"/>
      <c r="DP1102" s="95"/>
      <c r="DQ1102" s="95"/>
      <c r="DR1102" s="95"/>
      <c r="DS1102" s="95"/>
      <c r="DT1102" s="95"/>
      <c r="DU1102" s="95"/>
      <c r="DV1102" s="95"/>
      <c r="DW1102" s="95"/>
      <c r="DX1102" s="95"/>
      <c r="DY1102" s="95"/>
      <c r="DZ1102" s="95"/>
      <c r="EA1102" s="95"/>
      <c r="EB1102" s="95"/>
      <c r="EC1102" s="95"/>
      <c r="ED1102" s="95"/>
      <c r="EE1102" s="95"/>
      <c r="EF1102" s="95"/>
      <c r="EG1102" s="95"/>
      <c r="EH1102" s="95"/>
      <c r="EI1102" s="95"/>
      <c r="EJ1102" s="95"/>
      <c r="EK1102" s="95"/>
      <c r="EL1102" s="95"/>
      <c r="EM1102" s="95"/>
      <c r="EN1102" s="95"/>
      <c r="EO1102" s="95"/>
      <c r="EP1102" s="95"/>
      <c r="EQ1102" s="95"/>
      <c r="ER1102" s="95"/>
      <c r="ES1102" s="95"/>
      <c r="ET1102" s="95"/>
      <c r="EU1102" s="95"/>
      <c r="EV1102" s="95"/>
      <c r="EW1102" s="95"/>
      <c r="EX1102" s="95"/>
      <c r="EY1102" s="95"/>
      <c r="EZ1102" s="95"/>
      <c r="FA1102" s="95"/>
      <c r="FB1102" s="95"/>
      <c r="FC1102" s="95"/>
      <c r="FD1102" s="95"/>
      <c r="FE1102" s="95"/>
      <c r="FF1102" s="95"/>
      <c r="FG1102" s="95"/>
      <c r="FH1102" s="95"/>
      <c r="FI1102" s="95"/>
      <c r="FJ1102" s="95"/>
      <c r="FK1102" s="95"/>
      <c r="FL1102" s="95"/>
      <c r="FM1102" s="95"/>
      <c r="FN1102" s="95"/>
      <c r="FO1102" s="95"/>
      <c r="FP1102" s="95"/>
      <c r="FQ1102" s="95"/>
      <c r="FR1102" s="95"/>
      <c r="FS1102" s="95"/>
      <c r="FT1102" s="95"/>
      <c r="FU1102" s="95"/>
      <c r="FV1102" s="95"/>
      <c r="FW1102" s="95"/>
      <c r="FX1102" s="95"/>
      <c r="FY1102" s="95"/>
      <c r="FZ1102" s="95"/>
      <c r="GA1102" s="95"/>
      <c r="GB1102" s="95"/>
      <c r="GC1102" s="95"/>
      <c r="GD1102" s="95"/>
      <c r="GE1102" s="95"/>
      <c r="GF1102" s="95"/>
      <c r="GG1102" s="95"/>
      <c r="GH1102" s="95"/>
      <c r="GI1102" s="95"/>
      <c r="GJ1102" s="95"/>
      <c r="GK1102" s="95"/>
      <c r="GL1102" s="95"/>
      <c r="GM1102" s="95"/>
      <c r="GN1102" s="95"/>
      <c r="GO1102" s="95"/>
      <c r="GP1102" s="95"/>
      <c r="GQ1102" s="95"/>
      <c r="GR1102" s="95"/>
      <c r="GS1102" s="95"/>
      <c r="GT1102" s="95"/>
      <c r="GU1102" s="95"/>
      <c r="GV1102" s="95"/>
      <c r="GW1102" s="95"/>
      <c r="GX1102" s="95"/>
      <c r="GY1102" s="95"/>
      <c r="GZ1102" s="95"/>
      <c r="HA1102" s="95"/>
      <c r="HB1102" s="95"/>
      <c r="HC1102" s="95"/>
      <c r="HD1102" s="95"/>
      <c r="HE1102" s="95"/>
      <c r="HF1102" s="95"/>
    </row>
    <row r="1103" spans="1:214" s="181" customFormat="1" x14ac:dyDescent="0.2">
      <c r="A1103" s="98"/>
      <c r="B1103" s="585">
        <v>32</v>
      </c>
      <c r="C1103" s="549" t="s">
        <v>614</v>
      </c>
      <c r="D1103" s="550" t="s">
        <v>615</v>
      </c>
      <c r="E1103" s="543"/>
      <c r="F1103" s="543"/>
      <c r="G1103" s="544"/>
      <c r="H1103" s="223">
        <f t="shared" si="551"/>
        <v>32</v>
      </c>
      <c r="I1103" s="105" t="str">
        <f t="shared" si="552"/>
        <v>A368</v>
      </c>
      <c r="J1103" s="586">
        <f t="shared" si="557"/>
        <v>0</v>
      </c>
      <c r="K1103" s="586">
        <f t="shared" si="557"/>
        <v>0</v>
      </c>
      <c r="L1103" s="586">
        <f t="shared" si="557"/>
        <v>0</v>
      </c>
      <c r="M1103" s="586">
        <f t="shared" si="557"/>
        <v>0</v>
      </c>
      <c r="N1103" s="586">
        <f t="shared" si="557"/>
        <v>0</v>
      </c>
      <c r="O1103" s="586">
        <f t="shared" si="557"/>
        <v>0</v>
      </c>
      <c r="P1103" s="586">
        <f t="shared" si="557"/>
        <v>0</v>
      </c>
      <c r="Q1103" s="586">
        <f t="shared" si="556"/>
        <v>0</v>
      </c>
      <c r="R1103" s="584"/>
      <c r="S1103" s="95"/>
      <c r="T1103" s="95"/>
      <c r="U1103" s="95"/>
      <c r="V1103" s="95"/>
      <c r="W1103" s="95"/>
      <c r="X1103" s="95"/>
      <c r="Y1103" s="95"/>
      <c r="Z1103" s="95"/>
      <c r="AA1103" s="95"/>
      <c r="AB1103" s="95"/>
      <c r="AC1103" s="95"/>
      <c r="AD1103" s="95"/>
      <c r="AE1103" s="95"/>
      <c r="AF1103" s="95"/>
      <c r="AG1103" s="95"/>
      <c r="AH1103" s="95"/>
      <c r="AI1103" s="95"/>
      <c r="AJ1103" s="95"/>
      <c r="AK1103" s="95"/>
      <c r="AL1103" s="95"/>
      <c r="AM1103" s="95"/>
      <c r="AN1103" s="95"/>
      <c r="AO1103" s="95"/>
      <c r="AP1103" s="95"/>
      <c r="AQ1103" s="95"/>
      <c r="AR1103" s="95"/>
      <c r="AS1103" s="95"/>
      <c r="AT1103" s="95"/>
      <c r="AU1103" s="95"/>
      <c r="AV1103" s="95"/>
      <c r="AW1103" s="95"/>
      <c r="AX1103" s="95"/>
      <c r="AY1103" s="95"/>
      <c r="AZ1103" s="95"/>
      <c r="BA1103" s="95"/>
      <c r="BB1103" s="95"/>
      <c r="BC1103" s="95"/>
      <c r="BD1103" s="95"/>
      <c r="BE1103" s="95"/>
      <c r="BF1103" s="95"/>
      <c r="BG1103" s="95"/>
      <c r="BH1103" s="95"/>
      <c r="BI1103" s="95"/>
      <c r="BJ1103" s="95"/>
      <c r="BK1103" s="95"/>
      <c r="BL1103" s="95"/>
      <c r="BM1103" s="95"/>
      <c r="BN1103" s="95"/>
      <c r="BO1103" s="95"/>
      <c r="BP1103" s="95"/>
      <c r="BQ1103" s="95"/>
      <c r="BR1103" s="95"/>
      <c r="BS1103" s="95"/>
      <c r="BT1103" s="95"/>
      <c r="BU1103" s="95"/>
      <c r="BV1103" s="95"/>
      <c r="BW1103" s="95"/>
      <c r="BX1103" s="95"/>
      <c r="BY1103" s="95"/>
      <c r="BZ1103" s="95"/>
      <c r="CA1103" s="95"/>
      <c r="CB1103" s="95"/>
      <c r="CC1103" s="95"/>
      <c r="CD1103" s="95"/>
      <c r="CE1103" s="95"/>
      <c r="CF1103" s="95"/>
      <c r="CG1103" s="95"/>
      <c r="CH1103" s="95"/>
      <c r="CI1103" s="95"/>
      <c r="CJ1103" s="95"/>
      <c r="CK1103" s="95"/>
      <c r="CL1103" s="95"/>
      <c r="CM1103" s="95"/>
      <c r="CN1103" s="95"/>
      <c r="CO1103" s="95"/>
      <c r="CP1103" s="95"/>
      <c r="CQ1103" s="95"/>
      <c r="CR1103" s="95"/>
      <c r="CS1103" s="95"/>
      <c r="CT1103" s="95"/>
      <c r="CU1103" s="95"/>
      <c r="CV1103" s="95"/>
      <c r="CW1103" s="95"/>
      <c r="CX1103" s="95"/>
      <c r="CY1103" s="95"/>
      <c r="CZ1103" s="95"/>
      <c r="DA1103" s="95"/>
      <c r="DB1103" s="95"/>
      <c r="DC1103" s="95"/>
      <c r="DD1103" s="95"/>
      <c r="DE1103" s="95"/>
      <c r="DF1103" s="95"/>
      <c r="DG1103" s="95"/>
      <c r="DH1103" s="95"/>
      <c r="DI1103" s="95"/>
      <c r="DJ1103" s="95"/>
      <c r="DK1103" s="95"/>
      <c r="DL1103" s="95"/>
      <c r="DM1103" s="95"/>
      <c r="DN1103" s="95"/>
      <c r="DO1103" s="95"/>
      <c r="DP1103" s="95"/>
      <c r="DQ1103" s="95"/>
      <c r="DR1103" s="95"/>
      <c r="DS1103" s="95"/>
      <c r="DT1103" s="95"/>
      <c r="DU1103" s="95"/>
      <c r="DV1103" s="95"/>
      <c r="DW1103" s="95"/>
      <c r="DX1103" s="95"/>
      <c r="DY1103" s="95"/>
      <c r="DZ1103" s="95"/>
      <c r="EA1103" s="95"/>
      <c r="EB1103" s="95"/>
      <c r="EC1103" s="95"/>
      <c r="ED1103" s="95"/>
      <c r="EE1103" s="95"/>
      <c r="EF1103" s="95"/>
      <c r="EG1103" s="95"/>
      <c r="EH1103" s="95"/>
      <c r="EI1103" s="95"/>
      <c r="EJ1103" s="95"/>
      <c r="EK1103" s="95"/>
      <c r="EL1103" s="95"/>
      <c r="EM1103" s="95"/>
      <c r="EN1103" s="95"/>
      <c r="EO1103" s="95"/>
      <c r="EP1103" s="95"/>
      <c r="EQ1103" s="95"/>
      <c r="ER1103" s="95"/>
      <c r="ES1103" s="95"/>
      <c r="ET1103" s="95"/>
      <c r="EU1103" s="95"/>
      <c r="EV1103" s="95"/>
      <c r="EW1103" s="95"/>
      <c r="EX1103" s="95"/>
      <c r="EY1103" s="95"/>
      <c r="EZ1103" s="95"/>
      <c r="FA1103" s="95"/>
      <c r="FB1103" s="95"/>
      <c r="FC1103" s="95"/>
      <c r="FD1103" s="95"/>
      <c r="FE1103" s="95"/>
      <c r="FF1103" s="95"/>
      <c r="FG1103" s="95"/>
      <c r="FH1103" s="95"/>
      <c r="FI1103" s="95"/>
      <c r="FJ1103" s="95"/>
      <c r="FK1103" s="95"/>
      <c r="FL1103" s="95"/>
      <c r="FM1103" s="95"/>
      <c r="FN1103" s="95"/>
      <c r="FO1103" s="95"/>
      <c r="FP1103" s="95"/>
      <c r="FQ1103" s="95"/>
      <c r="FR1103" s="95"/>
      <c r="FS1103" s="95"/>
      <c r="FT1103" s="95"/>
      <c r="FU1103" s="95"/>
      <c r="FV1103" s="95"/>
      <c r="FW1103" s="95"/>
      <c r="FX1103" s="95"/>
      <c r="FY1103" s="95"/>
      <c r="FZ1103" s="95"/>
      <c r="GA1103" s="95"/>
      <c r="GB1103" s="95"/>
      <c r="GC1103" s="95"/>
      <c r="GD1103" s="95"/>
      <c r="GE1103" s="95"/>
      <c r="GF1103" s="95"/>
      <c r="GG1103" s="95"/>
      <c r="GH1103" s="95"/>
      <c r="GI1103" s="95"/>
      <c r="GJ1103" s="95"/>
      <c r="GK1103" s="95"/>
      <c r="GL1103" s="95"/>
      <c r="GM1103" s="95"/>
      <c r="GN1103" s="95"/>
      <c r="GO1103" s="95"/>
      <c r="GP1103" s="95"/>
      <c r="GQ1103" s="95"/>
      <c r="GR1103" s="95"/>
      <c r="GS1103" s="95"/>
      <c r="GT1103" s="95"/>
      <c r="GU1103" s="95"/>
      <c r="GV1103" s="95"/>
      <c r="GW1103" s="95"/>
      <c r="GX1103" s="95"/>
      <c r="GY1103" s="95"/>
      <c r="GZ1103" s="95"/>
      <c r="HA1103" s="95"/>
      <c r="HB1103" s="95"/>
      <c r="HC1103" s="95"/>
      <c r="HD1103" s="95"/>
      <c r="HE1103" s="95"/>
      <c r="HF1103" s="95"/>
    </row>
    <row r="1104" spans="1:214" s="181" customFormat="1" x14ac:dyDescent="0.2">
      <c r="A1104" s="98"/>
      <c r="B1104" s="585">
        <v>33</v>
      </c>
      <c r="C1104" s="549" t="s">
        <v>616</v>
      </c>
      <c r="D1104" s="550" t="s">
        <v>617</v>
      </c>
      <c r="E1104" s="543"/>
      <c r="F1104" s="543"/>
      <c r="G1104" s="544"/>
      <c r="H1104" s="223">
        <f t="shared" si="551"/>
        <v>33</v>
      </c>
      <c r="I1104" s="105" t="str">
        <f t="shared" si="552"/>
        <v>A369</v>
      </c>
      <c r="J1104" s="586">
        <f t="shared" si="557"/>
        <v>0</v>
      </c>
      <c r="K1104" s="586">
        <f t="shared" si="557"/>
        <v>0</v>
      </c>
      <c r="L1104" s="586">
        <f t="shared" si="557"/>
        <v>0</v>
      </c>
      <c r="M1104" s="586">
        <f t="shared" si="557"/>
        <v>0</v>
      </c>
      <c r="N1104" s="586">
        <f t="shared" si="557"/>
        <v>0</v>
      </c>
      <c r="O1104" s="586">
        <f t="shared" si="557"/>
        <v>0</v>
      </c>
      <c r="P1104" s="586">
        <f t="shared" si="557"/>
        <v>0</v>
      </c>
      <c r="Q1104" s="586">
        <f t="shared" si="556"/>
        <v>0</v>
      </c>
      <c r="R1104" s="584"/>
      <c r="S1104" s="95"/>
      <c r="T1104" s="95"/>
      <c r="U1104" s="95"/>
      <c r="V1104" s="95"/>
      <c r="W1104" s="95"/>
      <c r="X1104" s="95"/>
      <c r="Y1104" s="95"/>
      <c r="Z1104" s="95"/>
      <c r="AA1104" s="95"/>
      <c r="AB1104" s="95"/>
      <c r="AC1104" s="95"/>
      <c r="AD1104" s="95"/>
      <c r="AE1104" s="95"/>
      <c r="AF1104" s="95"/>
      <c r="AG1104" s="95"/>
      <c r="AH1104" s="95"/>
      <c r="AI1104" s="95"/>
      <c r="AJ1104" s="95"/>
      <c r="AK1104" s="95"/>
      <c r="AL1104" s="95"/>
      <c r="AM1104" s="95"/>
      <c r="AN1104" s="95"/>
      <c r="AO1104" s="95"/>
      <c r="AP1104" s="95"/>
      <c r="AQ1104" s="95"/>
      <c r="AR1104" s="95"/>
      <c r="AS1104" s="95"/>
      <c r="AT1104" s="95"/>
      <c r="AU1104" s="95"/>
      <c r="AV1104" s="95"/>
      <c r="AW1104" s="95"/>
      <c r="AX1104" s="95"/>
      <c r="AY1104" s="95"/>
      <c r="AZ1104" s="95"/>
      <c r="BA1104" s="95"/>
      <c r="BB1104" s="95"/>
      <c r="BC1104" s="95"/>
      <c r="BD1104" s="95"/>
      <c r="BE1104" s="95"/>
      <c r="BF1104" s="95"/>
      <c r="BG1104" s="95"/>
      <c r="BH1104" s="95"/>
      <c r="BI1104" s="95"/>
      <c r="BJ1104" s="95"/>
      <c r="BK1104" s="95"/>
      <c r="BL1104" s="95"/>
      <c r="BM1104" s="95"/>
      <c r="BN1104" s="95"/>
      <c r="BO1104" s="95"/>
      <c r="BP1104" s="95"/>
      <c r="BQ1104" s="95"/>
      <c r="BR1104" s="95"/>
      <c r="BS1104" s="95"/>
      <c r="BT1104" s="95"/>
      <c r="BU1104" s="95"/>
      <c r="BV1104" s="95"/>
      <c r="BW1104" s="95"/>
      <c r="BX1104" s="95"/>
      <c r="BY1104" s="95"/>
      <c r="BZ1104" s="95"/>
      <c r="CA1104" s="95"/>
      <c r="CB1104" s="95"/>
      <c r="CC1104" s="95"/>
      <c r="CD1104" s="95"/>
      <c r="CE1104" s="95"/>
      <c r="CF1104" s="95"/>
      <c r="CG1104" s="95"/>
      <c r="CH1104" s="95"/>
      <c r="CI1104" s="95"/>
      <c r="CJ1104" s="95"/>
      <c r="CK1104" s="95"/>
      <c r="CL1104" s="95"/>
      <c r="CM1104" s="95"/>
      <c r="CN1104" s="95"/>
      <c r="CO1104" s="95"/>
      <c r="CP1104" s="95"/>
      <c r="CQ1104" s="95"/>
      <c r="CR1104" s="95"/>
      <c r="CS1104" s="95"/>
      <c r="CT1104" s="95"/>
      <c r="CU1104" s="95"/>
      <c r="CV1104" s="95"/>
      <c r="CW1104" s="95"/>
      <c r="CX1104" s="95"/>
      <c r="CY1104" s="95"/>
      <c r="CZ1104" s="95"/>
      <c r="DA1104" s="95"/>
      <c r="DB1104" s="95"/>
      <c r="DC1104" s="95"/>
      <c r="DD1104" s="95"/>
      <c r="DE1104" s="95"/>
      <c r="DF1104" s="95"/>
      <c r="DG1104" s="95"/>
      <c r="DH1104" s="95"/>
      <c r="DI1104" s="95"/>
      <c r="DJ1104" s="95"/>
      <c r="DK1104" s="95"/>
      <c r="DL1104" s="95"/>
      <c r="DM1104" s="95"/>
      <c r="DN1104" s="95"/>
      <c r="DO1104" s="95"/>
      <c r="DP1104" s="95"/>
      <c r="DQ1104" s="95"/>
      <c r="DR1104" s="95"/>
      <c r="DS1104" s="95"/>
      <c r="DT1104" s="95"/>
      <c r="DU1104" s="95"/>
      <c r="DV1104" s="95"/>
      <c r="DW1104" s="95"/>
      <c r="DX1104" s="95"/>
      <c r="DY1104" s="95"/>
      <c r="DZ1104" s="95"/>
      <c r="EA1104" s="95"/>
      <c r="EB1104" s="95"/>
      <c r="EC1104" s="95"/>
      <c r="ED1104" s="95"/>
      <c r="EE1104" s="95"/>
      <c r="EF1104" s="95"/>
      <c r="EG1104" s="95"/>
      <c r="EH1104" s="95"/>
      <c r="EI1104" s="95"/>
      <c r="EJ1104" s="95"/>
      <c r="EK1104" s="95"/>
      <c r="EL1104" s="95"/>
      <c r="EM1104" s="95"/>
      <c r="EN1104" s="95"/>
      <c r="EO1104" s="95"/>
      <c r="EP1104" s="95"/>
      <c r="EQ1104" s="95"/>
      <c r="ER1104" s="95"/>
      <c r="ES1104" s="95"/>
      <c r="ET1104" s="95"/>
      <c r="EU1104" s="95"/>
      <c r="EV1104" s="95"/>
      <c r="EW1104" s="95"/>
      <c r="EX1104" s="95"/>
      <c r="EY1104" s="95"/>
      <c r="EZ1104" s="95"/>
      <c r="FA1104" s="95"/>
      <c r="FB1104" s="95"/>
      <c r="FC1104" s="95"/>
      <c r="FD1104" s="95"/>
      <c r="FE1104" s="95"/>
      <c r="FF1104" s="95"/>
      <c r="FG1104" s="95"/>
      <c r="FH1104" s="95"/>
      <c r="FI1104" s="95"/>
      <c r="FJ1104" s="95"/>
      <c r="FK1104" s="95"/>
      <c r="FL1104" s="95"/>
      <c r="FM1104" s="95"/>
      <c r="FN1104" s="95"/>
      <c r="FO1104" s="95"/>
      <c r="FP1104" s="95"/>
      <c r="FQ1104" s="95"/>
      <c r="FR1104" s="95"/>
      <c r="FS1104" s="95"/>
      <c r="FT1104" s="95"/>
      <c r="FU1104" s="95"/>
      <c r="FV1104" s="95"/>
      <c r="FW1104" s="95"/>
      <c r="FX1104" s="95"/>
      <c r="FY1104" s="95"/>
      <c r="FZ1104" s="95"/>
      <c r="GA1104" s="95"/>
      <c r="GB1104" s="95"/>
      <c r="GC1104" s="95"/>
      <c r="GD1104" s="95"/>
      <c r="GE1104" s="95"/>
      <c r="GF1104" s="95"/>
      <c r="GG1104" s="95"/>
      <c r="GH1104" s="95"/>
      <c r="GI1104" s="95"/>
      <c r="GJ1104" s="95"/>
      <c r="GK1104" s="95"/>
      <c r="GL1104" s="95"/>
      <c r="GM1104" s="95"/>
      <c r="GN1104" s="95"/>
      <c r="GO1104" s="95"/>
      <c r="GP1104" s="95"/>
      <c r="GQ1104" s="95"/>
      <c r="GR1104" s="95"/>
      <c r="GS1104" s="95"/>
      <c r="GT1104" s="95"/>
      <c r="GU1104" s="95"/>
      <c r="GV1104" s="95"/>
      <c r="GW1104" s="95"/>
      <c r="GX1104" s="95"/>
      <c r="GY1104" s="95"/>
      <c r="GZ1104" s="95"/>
      <c r="HA1104" s="95"/>
      <c r="HB1104" s="95"/>
      <c r="HC1104" s="95"/>
      <c r="HD1104" s="95"/>
      <c r="HE1104" s="95"/>
      <c r="HF1104" s="95"/>
    </row>
    <row r="1105" spans="1:214" s="181" customFormat="1" x14ac:dyDescent="0.2">
      <c r="A1105" s="98"/>
      <c r="B1105" s="585">
        <v>34</v>
      </c>
      <c r="C1105" s="549" t="s">
        <v>618</v>
      </c>
      <c r="D1105" s="550" t="s">
        <v>619</v>
      </c>
      <c r="E1105" s="543"/>
      <c r="F1105" s="543"/>
      <c r="G1105" s="544"/>
      <c r="H1105" s="223">
        <f t="shared" si="551"/>
        <v>34</v>
      </c>
      <c r="I1105" s="105" t="str">
        <f t="shared" si="552"/>
        <v>A369Wt</v>
      </c>
      <c r="J1105" s="586">
        <f t="shared" si="557"/>
        <v>0.75194550841694774</v>
      </c>
      <c r="K1105" s="586">
        <f t="shared" si="557"/>
        <v>0.1284772818740719</v>
      </c>
      <c r="L1105" s="586">
        <f t="shared" si="557"/>
        <v>0.11957720970898038</v>
      </c>
      <c r="M1105" s="586">
        <f t="shared" si="557"/>
        <v>0</v>
      </c>
      <c r="N1105" s="586">
        <f t="shared" si="557"/>
        <v>0</v>
      </c>
      <c r="O1105" s="586">
        <f t="shared" si="557"/>
        <v>0</v>
      </c>
      <c r="P1105" s="586">
        <f t="shared" si="557"/>
        <v>0</v>
      </c>
      <c r="Q1105" s="586">
        <f t="shared" si="556"/>
        <v>1</v>
      </c>
      <c r="R1105" s="584"/>
      <c r="S1105" s="95"/>
      <c r="T1105" s="95"/>
      <c r="U1105" s="95"/>
      <c r="V1105" s="95"/>
      <c r="W1105" s="95"/>
      <c r="X1105" s="95"/>
      <c r="Y1105" s="95"/>
      <c r="Z1105" s="95"/>
      <c r="AA1105" s="95"/>
      <c r="AB1105" s="95"/>
      <c r="AC1105" s="95"/>
      <c r="AD1105" s="95"/>
      <c r="AE1105" s="95"/>
      <c r="AF1105" s="95"/>
      <c r="AG1105" s="95"/>
      <c r="AH1105" s="95"/>
      <c r="AI1105" s="95"/>
      <c r="AJ1105" s="95"/>
      <c r="AK1105" s="95"/>
      <c r="AL1105" s="95"/>
      <c r="AM1105" s="95"/>
      <c r="AN1105" s="95"/>
      <c r="AO1105" s="95"/>
      <c r="AP1105" s="95"/>
      <c r="AQ1105" s="95"/>
      <c r="AR1105" s="95"/>
      <c r="AS1105" s="95"/>
      <c r="AT1105" s="95"/>
      <c r="AU1105" s="95"/>
      <c r="AV1105" s="95"/>
      <c r="AW1105" s="95"/>
      <c r="AX1105" s="95"/>
      <c r="AY1105" s="95"/>
      <c r="AZ1105" s="95"/>
      <c r="BA1105" s="95"/>
      <c r="BB1105" s="95"/>
      <c r="BC1105" s="95"/>
      <c r="BD1105" s="95"/>
      <c r="BE1105" s="95"/>
      <c r="BF1105" s="95"/>
      <c r="BG1105" s="95"/>
      <c r="BH1105" s="95"/>
      <c r="BI1105" s="95"/>
      <c r="BJ1105" s="95"/>
      <c r="BK1105" s="95"/>
      <c r="BL1105" s="95"/>
      <c r="BM1105" s="95"/>
      <c r="BN1105" s="95"/>
      <c r="BO1105" s="95"/>
      <c r="BP1105" s="95"/>
      <c r="BQ1105" s="95"/>
      <c r="BR1105" s="95"/>
      <c r="BS1105" s="95"/>
      <c r="BT1105" s="95"/>
      <c r="BU1105" s="95"/>
      <c r="BV1105" s="95"/>
      <c r="BW1105" s="95"/>
      <c r="BX1105" s="95"/>
      <c r="BY1105" s="95"/>
      <c r="BZ1105" s="95"/>
      <c r="CA1105" s="95"/>
      <c r="CB1105" s="95"/>
      <c r="CC1105" s="95"/>
      <c r="CD1105" s="95"/>
      <c r="CE1105" s="95"/>
      <c r="CF1105" s="95"/>
      <c r="CG1105" s="95"/>
      <c r="CH1105" s="95"/>
      <c r="CI1105" s="95"/>
      <c r="CJ1105" s="95"/>
      <c r="CK1105" s="95"/>
      <c r="CL1105" s="95"/>
      <c r="CM1105" s="95"/>
      <c r="CN1105" s="95"/>
      <c r="CO1105" s="95"/>
      <c r="CP1105" s="95"/>
      <c r="CQ1105" s="95"/>
      <c r="CR1105" s="95"/>
      <c r="CS1105" s="95"/>
      <c r="CT1105" s="95"/>
      <c r="CU1105" s="95"/>
      <c r="CV1105" s="95"/>
      <c r="CW1105" s="95"/>
      <c r="CX1105" s="95"/>
      <c r="CY1105" s="95"/>
      <c r="CZ1105" s="95"/>
      <c r="DA1105" s="95"/>
      <c r="DB1105" s="95"/>
      <c r="DC1105" s="95"/>
      <c r="DD1105" s="95"/>
      <c r="DE1105" s="95"/>
      <c r="DF1105" s="95"/>
      <c r="DG1105" s="95"/>
      <c r="DH1105" s="95"/>
      <c r="DI1105" s="95"/>
      <c r="DJ1105" s="95"/>
      <c r="DK1105" s="95"/>
      <c r="DL1105" s="95"/>
      <c r="DM1105" s="95"/>
      <c r="DN1105" s="95"/>
      <c r="DO1105" s="95"/>
      <c r="DP1105" s="95"/>
      <c r="DQ1105" s="95"/>
      <c r="DR1105" s="95"/>
      <c r="DS1105" s="95"/>
      <c r="DT1105" s="95"/>
      <c r="DU1105" s="95"/>
      <c r="DV1105" s="95"/>
      <c r="DW1105" s="95"/>
      <c r="DX1105" s="95"/>
      <c r="DY1105" s="95"/>
      <c r="DZ1105" s="95"/>
      <c r="EA1105" s="95"/>
      <c r="EB1105" s="95"/>
      <c r="EC1105" s="95"/>
      <c r="ED1105" s="95"/>
      <c r="EE1105" s="95"/>
      <c r="EF1105" s="95"/>
      <c r="EG1105" s="95"/>
      <c r="EH1105" s="95"/>
      <c r="EI1105" s="95"/>
      <c r="EJ1105" s="95"/>
      <c r="EK1105" s="95"/>
      <c r="EL1105" s="95"/>
      <c r="EM1105" s="95"/>
      <c r="EN1105" s="95"/>
      <c r="EO1105" s="95"/>
      <c r="EP1105" s="95"/>
      <c r="EQ1105" s="95"/>
      <c r="ER1105" s="95"/>
      <c r="ES1105" s="95"/>
      <c r="ET1105" s="95"/>
      <c r="EU1105" s="95"/>
      <c r="EV1105" s="95"/>
      <c r="EW1105" s="95"/>
      <c r="EX1105" s="95"/>
      <c r="EY1105" s="95"/>
      <c r="EZ1105" s="95"/>
      <c r="FA1105" s="95"/>
      <c r="FB1105" s="95"/>
      <c r="FC1105" s="95"/>
      <c r="FD1105" s="95"/>
      <c r="FE1105" s="95"/>
      <c r="FF1105" s="95"/>
      <c r="FG1105" s="95"/>
      <c r="FH1105" s="95"/>
      <c r="FI1105" s="95"/>
      <c r="FJ1105" s="95"/>
      <c r="FK1105" s="95"/>
      <c r="FL1105" s="95"/>
      <c r="FM1105" s="95"/>
      <c r="FN1105" s="95"/>
      <c r="FO1105" s="95"/>
      <c r="FP1105" s="95"/>
      <c r="FQ1105" s="95"/>
      <c r="FR1105" s="95"/>
      <c r="FS1105" s="95"/>
      <c r="FT1105" s="95"/>
      <c r="FU1105" s="95"/>
      <c r="FV1105" s="95"/>
      <c r="FW1105" s="95"/>
      <c r="FX1105" s="95"/>
      <c r="FY1105" s="95"/>
      <c r="FZ1105" s="95"/>
      <c r="GA1105" s="95"/>
      <c r="GB1105" s="95"/>
      <c r="GC1105" s="95"/>
      <c r="GD1105" s="95"/>
      <c r="GE1105" s="95"/>
      <c r="GF1105" s="95"/>
      <c r="GG1105" s="95"/>
      <c r="GH1105" s="95"/>
      <c r="GI1105" s="95"/>
      <c r="GJ1105" s="95"/>
      <c r="GK1105" s="95"/>
      <c r="GL1105" s="95"/>
      <c r="GM1105" s="95"/>
      <c r="GN1105" s="95"/>
      <c r="GO1105" s="95"/>
      <c r="GP1105" s="95"/>
      <c r="GQ1105" s="95"/>
      <c r="GR1105" s="95"/>
      <c r="GS1105" s="95"/>
      <c r="GT1105" s="95"/>
      <c r="GU1105" s="95"/>
      <c r="GV1105" s="95"/>
      <c r="GW1105" s="95"/>
      <c r="GX1105" s="95"/>
      <c r="GY1105" s="95"/>
      <c r="GZ1105" s="95"/>
      <c r="HA1105" s="95"/>
      <c r="HB1105" s="95"/>
      <c r="HC1105" s="95"/>
      <c r="HD1105" s="95"/>
      <c r="HE1105" s="95"/>
      <c r="HF1105" s="95"/>
    </row>
    <row r="1106" spans="1:214" s="181" customFormat="1" ht="12.75" customHeight="1" x14ac:dyDescent="0.2">
      <c r="A1106" s="98"/>
      <c r="B1106" s="585">
        <v>35</v>
      </c>
      <c r="C1106" s="549" t="s">
        <v>620</v>
      </c>
      <c r="D1106" s="550" t="s">
        <v>621</v>
      </c>
      <c r="E1106" s="543"/>
      <c r="F1106" s="543"/>
      <c r="G1106" s="544"/>
      <c r="H1106" s="223">
        <f t="shared" si="551"/>
        <v>35</v>
      </c>
      <c r="I1106" s="105" t="str">
        <f t="shared" si="552"/>
        <v>A370M</v>
      </c>
      <c r="J1106" s="586">
        <f t="shared" ref="J1106:P1121" si="558">IF($Q968=0,0,J968/$Q968)</f>
        <v>0</v>
      </c>
      <c r="K1106" s="586">
        <f t="shared" si="558"/>
        <v>3.5180299032541783E-3</v>
      </c>
      <c r="L1106" s="586">
        <f t="shared" si="558"/>
        <v>0.8227792436235708</v>
      </c>
      <c r="M1106" s="586">
        <f t="shared" si="558"/>
        <v>0.12884784520668427</v>
      </c>
      <c r="N1106" s="586">
        <f t="shared" si="558"/>
        <v>4.4854881266490766E-2</v>
      </c>
      <c r="O1106" s="586">
        <f t="shared" si="558"/>
        <v>0</v>
      </c>
      <c r="P1106" s="586">
        <f t="shared" si="558"/>
        <v>0</v>
      </c>
      <c r="Q1106" s="586">
        <f t="shared" si="556"/>
        <v>1</v>
      </c>
      <c r="R1106" s="584"/>
      <c r="S1106" s="95"/>
      <c r="T1106" s="95"/>
      <c r="U1106" s="95"/>
      <c r="V1106" s="95"/>
      <c r="W1106" s="95"/>
      <c r="X1106" s="95"/>
      <c r="Y1106" s="95"/>
      <c r="Z1106" s="95"/>
      <c r="AA1106" s="95"/>
      <c r="AB1106" s="95"/>
      <c r="AC1106" s="95"/>
      <c r="AD1106" s="95"/>
      <c r="AE1106" s="95"/>
      <c r="AF1106" s="95"/>
      <c r="AG1106" s="95"/>
      <c r="AH1106" s="95"/>
      <c r="AI1106" s="95"/>
      <c r="AJ1106" s="95"/>
      <c r="AK1106" s="95"/>
      <c r="AL1106" s="95"/>
      <c r="AM1106" s="95"/>
      <c r="AN1106" s="95"/>
      <c r="AO1106" s="95"/>
      <c r="AP1106" s="95"/>
      <c r="AQ1106" s="95"/>
      <c r="AR1106" s="95"/>
      <c r="AS1106" s="95"/>
      <c r="AT1106" s="95"/>
      <c r="AU1106" s="95"/>
      <c r="AV1106" s="95"/>
      <c r="AW1106" s="95"/>
      <c r="AX1106" s="95"/>
      <c r="AY1106" s="95"/>
      <c r="AZ1106" s="95"/>
      <c r="BA1106" s="95"/>
      <c r="BB1106" s="95"/>
      <c r="BC1106" s="95"/>
      <c r="BD1106" s="95"/>
      <c r="BE1106" s="95"/>
      <c r="BF1106" s="95"/>
      <c r="BG1106" s="95"/>
      <c r="BH1106" s="95"/>
      <c r="BI1106" s="95"/>
      <c r="BJ1106" s="95"/>
      <c r="BK1106" s="95"/>
      <c r="BL1106" s="95"/>
      <c r="BM1106" s="95"/>
      <c r="BN1106" s="95"/>
      <c r="BO1106" s="95"/>
      <c r="BP1106" s="95"/>
      <c r="BQ1106" s="95"/>
      <c r="BR1106" s="95"/>
      <c r="BS1106" s="95"/>
      <c r="BT1106" s="95"/>
      <c r="BU1106" s="95"/>
      <c r="BV1106" s="95"/>
      <c r="BW1106" s="95"/>
      <c r="BX1106" s="95"/>
      <c r="BY1106" s="95"/>
      <c r="BZ1106" s="95"/>
      <c r="CA1106" s="95"/>
      <c r="CB1106" s="95"/>
      <c r="CC1106" s="95"/>
      <c r="CD1106" s="95"/>
      <c r="CE1106" s="95"/>
      <c r="CF1106" s="95"/>
      <c r="CG1106" s="95"/>
      <c r="CH1106" s="95"/>
      <c r="CI1106" s="95"/>
      <c r="CJ1106" s="95"/>
      <c r="CK1106" s="95"/>
      <c r="CL1106" s="95"/>
      <c r="CM1106" s="95"/>
      <c r="CN1106" s="95"/>
      <c r="CO1106" s="95"/>
      <c r="CP1106" s="95"/>
      <c r="CQ1106" s="95"/>
      <c r="CR1106" s="95"/>
      <c r="CS1106" s="95"/>
      <c r="CT1106" s="95"/>
      <c r="CU1106" s="95"/>
      <c r="CV1106" s="95"/>
      <c r="CW1106" s="95"/>
      <c r="CX1106" s="95"/>
      <c r="CY1106" s="95"/>
      <c r="CZ1106" s="95"/>
      <c r="DA1106" s="95"/>
      <c r="DB1106" s="95"/>
      <c r="DC1106" s="95"/>
      <c r="DD1106" s="95"/>
      <c r="DE1106" s="95"/>
      <c r="DF1106" s="95"/>
      <c r="DG1106" s="95"/>
      <c r="DH1106" s="95"/>
      <c r="DI1106" s="95"/>
      <c r="DJ1106" s="95"/>
      <c r="DK1106" s="95"/>
      <c r="DL1106" s="95"/>
      <c r="DM1106" s="95"/>
      <c r="DN1106" s="95"/>
      <c r="DO1106" s="95"/>
      <c r="DP1106" s="95"/>
      <c r="DQ1106" s="95"/>
      <c r="DR1106" s="95"/>
      <c r="DS1106" s="95"/>
      <c r="DT1106" s="95"/>
      <c r="DU1106" s="95"/>
      <c r="DV1106" s="95"/>
      <c r="DW1106" s="95"/>
      <c r="DX1106" s="95"/>
      <c r="DY1106" s="95"/>
      <c r="DZ1106" s="95"/>
      <c r="EA1106" s="95"/>
      <c r="EB1106" s="95"/>
      <c r="EC1106" s="95"/>
      <c r="ED1106" s="95"/>
      <c r="EE1106" s="95"/>
      <c r="EF1106" s="95"/>
      <c r="EG1106" s="95"/>
      <c r="EH1106" s="95"/>
      <c r="EI1106" s="95"/>
      <c r="EJ1106" s="95"/>
      <c r="EK1106" s="95"/>
      <c r="EL1106" s="95"/>
      <c r="EM1106" s="95"/>
      <c r="EN1106" s="95"/>
      <c r="EO1106" s="95"/>
      <c r="EP1106" s="95"/>
      <c r="EQ1106" s="95"/>
      <c r="ER1106" s="95"/>
      <c r="ES1106" s="95"/>
      <c r="ET1106" s="95"/>
      <c r="EU1106" s="95"/>
      <c r="EV1106" s="95"/>
      <c r="EW1106" s="95"/>
      <c r="EX1106" s="95"/>
      <c r="EY1106" s="95"/>
      <c r="EZ1106" s="95"/>
      <c r="FA1106" s="95"/>
      <c r="FB1106" s="95"/>
      <c r="FC1106" s="95"/>
      <c r="FD1106" s="95"/>
      <c r="FE1106" s="95"/>
      <c r="FF1106" s="95"/>
      <c r="FG1106" s="95"/>
      <c r="FH1106" s="95"/>
      <c r="FI1106" s="95"/>
      <c r="FJ1106" s="95"/>
      <c r="FK1106" s="95"/>
      <c r="FL1106" s="95"/>
      <c r="FM1106" s="95"/>
      <c r="FN1106" s="95"/>
      <c r="FO1106" s="95"/>
      <c r="FP1106" s="95"/>
      <c r="FQ1106" s="95"/>
      <c r="FR1106" s="95"/>
      <c r="FS1106" s="95"/>
      <c r="FT1106" s="95"/>
      <c r="FU1106" s="95"/>
      <c r="FV1106" s="95"/>
      <c r="FW1106" s="95"/>
      <c r="FX1106" s="95"/>
      <c r="FY1106" s="95"/>
      <c r="FZ1106" s="95"/>
      <c r="GA1106" s="95"/>
      <c r="GB1106" s="95"/>
      <c r="GC1106" s="95"/>
      <c r="GD1106" s="95"/>
      <c r="GE1106" s="95"/>
      <c r="GF1106" s="95"/>
      <c r="GG1106" s="95"/>
      <c r="GH1106" s="95"/>
      <c r="GI1106" s="95"/>
      <c r="GJ1106" s="95"/>
      <c r="GK1106" s="95"/>
      <c r="GL1106" s="95"/>
      <c r="GM1106" s="95"/>
      <c r="GN1106" s="95"/>
      <c r="GO1106" s="95"/>
      <c r="GP1106" s="95"/>
      <c r="GQ1106" s="95"/>
      <c r="GR1106" s="95"/>
      <c r="GS1106" s="95"/>
      <c r="GT1106" s="95"/>
      <c r="GU1106" s="95"/>
      <c r="GV1106" s="95"/>
      <c r="GW1106" s="95"/>
      <c r="GX1106" s="95"/>
      <c r="GY1106" s="95"/>
      <c r="GZ1106" s="95"/>
      <c r="HA1106" s="95"/>
      <c r="HB1106" s="95"/>
      <c r="HC1106" s="95"/>
      <c r="HD1106" s="95"/>
      <c r="HE1106" s="95"/>
      <c r="HF1106" s="95"/>
    </row>
    <row r="1107" spans="1:214" x14ac:dyDescent="0.2">
      <c r="B1107" s="585">
        <v>36</v>
      </c>
      <c r="C1107" s="549" t="s">
        <v>622</v>
      </c>
      <c r="D1107" s="550" t="s">
        <v>623</v>
      </c>
      <c r="E1107" s="543"/>
      <c r="F1107" s="543"/>
      <c r="G1107" s="544"/>
      <c r="H1107" s="223">
        <f t="shared" si="551"/>
        <v>36</v>
      </c>
      <c r="I1107" s="105" t="str">
        <f t="shared" si="552"/>
        <v>A370T</v>
      </c>
      <c r="J1107" s="586">
        <f t="shared" si="558"/>
        <v>0</v>
      </c>
      <c r="K1107" s="586">
        <f t="shared" si="558"/>
        <v>0</v>
      </c>
      <c r="L1107" s="586">
        <f t="shared" si="558"/>
        <v>0.108575482333451</v>
      </c>
      <c r="M1107" s="586">
        <f t="shared" si="558"/>
        <v>0.25151653851620309</v>
      </c>
      <c r="N1107" s="586">
        <f t="shared" si="558"/>
        <v>0.63990797915034592</v>
      </c>
      <c r="O1107" s="586">
        <f t="shared" si="558"/>
        <v>0</v>
      </c>
      <c r="P1107" s="586">
        <f t="shared" si="558"/>
        <v>0</v>
      </c>
      <c r="Q1107" s="586">
        <f t="shared" si="556"/>
        <v>1</v>
      </c>
      <c r="R1107" s="584"/>
    </row>
    <row r="1108" spans="1:214" x14ac:dyDescent="0.2">
      <c r="B1108" s="585">
        <v>37</v>
      </c>
      <c r="C1108" s="549" t="s">
        <v>624</v>
      </c>
      <c r="D1108" s="550" t="s">
        <v>625</v>
      </c>
      <c r="E1108" s="543"/>
      <c r="F1108" s="543"/>
      <c r="G1108" s="544"/>
      <c r="H1108" s="223">
        <f t="shared" si="551"/>
        <v>37</v>
      </c>
      <c r="I1108" s="105" t="str">
        <f t="shared" si="552"/>
        <v>A370M A</v>
      </c>
      <c r="J1108" s="586">
        <f t="shared" si="558"/>
        <v>0.88607199505011358</v>
      </c>
      <c r="K1108" s="586">
        <f t="shared" si="558"/>
        <v>5.9699741823920287E-2</v>
      </c>
      <c r="L1108" s="586">
        <f t="shared" si="558"/>
        <v>5.4061788932489273E-2</v>
      </c>
      <c r="M1108" s="586">
        <f t="shared" si="558"/>
        <v>1.6647419347687198E-4</v>
      </c>
      <c r="N1108" s="586">
        <f t="shared" si="558"/>
        <v>0</v>
      </c>
      <c r="O1108" s="586">
        <f t="shared" si="558"/>
        <v>0</v>
      </c>
      <c r="P1108" s="586">
        <f t="shared" si="558"/>
        <v>0</v>
      </c>
      <c r="Q1108" s="586">
        <f t="shared" si="556"/>
        <v>0.99999999999999989</v>
      </c>
      <c r="R1108" s="584"/>
    </row>
    <row r="1109" spans="1:214" x14ac:dyDescent="0.2">
      <c r="B1109" s="585">
        <v>38</v>
      </c>
      <c r="C1109" s="549" t="s">
        <v>626</v>
      </c>
      <c r="D1109" s="550" t="s">
        <v>627</v>
      </c>
      <c r="E1109" s="543"/>
      <c r="F1109" s="543"/>
      <c r="G1109" s="544"/>
      <c r="H1109" s="223">
        <f t="shared" si="551"/>
        <v>38</v>
      </c>
      <c r="I1109" s="105" t="str">
        <f t="shared" si="552"/>
        <v>A370T A</v>
      </c>
      <c r="J1109" s="586">
        <f t="shared" si="558"/>
        <v>3.9022337131347139E-2</v>
      </c>
      <c r="K1109" s="586">
        <f t="shared" si="558"/>
        <v>0.15106875507320444</v>
      </c>
      <c r="L1109" s="586">
        <f t="shared" si="558"/>
        <v>0.80367074527252502</v>
      </c>
      <c r="M1109" s="586">
        <f t="shared" si="558"/>
        <v>6.2381625229233654E-3</v>
      </c>
      <c r="N1109" s="586">
        <f t="shared" si="558"/>
        <v>0</v>
      </c>
      <c r="O1109" s="586">
        <f t="shared" si="558"/>
        <v>0</v>
      </c>
      <c r="P1109" s="586">
        <f t="shared" si="558"/>
        <v>0</v>
      </c>
      <c r="Q1109" s="586">
        <f t="shared" si="556"/>
        <v>1</v>
      </c>
      <c r="R1109" s="584"/>
    </row>
    <row r="1110" spans="1:214" x14ac:dyDescent="0.2">
      <c r="B1110" s="585">
        <v>39</v>
      </c>
      <c r="C1110" s="549" t="s">
        <v>628</v>
      </c>
      <c r="D1110" s="550" t="s">
        <v>629</v>
      </c>
      <c r="E1110" s="543"/>
      <c r="F1110" s="543"/>
      <c r="G1110" s="544"/>
      <c r="H1110" s="223">
        <f t="shared" si="551"/>
        <v>39</v>
      </c>
      <c r="I1110" s="105" t="str">
        <f t="shared" si="552"/>
        <v>A373S</v>
      </c>
      <c r="J1110" s="586">
        <f t="shared" si="558"/>
        <v>0</v>
      </c>
      <c r="K1110" s="586">
        <f t="shared" si="558"/>
        <v>0</v>
      </c>
      <c r="L1110" s="586">
        <f t="shared" si="558"/>
        <v>0</v>
      </c>
      <c r="M1110" s="586">
        <f t="shared" si="558"/>
        <v>0</v>
      </c>
      <c r="N1110" s="586">
        <f t="shared" si="558"/>
        <v>0</v>
      </c>
      <c r="O1110" s="586">
        <f t="shared" si="558"/>
        <v>0.99603046362063263</v>
      </c>
      <c r="P1110" s="586">
        <f t="shared" si="558"/>
        <v>3.9695363793673414E-3</v>
      </c>
      <c r="Q1110" s="586">
        <f t="shared" si="556"/>
        <v>1</v>
      </c>
      <c r="R1110" s="584"/>
    </row>
    <row r="1111" spans="1:214" x14ac:dyDescent="0.2">
      <c r="B1111" s="585">
        <v>40</v>
      </c>
      <c r="C1111" s="549" t="s">
        <v>630</v>
      </c>
      <c r="D1111" s="550" t="s">
        <v>631</v>
      </c>
      <c r="E1111" s="543"/>
      <c r="F1111" s="543"/>
      <c r="G1111" s="544"/>
      <c r="H1111" s="223">
        <f t="shared" si="551"/>
        <v>40</v>
      </c>
      <c r="I1111" s="105" t="str">
        <f t="shared" si="552"/>
        <v>A373M</v>
      </c>
      <c r="J1111" s="586">
        <f t="shared" si="558"/>
        <v>0</v>
      </c>
      <c r="K1111" s="586">
        <f t="shared" si="558"/>
        <v>0</v>
      </c>
      <c r="L1111" s="586">
        <f t="shared" si="558"/>
        <v>0</v>
      </c>
      <c r="M1111" s="586">
        <f t="shared" si="558"/>
        <v>0</v>
      </c>
      <c r="N1111" s="586">
        <f t="shared" si="558"/>
        <v>0</v>
      </c>
      <c r="O1111" s="586">
        <f t="shared" si="558"/>
        <v>0</v>
      </c>
      <c r="P1111" s="586">
        <f t="shared" si="558"/>
        <v>1</v>
      </c>
      <c r="Q1111" s="586">
        <f t="shared" si="556"/>
        <v>1</v>
      </c>
      <c r="R1111" s="584"/>
    </row>
    <row r="1112" spans="1:214" x14ac:dyDescent="0.2">
      <c r="B1112" s="585">
        <v>41</v>
      </c>
      <c r="C1112" s="549"/>
      <c r="D1112" s="550"/>
      <c r="E1112" s="543"/>
      <c r="F1112" s="543"/>
      <c r="G1112" s="544"/>
      <c r="H1112" s="223">
        <f t="shared" si="551"/>
        <v>41</v>
      </c>
      <c r="I1112" s="105">
        <f t="shared" si="552"/>
        <v>0</v>
      </c>
      <c r="J1112" s="586">
        <f t="shared" si="558"/>
        <v>0</v>
      </c>
      <c r="K1112" s="586">
        <f t="shared" si="558"/>
        <v>0</v>
      </c>
      <c r="L1112" s="586">
        <f t="shared" si="558"/>
        <v>0</v>
      </c>
      <c r="M1112" s="586">
        <f t="shared" si="558"/>
        <v>0</v>
      </c>
      <c r="N1112" s="586">
        <f t="shared" si="558"/>
        <v>0</v>
      </c>
      <c r="O1112" s="586">
        <f t="shared" si="558"/>
        <v>0</v>
      </c>
      <c r="P1112" s="586">
        <f t="shared" si="558"/>
        <v>0</v>
      </c>
      <c r="Q1112" s="586">
        <f t="shared" si="556"/>
        <v>0</v>
      </c>
      <c r="R1112" s="584"/>
    </row>
    <row r="1113" spans="1:214" x14ac:dyDescent="0.2">
      <c r="B1113" s="585">
        <v>42</v>
      </c>
      <c r="C1113" s="549" t="s">
        <v>632</v>
      </c>
      <c r="D1113" s="550" t="s">
        <v>633</v>
      </c>
      <c r="E1113" s="543"/>
      <c r="F1113" s="543"/>
      <c r="G1113" s="544"/>
      <c r="H1113" s="223">
        <f t="shared" si="551"/>
        <v>42</v>
      </c>
      <c r="I1113" s="105" t="str">
        <f t="shared" si="552"/>
        <v>TRANPLT</v>
      </c>
      <c r="J1113" s="586">
        <f t="shared" si="558"/>
        <v>0.61399960762897932</v>
      </c>
      <c r="K1113" s="586">
        <f t="shared" si="558"/>
        <v>5.9817676566569881E-2</v>
      </c>
      <c r="L1113" s="586">
        <f t="shared" si="558"/>
        <v>0.2275675776872659</v>
      </c>
      <c r="M1113" s="586">
        <f t="shared" si="558"/>
        <v>3.684381449150087E-2</v>
      </c>
      <c r="N1113" s="586">
        <f t="shared" si="558"/>
        <v>6.1771323625684008E-2</v>
      </c>
      <c r="O1113" s="586">
        <f t="shared" si="558"/>
        <v>0</v>
      </c>
      <c r="P1113" s="586">
        <f t="shared" si="558"/>
        <v>0</v>
      </c>
      <c r="Q1113" s="586">
        <f t="shared" si="556"/>
        <v>1</v>
      </c>
      <c r="R1113" s="584"/>
    </row>
    <row r="1114" spans="1:214" x14ac:dyDescent="0.2">
      <c r="B1114" s="585">
        <v>43</v>
      </c>
      <c r="C1114" s="549" t="s">
        <v>634</v>
      </c>
      <c r="D1114" s="550" t="s">
        <v>635</v>
      </c>
      <c r="E1114" s="543"/>
      <c r="F1114" s="543"/>
      <c r="G1114" s="544"/>
      <c r="H1114" s="223">
        <f t="shared" si="551"/>
        <v>43</v>
      </c>
      <c r="I1114" s="105" t="str">
        <f t="shared" si="552"/>
        <v>DISTPLT</v>
      </c>
      <c r="J1114" s="586">
        <f t="shared" si="558"/>
        <v>0.61399960762897932</v>
      </c>
      <c r="K1114" s="586">
        <f t="shared" si="558"/>
        <v>5.9817676566569881E-2</v>
      </c>
      <c r="L1114" s="586">
        <f t="shared" si="558"/>
        <v>0.2275675776872659</v>
      </c>
      <c r="M1114" s="586">
        <f t="shared" si="558"/>
        <v>3.684381449150087E-2</v>
      </c>
      <c r="N1114" s="586">
        <f t="shared" si="558"/>
        <v>6.1771323625684008E-2</v>
      </c>
      <c r="O1114" s="586">
        <f t="shared" si="558"/>
        <v>0</v>
      </c>
      <c r="P1114" s="586">
        <f t="shared" si="558"/>
        <v>0</v>
      </c>
      <c r="Q1114" s="586">
        <f t="shared" si="556"/>
        <v>1</v>
      </c>
      <c r="R1114" s="584"/>
    </row>
    <row r="1115" spans="1:214" x14ac:dyDescent="0.2">
      <c r="B1115" s="585">
        <v>44</v>
      </c>
      <c r="C1115" s="549" t="s">
        <v>636</v>
      </c>
      <c r="D1115" s="550" t="s">
        <v>637</v>
      </c>
      <c r="E1115" s="543"/>
      <c r="F1115" s="543"/>
      <c r="G1115" s="544"/>
      <c r="H1115" s="223">
        <f t="shared" si="551"/>
        <v>44</v>
      </c>
      <c r="I1115" s="105" t="str">
        <f t="shared" si="552"/>
        <v>METPLT</v>
      </c>
      <c r="J1115" s="586">
        <f t="shared" si="558"/>
        <v>0.61399960762897932</v>
      </c>
      <c r="K1115" s="586">
        <f t="shared" si="558"/>
        <v>5.9817676566569881E-2</v>
      </c>
      <c r="L1115" s="586">
        <f t="shared" si="558"/>
        <v>0.2275675776872659</v>
      </c>
      <c r="M1115" s="586">
        <f t="shared" si="558"/>
        <v>3.684381449150087E-2</v>
      </c>
      <c r="N1115" s="586">
        <f t="shared" si="558"/>
        <v>6.1771323625684008E-2</v>
      </c>
      <c r="O1115" s="586">
        <f t="shared" si="558"/>
        <v>0</v>
      </c>
      <c r="P1115" s="586">
        <f t="shared" si="558"/>
        <v>0</v>
      </c>
      <c r="Q1115" s="586">
        <f t="shared" si="556"/>
        <v>1</v>
      </c>
      <c r="R1115" s="584"/>
    </row>
    <row r="1116" spans="1:214" x14ac:dyDescent="0.2">
      <c r="B1116" s="585">
        <v>45</v>
      </c>
      <c r="C1116" s="549" t="s">
        <v>638</v>
      </c>
      <c r="D1116" s="550" t="s">
        <v>639</v>
      </c>
      <c r="E1116" s="543"/>
      <c r="F1116" s="543"/>
      <c r="G1116" s="544"/>
      <c r="H1116" s="223">
        <f t="shared" si="551"/>
        <v>45</v>
      </c>
      <c r="I1116" s="105" t="str">
        <f t="shared" si="552"/>
        <v>CUSTPLT</v>
      </c>
      <c r="J1116" s="586">
        <f t="shared" si="558"/>
        <v>0.61399960762897932</v>
      </c>
      <c r="K1116" s="586">
        <f t="shared" si="558"/>
        <v>5.9817676566569881E-2</v>
      </c>
      <c r="L1116" s="586">
        <f t="shared" si="558"/>
        <v>0.2275675776872659</v>
      </c>
      <c r="M1116" s="586">
        <f t="shared" si="558"/>
        <v>3.684381449150087E-2</v>
      </c>
      <c r="N1116" s="586">
        <f t="shared" si="558"/>
        <v>6.1771323625684008E-2</v>
      </c>
      <c r="O1116" s="586">
        <f t="shared" si="558"/>
        <v>0</v>
      </c>
      <c r="P1116" s="586">
        <f t="shared" si="558"/>
        <v>0</v>
      </c>
      <c r="Q1116" s="586">
        <f t="shared" si="556"/>
        <v>1</v>
      </c>
      <c r="R1116" s="584"/>
    </row>
    <row r="1117" spans="1:214" x14ac:dyDescent="0.2">
      <c r="B1117" s="585">
        <v>46</v>
      </c>
      <c r="C1117" s="549"/>
      <c r="D1117" s="550"/>
      <c r="E1117" s="543"/>
      <c r="F1117" s="543"/>
      <c r="G1117" s="544"/>
      <c r="H1117" s="223">
        <f t="shared" si="551"/>
        <v>46</v>
      </c>
      <c r="I1117" s="105">
        <f t="shared" si="552"/>
        <v>0</v>
      </c>
      <c r="J1117" s="586">
        <f t="shared" si="558"/>
        <v>0</v>
      </c>
      <c r="K1117" s="586">
        <f t="shared" si="558"/>
        <v>0</v>
      </c>
      <c r="L1117" s="586">
        <f t="shared" si="558"/>
        <v>0</v>
      </c>
      <c r="M1117" s="586">
        <f t="shared" si="558"/>
        <v>0</v>
      </c>
      <c r="N1117" s="586">
        <f t="shared" si="558"/>
        <v>0</v>
      </c>
      <c r="O1117" s="586">
        <f t="shared" si="558"/>
        <v>0</v>
      </c>
      <c r="P1117" s="586">
        <f t="shared" si="558"/>
        <v>0</v>
      </c>
      <c r="Q1117" s="586">
        <f t="shared" si="556"/>
        <v>0</v>
      </c>
      <c r="R1117" s="584"/>
    </row>
    <row r="1118" spans="1:214" x14ac:dyDescent="0.2">
      <c r="B1118" s="585">
        <v>47</v>
      </c>
      <c r="C1118" s="549" t="s">
        <v>640</v>
      </c>
      <c r="D1118" s="550" t="s">
        <v>641</v>
      </c>
      <c r="E1118" s="543"/>
      <c r="F1118" s="543"/>
      <c r="G1118" s="544"/>
      <c r="H1118" s="223">
        <f t="shared" si="551"/>
        <v>47</v>
      </c>
      <c r="I1118" s="105" t="str">
        <f t="shared" si="552"/>
        <v>RevRel</v>
      </c>
      <c r="J1118" s="586">
        <f t="shared" si="558"/>
        <v>0.53310588453390872</v>
      </c>
      <c r="K1118" s="586">
        <f t="shared" si="558"/>
        <v>1.3306474262581889E-2</v>
      </c>
      <c r="L1118" s="586">
        <f t="shared" si="558"/>
        <v>0.32423945399284632</v>
      </c>
      <c r="M1118" s="586">
        <f t="shared" si="558"/>
        <v>3.0679974425037535E-2</v>
      </c>
      <c r="N1118" s="586">
        <f t="shared" si="558"/>
        <v>7.1498665886130783E-2</v>
      </c>
      <c r="O1118" s="586">
        <f t="shared" si="558"/>
        <v>2.5803270447498861E-2</v>
      </c>
      <c r="P1118" s="586">
        <f t="shared" si="558"/>
        <v>1.366276451996032E-3</v>
      </c>
      <c r="Q1118" s="586">
        <f t="shared" si="556"/>
        <v>1.0000000000000002</v>
      </c>
      <c r="R1118" s="584"/>
    </row>
    <row r="1119" spans="1:214" x14ac:dyDescent="0.2">
      <c r="B1119" s="585">
        <v>48</v>
      </c>
      <c r="C1119" s="549" t="s">
        <v>642</v>
      </c>
      <c r="D1119" s="550" t="s">
        <v>643</v>
      </c>
      <c r="E1119" s="543"/>
      <c r="F1119" s="543"/>
      <c r="G1119" s="544"/>
      <c r="H1119" s="223">
        <f t="shared" si="551"/>
        <v>48</v>
      </c>
      <c r="I1119" s="105" t="str">
        <f t="shared" si="552"/>
        <v>Met_M&amp;S</v>
      </c>
      <c r="J1119" s="586">
        <f t="shared" si="558"/>
        <v>6.1665087024231825E-2</v>
      </c>
      <c r="K1119" s="586">
        <f t="shared" si="558"/>
        <v>7.2018838308488611E-2</v>
      </c>
      <c r="L1119" s="586">
        <f t="shared" si="558"/>
        <v>9.7376694055511012E-2</v>
      </c>
      <c r="M1119" s="586">
        <f t="shared" si="558"/>
        <v>7.135399891685551E-2</v>
      </c>
      <c r="N1119" s="586">
        <f t="shared" si="558"/>
        <v>0.69758538169491302</v>
      </c>
      <c r="O1119" s="586">
        <f t="shared" si="558"/>
        <v>0</v>
      </c>
      <c r="P1119" s="586">
        <f t="shared" si="558"/>
        <v>0</v>
      </c>
      <c r="Q1119" s="586">
        <f t="shared" si="556"/>
        <v>1</v>
      </c>
      <c r="R1119" s="584"/>
    </row>
    <row r="1120" spans="1:214" x14ac:dyDescent="0.2">
      <c r="B1120" s="585">
        <v>49</v>
      </c>
      <c r="C1120" s="549"/>
      <c r="D1120" s="550"/>
      <c r="E1120" s="543"/>
      <c r="F1120" s="543"/>
      <c r="G1120" s="544"/>
      <c r="H1120" s="223">
        <f t="shared" si="551"/>
        <v>49</v>
      </c>
      <c r="I1120" s="105">
        <f t="shared" si="552"/>
        <v>0</v>
      </c>
      <c r="J1120" s="586">
        <f t="shared" si="558"/>
        <v>0</v>
      </c>
      <c r="K1120" s="586">
        <f t="shared" si="558"/>
        <v>0</v>
      </c>
      <c r="L1120" s="586">
        <f t="shared" si="558"/>
        <v>0</v>
      </c>
      <c r="M1120" s="586">
        <f t="shared" si="558"/>
        <v>0</v>
      </c>
      <c r="N1120" s="586">
        <f t="shared" si="558"/>
        <v>0</v>
      </c>
      <c r="O1120" s="586">
        <f t="shared" si="558"/>
        <v>0</v>
      </c>
      <c r="P1120" s="586">
        <f t="shared" si="558"/>
        <v>0</v>
      </c>
      <c r="Q1120" s="586">
        <f t="shared" si="556"/>
        <v>0</v>
      </c>
      <c r="R1120" s="584"/>
    </row>
    <row r="1121" spans="2:18" x14ac:dyDescent="0.2">
      <c r="B1121" s="585">
        <v>50</v>
      </c>
      <c r="C1121" s="549" t="s">
        <v>644</v>
      </c>
      <c r="D1121" s="550" t="s">
        <v>645</v>
      </c>
      <c r="E1121" s="543"/>
      <c r="F1121" s="543"/>
      <c r="G1121" s="544"/>
      <c r="H1121" s="223">
        <f t="shared" si="551"/>
        <v>50</v>
      </c>
      <c r="I1121" s="105" t="str">
        <f t="shared" si="552"/>
        <v>TRANRB</v>
      </c>
      <c r="J1121" s="586">
        <f t="shared" si="558"/>
        <v>0.6148911752270444</v>
      </c>
      <c r="K1121" s="586">
        <f t="shared" si="558"/>
        <v>5.9731430400523373E-2</v>
      </c>
      <c r="L1121" s="586">
        <f t="shared" si="558"/>
        <v>0.22717179112003169</v>
      </c>
      <c r="M1121" s="586">
        <f t="shared" si="558"/>
        <v>3.6767396847935591E-2</v>
      </c>
      <c r="N1121" s="586">
        <f t="shared" si="558"/>
        <v>6.1438206404465075E-2</v>
      </c>
      <c r="O1121" s="586">
        <f t="shared" si="558"/>
        <v>0</v>
      </c>
      <c r="P1121" s="586">
        <f t="shared" si="558"/>
        <v>0</v>
      </c>
      <c r="Q1121" s="586">
        <f t="shared" si="556"/>
        <v>1.0000000000000002</v>
      </c>
      <c r="R1121" s="584"/>
    </row>
    <row r="1122" spans="2:18" x14ac:dyDescent="0.2">
      <c r="B1122" s="585">
        <v>51</v>
      </c>
      <c r="C1122" s="549" t="s">
        <v>646</v>
      </c>
      <c r="D1122" s="550" t="s">
        <v>647</v>
      </c>
      <c r="E1122" s="543"/>
      <c r="F1122" s="543"/>
      <c r="G1122" s="544"/>
      <c r="H1122" s="223">
        <f t="shared" si="551"/>
        <v>51</v>
      </c>
      <c r="I1122" s="105" t="str">
        <f t="shared" si="552"/>
        <v>DISTRB</v>
      </c>
      <c r="J1122" s="586">
        <f t="shared" ref="J1122:P1137" si="559">IF($Q984=0,0,J984/$Q984)</f>
        <v>0.6148911752270444</v>
      </c>
      <c r="K1122" s="586">
        <f t="shared" si="559"/>
        <v>5.9731430400523373E-2</v>
      </c>
      <c r="L1122" s="586">
        <f t="shared" si="559"/>
        <v>0.22717179112003169</v>
      </c>
      <c r="M1122" s="586">
        <f t="shared" si="559"/>
        <v>3.6767396847935591E-2</v>
      </c>
      <c r="N1122" s="586">
        <f t="shared" si="559"/>
        <v>6.1438206404465075E-2</v>
      </c>
      <c r="O1122" s="586">
        <f t="shared" si="559"/>
        <v>0</v>
      </c>
      <c r="P1122" s="586">
        <f t="shared" si="559"/>
        <v>0</v>
      </c>
      <c r="Q1122" s="586">
        <f t="shared" si="556"/>
        <v>1.0000000000000002</v>
      </c>
      <c r="R1122" s="584"/>
    </row>
    <row r="1123" spans="2:18" x14ac:dyDescent="0.2">
      <c r="B1123" s="585">
        <v>52</v>
      </c>
      <c r="C1123" s="549" t="s">
        <v>648</v>
      </c>
      <c r="D1123" s="550" t="s">
        <v>649</v>
      </c>
      <c r="E1123" s="543"/>
      <c r="F1123" s="543"/>
      <c r="G1123" s="544"/>
      <c r="H1123" s="223">
        <f t="shared" si="551"/>
        <v>52</v>
      </c>
      <c r="I1123" s="105" t="str">
        <f t="shared" si="552"/>
        <v>METRB</v>
      </c>
      <c r="J1123" s="586">
        <f t="shared" si="559"/>
        <v>0.6148911752270444</v>
      </c>
      <c r="K1123" s="586">
        <f t="shared" si="559"/>
        <v>5.9731430400523373E-2</v>
      </c>
      <c r="L1123" s="586">
        <f t="shared" si="559"/>
        <v>0.22717179112003169</v>
      </c>
      <c r="M1123" s="586">
        <f t="shared" si="559"/>
        <v>3.6767396847935591E-2</v>
      </c>
      <c r="N1123" s="586">
        <f t="shared" si="559"/>
        <v>6.1438206404465075E-2</v>
      </c>
      <c r="O1123" s="586">
        <f t="shared" si="559"/>
        <v>0</v>
      </c>
      <c r="P1123" s="586">
        <f t="shared" si="559"/>
        <v>0</v>
      </c>
      <c r="Q1123" s="586">
        <f t="shared" si="556"/>
        <v>1.0000000000000002</v>
      </c>
      <c r="R1123" s="584"/>
    </row>
    <row r="1124" spans="2:18" x14ac:dyDescent="0.2">
      <c r="B1124" s="585">
        <v>53</v>
      </c>
      <c r="C1124" s="549" t="s">
        <v>650</v>
      </c>
      <c r="D1124" s="550" t="s">
        <v>651</v>
      </c>
      <c r="E1124" s="543"/>
      <c r="F1124" s="543"/>
      <c r="G1124" s="544"/>
      <c r="H1124" s="223">
        <f t="shared" si="551"/>
        <v>53</v>
      </c>
      <c r="I1124" s="105" t="str">
        <f t="shared" si="552"/>
        <v>CUSTRB</v>
      </c>
      <c r="J1124" s="586">
        <f t="shared" si="559"/>
        <v>0.6148911752270444</v>
      </c>
      <c r="K1124" s="586">
        <f t="shared" si="559"/>
        <v>5.9731430400523373E-2</v>
      </c>
      <c r="L1124" s="586">
        <f t="shared" si="559"/>
        <v>0.22717179112003169</v>
      </c>
      <c r="M1124" s="586">
        <f t="shared" si="559"/>
        <v>3.6767396847935591E-2</v>
      </c>
      <c r="N1124" s="586">
        <f t="shared" si="559"/>
        <v>6.1438206404465075E-2</v>
      </c>
      <c r="O1124" s="586">
        <f t="shared" si="559"/>
        <v>0</v>
      </c>
      <c r="P1124" s="586">
        <f t="shared" si="559"/>
        <v>0</v>
      </c>
      <c r="Q1124" s="586">
        <f t="shared" si="556"/>
        <v>1.0000000000000002</v>
      </c>
      <c r="R1124" s="584"/>
    </row>
    <row r="1125" spans="2:18" x14ac:dyDescent="0.2">
      <c r="B1125" s="585">
        <v>54</v>
      </c>
      <c r="C1125" s="549"/>
      <c r="D1125" s="550"/>
      <c r="E1125" s="543"/>
      <c r="F1125" s="543"/>
      <c r="G1125" s="544"/>
      <c r="H1125" s="223">
        <f>B1125</f>
        <v>54</v>
      </c>
      <c r="I1125" s="105">
        <f t="shared" si="552"/>
        <v>0</v>
      </c>
      <c r="J1125" s="586">
        <f t="shared" si="559"/>
        <v>0</v>
      </c>
      <c r="K1125" s="586">
        <f t="shared" si="559"/>
        <v>0</v>
      </c>
      <c r="L1125" s="586">
        <f t="shared" si="559"/>
        <v>0</v>
      </c>
      <c r="M1125" s="586">
        <f t="shared" si="559"/>
        <v>0</v>
      </c>
      <c r="N1125" s="586">
        <f t="shared" si="559"/>
        <v>0</v>
      </c>
      <c r="O1125" s="586">
        <f t="shared" si="559"/>
        <v>0</v>
      </c>
      <c r="P1125" s="586">
        <f t="shared" si="559"/>
        <v>0</v>
      </c>
      <c r="Q1125" s="586">
        <f t="shared" si="556"/>
        <v>0</v>
      </c>
      <c r="R1125" s="584"/>
    </row>
    <row r="1126" spans="2:18" x14ac:dyDescent="0.2">
      <c r="B1126" s="585">
        <v>55</v>
      </c>
      <c r="C1126" s="549" t="s">
        <v>652</v>
      </c>
      <c r="D1126" s="550" t="s">
        <v>653</v>
      </c>
      <c r="E1126" s="543"/>
      <c r="F1126" s="543"/>
      <c r="G1126" s="544"/>
      <c r="H1126" s="223">
        <f t="shared" ref="H1126:H1143" si="560">B1126</f>
        <v>55</v>
      </c>
      <c r="I1126" s="105" t="str">
        <f t="shared" si="552"/>
        <v>A585</v>
      </c>
      <c r="J1126" s="586">
        <f t="shared" si="559"/>
        <v>0</v>
      </c>
      <c r="K1126" s="586">
        <f t="shared" si="559"/>
        <v>0</v>
      </c>
      <c r="L1126" s="586">
        <f t="shared" si="559"/>
        <v>0</v>
      </c>
      <c r="M1126" s="586">
        <f t="shared" si="559"/>
        <v>0</v>
      </c>
      <c r="N1126" s="586">
        <f t="shared" si="559"/>
        <v>0</v>
      </c>
      <c r="O1126" s="586">
        <f t="shared" si="559"/>
        <v>0.85470194166524605</v>
      </c>
      <c r="P1126" s="586">
        <f t="shared" si="559"/>
        <v>0.14529805833475395</v>
      </c>
      <c r="Q1126" s="586">
        <f t="shared" si="556"/>
        <v>1</v>
      </c>
      <c r="R1126" s="584"/>
    </row>
    <row r="1127" spans="2:18" x14ac:dyDescent="0.2">
      <c r="B1127" s="585">
        <v>56</v>
      </c>
      <c r="C1127" s="549" t="s">
        <v>654</v>
      </c>
      <c r="D1127" s="550" t="s">
        <v>655</v>
      </c>
      <c r="E1127" s="543"/>
      <c r="F1127" s="543"/>
      <c r="G1127" s="544"/>
      <c r="H1127" s="223">
        <f t="shared" si="560"/>
        <v>56</v>
      </c>
      <c r="I1127" s="105" t="str">
        <f t="shared" si="552"/>
        <v>A596</v>
      </c>
      <c r="J1127" s="586">
        <f t="shared" si="559"/>
        <v>0</v>
      </c>
      <c r="K1127" s="586">
        <f t="shared" si="559"/>
        <v>0</v>
      </c>
      <c r="L1127" s="586">
        <f t="shared" si="559"/>
        <v>0</v>
      </c>
      <c r="M1127" s="586">
        <f t="shared" si="559"/>
        <v>0</v>
      </c>
      <c r="N1127" s="586">
        <f t="shared" si="559"/>
        <v>0</v>
      </c>
      <c r="O1127" s="586">
        <f t="shared" si="559"/>
        <v>0.85470194166524605</v>
      </c>
      <c r="P1127" s="586">
        <f t="shared" si="559"/>
        <v>0.14529805833475398</v>
      </c>
      <c r="Q1127" s="586">
        <f t="shared" si="556"/>
        <v>1</v>
      </c>
      <c r="R1127" s="584"/>
    </row>
    <row r="1128" spans="2:18" x14ac:dyDescent="0.2">
      <c r="B1128" s="585">
        <v>57</v>
      </c>
      <c r="C1128" s="549" t="s">
        <v>656</v>
      </c>
      <c r="D1128" s="550" t="s">
        <v>657</v>
      </c>
      <c r="E1128" s="543"/>
      <c r="F1128" s="543"/>
      <c r="G1128" s="544"/>
      <c r="H1128" s="223">
        <f t="shared" si="560"/>
        <v>57</v>
      </c>
      <c r="I1128" s="105" t="str">
        <f t="shared" si="552"/>
        <v>A587</v>
      </c>
      <c r="J1128" s="586">
        <f t="shared" si="559"/>
        <v>0.8845231930191787</v>
      </c>
      <c r="K1128" s="586">
        <f t="shared" si="559"/>
        <v>5.9601828256697929E-2</v>
      </c>
      <c r="L1128" s="586">
        <f t="shared" si="559"/>
        <v>5.5473000459921068E-2</v>
      </c>
      <c r="M1128" s="586">
        <f t="shared" si="559"/>
        <v>4.0197826420232657E-4</v>
      </c>
      <c r="N1128" s="586">
        <f t="shared" si="559"/>
        <v>0</v>
      </c>
      <c r="O1128" s="586">
        <f t="shared" si="559"/>
        <v>0</v>
      </c>
      <c r="P1128" s="586">
        <f t="shared" si="559"/>
        <v>0</v>
      </c>
      <c r="Q1128" s="586">
        <f t="shared" si="556"/>
        <v>1</v>
      </c>
      <c r="R1128" s="584"/>
    </row>
    <row r="1129" spans="2:18" x14ac:dyDescent="0.2">
      <c r="B1129" s="585">
        <v>58</v>
      </c>
      <c r="C1129" s="549"/>
      <c r="D1129" s="550"/>
      <c r="E1129" s="543"/>
      <c r="F1129" s="543"/>
      <c r="G1129" s="544"/>
      <c r="H1129" s="223">
        <f t="shared" si="560"/>
        <v>58</v>
      </c>
      <c r="I1129" s="105">
        <f t="shared" si="552"/>
        <v>0</v>
      </c>
      <c r="J1129" s="586">
        <f t="shared" si="559"/>
        <v>0</v>
      </c>
      <c r="K1129" s="586">
        <f t="shared" si="559"/>
        <v>0</v>
      </c>
      <c r="L1129" s="586">
        <f t="shared" si="559"/>
        <v>0</v>
      </c>
      <c r="M1129" s="586">
        <f t="shared" si="559"/>
        <v>0</v>
      </c>
      <c r="N1129" s="586">
        <f t="shared" si="559"/>
        <v>0</v>
      </c>
      <c r="O1129" s="586">
        <f t="shared" si="559"/>
        <v>0</v>
      </c>
      <c r="P1129" s="586">
        <f t="shared" si="559"/>
        <v>0</v>
      </c>
      <c r="Q1129" s="586">
        <f t="shared" si="556"/>
        <v>0</v>
      </c>
      <c r="R1129" s="584"/>
    </row>
    <row r="1130" spans="2:18" x14ac:dyDescent="0.2">
      <c r="B1130" s="585">
        <v>59</v>
      </c>
      <c r="C1130" s="549" t="s">
        <v>658</v>
      </c>
      <c r="D1130" s="550" t="s">
        <v>659</v>
      </c>
      <c r="E1130" s="543"/>
      <c r="F1130" s="543"/>
      <c r="G1130" s="544"/>
      <c r="H1130" s="223">
        <f t="shared" si="560"/>
        <v>59</v>
      </c>
      <c r="I1130" s="105" t="str">
        <f t="shared" si="552"/>
        <v>A581-7</v>
      </c>
      <c r="J1130" s="586">
        <f t="shared" si="559"/>
        <v>0.71049994187011922</v>
      </c>
      <c r="K1130" s="586">
        <f t="shared" si="559"/>
        <v>4.9009121987133662E-2</v>
      </c>
      <c r="L1130" s="586">
        <f t="shared" si="559"/>
        <v>0.19018022685606331</v>
      </c>
      <c r="M1130" s="586">
        <f t="shared" si="559"/>
        <v>2.8035337587515887E-2</v>
      </c>
      <c r="N1130" s="586">
        <f t="shared" si="559"/>
        <v>2.2275371699167892E-2</v>
      </c>
      <c r="O1130" s="586">
        <f t="shared" si="559"/>
        <v>0</v>
      </c>
      <c r="P1130" s="586">
        <f t="shared" si="559"/>
        <v>0</v>
      </c>
      <c r="Q1130" s="586">
        <f t="shared" si="556"/>
        <v>1</v>
      </c>
      <c r="R1130" s="584"/>
    </row>
    <row r="1131" spans="2:18" x14ac:dyDescent="0.2">
      <c r="B1131" s="585">
        <v>60</v>
      </c>
      <c r="C1131" s="549" t="s">
        <v>660</v>
      </c>
      <c r="D1131" s="550" t="s">
        <v>661</v>
      </c>
      <c r="E1131" s="543"/>
      <c r="F1131" s="543"/>
      <c r="G1131" s="544"/>
      <c r="H1131" s="223">
        <f t="shared" si="560"/>
        <v>60</v>
      </c>
      <c r="I1131" s="119" t="str">
        <f t="shared" si="552"/>
        <v>A591-7</v>
      </c>
      <c r="J1131" s="586">
        <f t="shared" si="559"/>
        <v>0.74640084600844403</v>
      </c>
      <c r="K1131" s="586">
        <f t="shared" si="559"/>
        <v>5.0349841457061714E-2</v>
      </c>
      <c r="L1131" s="586">
        <f t="shared" si="559"/>
        <v>0.15077205599201712</v>
      </c>
      <c r="M1131" s="586">
        <f t="shared" si="559"/>
        <v>2.9186052488709771E-2</v>
      </c>
      <c r="N1131" s="586">
        <f t="shared" si="559"/>
        <v>2.3291204053767434E-2</v>
      </c>
      <c r="O1131" s="586">
        <f t="shared" si="559"/>
        <v>0</v>
      </c>
      <c r="P1131" s="586">
        <f t="shared" si="559"/>
        <v>0</v>
      </c>
      <c r="Q1131" s="586">
        <f t="shared" si="556"/>
        <v>1</v>
      </c>
      <c r="R1131" s="584"/>
    </row>
    <row r="1132" spans="2:18" x14ac:dyDescent="0.2">
      <c r="B1132" s="585">
        <v>61</v>
      </c>
      <c r="C1132" s="549" t="s">
        <v>662</v>
      </c>
      <c r="D1132" s="550" t="s">
        <v>663</v>
      </c>
      <c r="E1132" s="543"/>
      <c r="F1132" s="543"/>
      <c r="G1132" s="544"/>
      <c r="H1132" s="223">
        <f t="shared" si="560"/>
        <v>61</v>
      </c>
      <c r="I1132" s="105" t="str">
        <f t="shared" si="552"/>
        <v>A586M</v>
      </c>
      <c r="J1132" s="586">
        <f t="shared" si="559"/>
        <v>0.72958630089694909</v>
      </c>
      <c r="K1132" s="586">
        <f t="shared" si="559"/>
        <v>4.9777710388854646E-2</v>
      </c>
      <c r="L1132" s="586">
        <f t="shared" si="559"/>
        <v>0.18982195873470062</v>
      </c>
      <c r="M1132" s="586">
        <f t="shared" si="559"/>
        <v>2.2892385609336225E-2</v>
      </c>
      <c r="N1132" s="586">
        <f t="shared" si="559"/>
        <v>7.9216443701593305E-3</v>
      </c>
      <c r="O1132" s="586">
        <f t="shared" si="559"/>
        <v>0</v>
      </c>
      <c r="P1132" s="586">
        <f t="shared" si="559"/>
        <v>0</v>
      </c>
      <c r="Q1132" s="586">
        <f t="shared" si="556"/>
        <v>1</v>
      </c>
      <c r="R1132" s="584"/>
    </row>
    <row r="1133" spans="2:18" x14ac:dyDescent="0.2">
      <c r="B1133" s="585">
        <v>62</v>
      </c>
      <c r="C1133" s="549" t="s">
        <v>664</v>
      </c>
      <c r="D1133" s="550" t="s">
        <v>665</v>
      </c>
      <c r="E1133" s="543"/>
      <c r="F1133" s="543"/>
      <c r="G1133" s="544"/>
      <c r="H1133" s="223">
        <f t="shared" si="560"/>
        <v>62</v>
      </c>
      <c r="I1133" s="105" t="str">
        <f t="shared" si="552"/>
        <v>A597M</v>
      </c>
      <c r="J1133" s="586">
        <f t="shared" si="559"/>
        <v>0.76462137916668038</v>
      </c>
      <c r="K1133" s="586">
        <f t="shared" si="559"/>
        <v>5.1516918697694501E-2</v>
      </c>
      <c r="L1133" s="586">
        <f t="shared" si="559"/>
        <v>0.15181167020995368</v>
      </c>
      <c r="M1133" s="586">
        <f t="shared" si="559"/>
        <v>2.3773821149928612E-2</v>
      </c>
      <c r="N1133" s="586">
        <f t="shared" si="559"/>
        <v>8.2762107757430644E-3</v>
      </c>
      <c r="O1133" s="586">
        <f t="shared" si="559"/>
        <v>0</v>
      </c>
      <c r="P1133" s="586">
        <f t="shared" si="559"/>
        <v>0</v>
      </c>
      <c r="Q1133" s="586">
        <f t="shared" si="556"/>
        <v>1.0000000000000002</v>
      </c>
      <c r="R1133" s="584"/>
    </row>
    <row r="1134" spans="2:18" x14ac:dyDescent="0.2">
      <c r="B1134" s="585">
        <v>63</v>
      </c>
      <c r="C1134" s="549" t="s">
        <v>666</v>
      </c>
      <c r="D1134" s="550" t="s">
        <v>667</v>
      </c>
      <c r="E1134" s="543"/>
      <c r="F1134" s="543"/>
      <c r="G1134" s="544"/>
      <c r="H1134" s="223">
        <f t="shared" si="560"/>
        <v>63</v>
      </c>
      <c r="I1134" s="105" t="str">
        <f t="shared" si="552"/>
        <v>A586T</v>
      </c>
      <c r="J1134" s="586">
        <f t="shared" si="559"/>
        <v>5.3243607481832534E-3</v>
      </c>
      <c r="K1134" s="586">
        <f t="shared" si="559"/>
        <v>2.0612413528213292E-2</v>
      </c>
      <c r="L1134" s="586">
        <f t="shared" si="559"/>
        <v>0.20341700660668352</v>
      </c>
      <c r="M1134" s="586">
        <f t="shared" si="559"/>
        <v>0.21804979476067166</v>
      </c>
      <c r="N1134" s="586">
        <f t="shared" si="559"/>
        <v>0.55259642435624823</v>
      </c>
      <c r="O1134" s="586">
        <f t="shared" si="559"/>
        <v>0</v>
      </c>
      <c r="P1134" s="586">
        <f t="shared" si="559"/>
        <v>0</v>
      </c>
      <c r="Q1134" s="586">
        <f t="shared" si="556"/>
        <v>1</v>
      </c>
      <c r="R1134" s="584"/>
    </row>
    <row r="1135" spans="2:18" x14ac:dyDescent="0.2">
      <c r="B1135" s="585">
        <v>64</v>
      </c>
      <c r="C1135" s="549" t="s">
        <v>668</v>
      </c>
      <c r="D1135" s="550" t="s">
        <v>669</v>
      </c>
      <c r="E1135" s="543"/>
      <c r="F1135" s="543"/>
      <c r="G1135" s="544"/>
      <c r="H1135" s="223">
        <f t="shared" si="560"/>
        <v>64</v>
      </c>
      <c r="I1135" s="105" t="str">
        <f t="shared" si="552"/>
        <v>A597T</v>
      </c>
      <c r="J1135" s="586">
        <f t="shared" si="559"/>
        <v>6.6733421813871012E-4</v>
      </c>
      <c r="K1135" s="586">
        <f t="shared" si="559"/>
        <v>2.5834780016540976E-3</v>
      </c>
      <c r="L1135" s="586">
        <f t="shared" si="559"/>
        <v>0.10822252382871153</v>
      </c>
      <c r="M1135" s="586">
        <f t="shared" si="559"/>
        <v>0.25069890547931467</v>
      </c>
      <c r="N1135" s="586">
        <f t="shared" si="559"/>
        <v>0.63782775847218098</v>
      </c>
      <c r="O1135" s="586">
        <f t="shared" si="559"/>
        <v>0</v>
      </c>
      <c r="P1135" s="586">
        <f t="shared" si="559"/>
        <v>0</v>
      </c>
      <c r="Q1135" s="586">
        <f t="shared" si="556"/>
        <v>1</v>
      </c>
      <c r="R1135" s="584"/>
    </row>
    <row r="1136" spans="2:18" x14ac:dyDescent="0.2">
      <c r="B1136" s="585">
        <v>65</v>
      </c>
      <c r="C1136" s="549"/>
      <c r="D1136" s="550"/>
      <c r="E1136" s="543"/>
      <c r="F1136" s="543"/>
      <c r="G1136" s="544"/>
      <c r="H1136" s="223">
        <f t="shared" si="560"/>
        <v>65</v>
      </c>
      <c r="I1136" s="105">
        <f t="shared" ref="I1136:I1145" si="561">D1136</f>
        <v>0</v>
      </c>
      <c r="J1136" s="586">
        <f t="shared" si="559"/>
        <v>0</v>
      </c>
      <c r="K1136" s="586">
        <f t="shared" si="559"/>
        <v>0</v>
      </c>
      <c r="L1136" s="586">
        <f t="shared" si="559"/>
        <v>0</v>
      </c>
      <c r="M1136" s="586">
        <f t="shared" si="559"/>
        <v>0</v>
      </c>
      <c r="N1136" s="586">
        <f t="shared" si="559"/>
        <v>0</v>
      </c>
      <c r="O1136" s="586">
        <f t="shared" si="559"/>
        <v>0</v>
      </c>
      <c r="P1136" s="586">
        <f t="shared" si="559"/>
        <v>0</v>
      </c>
      <c r="Q1136" s="586">
        <f t="shared" si="556"/>
        <v>0</v>
      </c>
      <c r="R1136" s="584"/>
    </row>
    <row r="1137" spans="2:18" x14ac:dyDescent="0.2">
      <c r="B1137" s="585">
        <v>66</v>
      </c>
      <c r="C1137" s="549" t="s">
        <v>670</v>
      </c>
      <c r="D1137" s="550" t="s">
        <v>671</v>
      </c>
      <c r="E1137" s="543"/>
      <c r="F1137" s="543"/>
      <c r="G1137" s="544"/>
      <c r="H1137" s="223">
        <f t="shared" si="560"/>
        <v>66</v>
      </c>
      <c r="I1137" s="105" t="str">
        <f t="shared" si="561"/>
        <v>A902</v>
      </c>
      <c r="J1137" s="586">
        <f t="shared" si="559"/>
        <v>0.80436736683461629</v>
      </c>
      <c r="K1137" s="586">
        <f t="shared" si="559"/>
        <v>5.4519230634500988E-2</v>
      </c>
      <c r="L1137" s="586">
        <f t="shared" si="559"/>
        <v>0.12494516431187463</v>
      </c>
      <c r="M1137" s="586">
        <f t="shared" si="559"/>
        <v>1.2032173183658739E-2</v>
      </c>
      <c r="N1137" s="586">
        <f t="shared" si="559"/>
        <v>4.1360650353492153E-3</v>
      </c>
      <c r="O1137" s="586">
        <f t="shared" si="559"/>
        <v>0</v>
      </c>
      <c r="P1137" s="586">
        <f t="shared" si="559"/>
        <v>0</v>
      </c>
      <c r="Q1137" s="586">
        <f t="shared" si="556"/>
        <v>1</v>
      </c>
      <c r="R1137" s="584"/>
    </row>
    <row r="1138" spans="2:18" x14ac:dyDescent="0.2">
      <c r="B1138" s="585">
        <v>67</v>
      </c>
      <c r="C1138" s="549" t="s">
        <v>672</v>
      </c>
      <c r="D1138" s="550" t="s">
        <v>673</v>
      </c>
      <c r="E1138" s="543"/>
      <c r="F1138" s="543"/>
      <c r="G1138" s="544"/>
      <c r="H1138" s="223">
        <f t="shared" si="560"/>
        <v>67</v>
      </c>
      <c r="I1138" s="105" t="str">
        <f t="shared" si="561"/>
        <v>A903</v>
      </c>
      <c r="J1138" s="586">
        <f t="shared" ref="J1138:P1153" si="562">IF($Q1000=0,0,J1000/$Q1000)</f>
        <v>0.85828258067215391</v>
      </c>
      <c r="K1138" s="586">
        <f t="shared" si="562"/>
        <v>5.7929001162024464E-2</v>
      </c>
      <c r="L1138" s="586">
        <f t="shared" si="562"/>
        <v>7.322816758692012E-2</v>
      </c>
      <c r="M1138" s="586">
        <f t="shared" si="562"/>
        <v>3.8634920182102736E-3</v>
      </c>
      <c r="N1138" s="586">
        <f t="shared" si="562"/>
        <v>1.2906773417779179E-3</v>
      </c>
      <c r="O1138" s="586">
        <f t="shared" si="562"/>
        <v>2.5927553482370603E-3</v>
      </c>
      <c r="P1138" s="586">
        <f t="shared" si="562"/>
        <v>2.8133258706763368E-3</v>
      </c>
      <c r="Q1138" s="586">
        <f t="shared" ref="Q1138:Q1193" si="563">SUM(J1138:P1138)</f>
        <v>1</v>
      </c>
      <c r="R1138" s="584"/>
    </row>
    <row r="1139" spans="2:18" x14ac:dyDescent="0.2">
      <c r="B1139" s="585">
        <v>68</v>
      </c>
      <c r="C1139" s="549" t="s">
        <v>674</v>
      </c>
      <c r="D1139" s="550" t="s">
        <v>675</v>
      </c>
      <c r="E1139" s="543"/>
      <c r="F1139" s="543"/>
      <c r="G1139" s="544"/>
      <c r="H1139" s="223">
        <f t="shared" si="560"/>
        <v>68</v>
      </c>
      <c r="I1139" s="105" t="str">
        <f t="shared" si="561"/>
        <v>A907-10</v>
      </c>
      <c r="J1139" s="586">
        <f t="shared" si="562"/>
        <v>0.62444886377028097</v>
      </c>
      <c r="K1139" s="586">
        <f t="shared" si="562"/>
        <v>4.084008567172237E-2</v>
      </c>
      <c r="L1139" s="586">
        <f t="shared" si="562"/>
        <v>6.9092348484917909E-2</v>
      </c>
      <c r="M1139" s="586">
        <f t="shared" si="562"/>
        <v>1.5720833824335611E-3</v>
      </c>
      <c r="N1139" s="586">
        <f t="shared" si="562"/>
        <v>2.0203966652272143E-3</v>
      </c>
      <c r="O1139" s="586">
        <f t="shared" si="562"/>
        <v>0.25232986751306891</v>
      </c>
      <c r="P1139" s="586">
        <f t="shared" si="562"/>
        <v>9.696354512349124E-3</v>
      </c>
      <c r="Q1139" s="586">
        <f t="shared" si="563"/>
        <v>1.0000000000000002</v>
      </c>
      <c r="R1139" s="584"/>
    </row>
    <row r="1140" spans="2:18" x14ac:dyDescent="0.2">
      <c r="B1140" s="585">
        <v>69</v>
      </c>
      <c r="C1140" s="549" t="s">
        <v>676</v>
      </c>
      <c r="D1140" s="550" t="s">
        <v>677</v>
      </c>
      <c r="E1140" s="543"/>
      <c r="F1140" s="543"/>
      <c r="G1140" s="544"/>
      <c r="H1140" s="223">
        <f t="shared" si="560"/>
        <v>69</v>
      </c>
      <c r="I1140" s="105" t="str">
        <f t="shared" si="561"/>
        <v>A904</v>
      </c>
      <c r="J1140" s="586">
        <f t="shared" si="562"/>
        <v>0.87296015176631903</v>
      </c>
      <c r="K1140" s="586">
        <f t="shared" si="562"/>
        <v>0.12703984823368106</v>
      </c>
      <c r="L1140" s="586">
        <f t="shared" si="562"/>
        <v>0</v>
      </c>
      <c r="M1140" s="586">
        <f t="shared" si="562"/>
        <v>0</v>
      </c>
      <c r="N1140" s="586">
        <f t="shared" si="562"/>
        <v>0</v>
      </c>
      <c r="O1140" s="586">
        <f t="shared" si="562"/>
        <v>0</v>
      </c>
      <c r="P1140" s="586">
        <f t="shared" si="562"/>
        <v>0</v>
      </c>
      <c r="Q1140" s="586">
        <f t="shared" si="563"/>
        <v>1</v>
      </c>
      <c r="R1140" s="584"/>
    </row>
    <row r="1141" spans="2:18" x14ac:dyDescent="0.2">
      <c r="B1141" s="585">
        <v>70</v>
      </c>
      <c r="C1141" s="549" t="s">
        <v>678</v>
      </c>
      <c r="D1141" s="550" t="s">
        <v>679</v>
      </c>
      <c r="E1141" s="543"/>
      <c r="F1141" s="543"/>
      <c r="G1141" s="544"/>
      <c r="H1141" s="223">
        <f t="shared" si="560"/>
        <v>70</v>
      </c>
      <c r="I1141" s="105" t="str">
        <f t="shared" si="561"/>
        <v>FRAN</v>
      </c>
      <c r="J1141" s="586">
        <f t="shared" si="562"/>
        <v>0.33729315933905046</v>
      </c>
      <c r="K1141" s="586">
        <f t="shared" si="562"/>
        <v>1.233512099042222E-2</v>
      </c>
      <c r="L1141" s="586">
        <f t="shared" si="562"/>
        <v>0.48019753655463737</v>
      </c>
      <c r="M1141" s="586">
        <f t="shared" si="562"/>
        <v>5.1604538857166704E-2</v>
      </c>
      <c r="N1141" s="586">
        <f t="shared" si="562"/>
        <v>0.11568149990844848</v>
      </c>
      <c r="O1141" s="586">
        <f t="shared" si="562"/>
        <v>2.1299137300159355E-3</v>
      </c>
      <c r="P1141" s="586">
        <f t="shared" si="562"/>
        <v>7.5823062025890005E-4</v>
      </c>
      <c r="Q1141" s="586">
        <f t="shared" si="563"/>
        <v>1</v>
      </c>
      <c r="R1141" s="584"/>
    </row>
    <row r="1142" spans="2:18" x14ac:dyDescent="0.2">
      <c r="B1142" s="585">
        <v>71</v>
      </c>
      <c r="C1142" s="549"/>
      <c r="D1142" s="550"/>
      <c r="E1142" s="543"/>
      <c r="F1142" s="543"/>
      <c r="G1142" s="544"/>
      <c r="H1142" s="223">
        <f t="shared" si="560"/>
        <v>71</v>
      </c>
      <c r="I1142" s="105">
        <f t="shared" si="561"/>
        <v>0</v>
      </c>
      <c r="J1142" s="586">
        <f t="shared" si="562"/>
        <v>0</v>
      </c>
      <c r="K1142" s="586">
        <f t="shared" si="562"/>
        <v>0</v>
      </c>
      <c r="L1142" s="586">
        <f t="shared" si="562"/>
        <v>0</v>
      </c>
      <c r="M1142" s="586">
        <f t="shared" si="562"/>
        <v>0</v>
      </c>
      <c r="N1142" s="586">
        <f t="shared" si="562"/>
        <v>0</v>
      </c>
      <c r="O1142" s="586">
        <f t="shared" si="562"/>
        <v>0</v>
      </c>
      <c r="P1142" s="586">
        <f t="shared" si="562"/>
        <v>0</v>
      </c>
      <c r="Q1142" s="586">
        <f t="shared" si="563"/>
        <v>0</v>
      </c>
      <c r="R1142" s="584"/>
    </row>
    <row r="1143" spans="2:18" x14ac:dyDescent="0.2">
      <c r="B1143" s="585">
        <v>72</v>
      </c>
      <c r="C1143" s="549" t="s">
        <v>680</v>
      </c>
      <c r="D1143" s="550" t="s">
        <v>681</v>
      </c>
      <c r="E1143" s="543"/>
      <c r="F1143" s="543"/>
      <c r="G1143" s="544"/>
      <c r="H1143" s="223">
        <f t="shared" si="560"/>
        <v>72</v>
      </c>
      <c r="I1143" s="556" t="str">
        <f t="shared" si="561"/>
        <v>TOMXAG</v>
      </c>
      <c r="J1143" s="586">
        <f t="shared" si="562"/>
        <v>0.72094520527946093</v>
      </c>
      <c r="K1143" s="586">
        <f t="shared" si="562"/>
        <v>4.9472249261981162E-2</v>
      </c>
      <c r="L1143" s="586">
        <f t="shared" si="562"/>
        <v>0.18009206257572238</v>
      </c>
      <c r="M1143" s="586">
        <f t="shared" si="562"/>
        <v>2.7677341214692227E-2</v>
      </c>
      <c r="N1143" s="586">
        <f t="shared" si="562"/>
        <v>2.1813141668143254E-2</v>
      </c>
      <c r="O1143" s="586">
        <f t="shared" si="562"/>
        <v>0</v>
      </c>
      <c r="P1143" s="586">
        <f t="shared" si="562"/>
        <v>0</v>
      </c>
      <c r="Q1143" s="586">
        <f t="shared" si="563"/>
        <v>1</v>
      </c>
      <c r="R1143" s="584"/>
    </row>
    <row r="1144" spans="2:18" x14ac:dyDescent="0.2">
      <c r="B1144" s="585">
        <v>73</v>
      </c>
      <c r="C1144" s="549" t="s">
        <v>682</v>
      </c>
      <c r="D1144" s="550" t="s">
        <v>683</v>
      </c>
      <c r="E1144" s="543"/>
      <c r="F1144" s="543"/>
      <c r="G1144" s="544"/>
      <c r="H1144" s="223">
        <f>B1144</f>
        <v>73</v>
      </c>
      <c r="I1144" s="556" t="str">
        <f t="shared" si="561"/>
        <v>DOMXAG</v>
      </c>
      <c r="J1144" s="586">
        <f t="shared" si="562"/>
        <v>0.72094520527946093</v>
      </c>
      <c r="K1144" s="586">
        <f t="shared" si="562"/>
        <v>4.9472249261981162E-2</v>
      </c>
      <c r="L1144" s="586">
        <f t="shared" si="562"/>
        <v>0.18009206257572238</v>
      </c>
      <c r="M1144" s="586">
        <f t="shared" si="562"/>
        <v>2.7677341214692227E-2</v>
      </c>
      <c r="N1144" s="586">
        <f t="shared" si="562"/>
        <v>2.1813141668143254E-2</v>
      </c>
      <c r="O1144" s="586">
        <f t="shared" si="562"/>
        <v>0</v>
      </c>
      <c r="P1144" s="586">
        <f t="shared" si="562"/>
        <v>0</v>
      </c>
      <c r="Q1144" s="586">
        <f t="shared" si="563"/>
        <v>1</v>
      </c>
      <c r="R1144" s="584"/>
    </row>
    <row r="1145" spans="2:18" x14ac:dyDescent="0.2">
      <c r="B1145" s="585">
        <v>74</v>
      </c>
      <c r="C1145" s="549" t="s">
        <v>684</v>
      </c>
      <c r="D1145" s="550" t="s">
        <v>685</v>
      </c>
      <c r="E1145" s="543"/>
      <c r="F1145" s="543"/>
      <c r="G1145" s="544"/>
      <c r="H1145" s="223">
        <f t="shared" ref="H1145:H1193" si="564">B1145</f>
        <v>74</v>
      </c>
      <c r="I1145" s="556" t="str">
        <f t="shared" si="561"/>
        <v>MOMXAG</v>
      </c>
      <c r="J1145" s="586">
        <f t="shared" si="562"/>
        <v>0.72094520527946093</v>
      </c>
      <c r="K1145" s="586">
        <f t="shared" si="562"/>
        <v>4.9472249261981162E-2</v>
      </c>
      <c r="L1145" s="586">
        <f t="shared" si="562"/>
        <v>0.18009206257572238</v>
      </c>
      <c r="M1145" s="586">
        <f t="shared" si="562"/>
        <v>2.7677341214692227E-2</v>
      </c>
      <c r="N1145" s="586">
        <f t="shared" si="562"/>
        <v>2.1813141668143254E-2</v>
      </c>
      <c r="O1145" s="586">
        <f t="shared" si="562"/>
        <v>0</v>
      </c>
      <c r="P1145" s="586">
        <f t="shared" si="562"/>
        <v>0</v>
      </c>
      <c r="Q1145" s="586">
        <f t="shared" si="563"/>
        <v>1</v>
      </c>
      <c r="R1145" s="584"/>
    </row>
    <row r="1146" spans="2:18" x14ac:dyDescent="0.2">
      <c r="B1146" s="585">
        <v>75</v>
      </c>
      <c r="C1146" s="549" t="s">
        <v>686</v>
      </c>
      <c r="D1146" s="550" t="s">
        <v>687</v>
      </c>
      <c r="E1146" s="543"/>
      <c r="F1146" s="543"/>
      <c r="G1146" s="544"/>
      <c r="H1146" s="223">
        <f t="shared" si="564"/>
        <v>75</v>
      </c>
      <c r="I1146" s="557" t="s">
        <v>687</v>
      </c>
      <c r="J1146" s="586">
        <f t="shared" si="562"/>
        <v>0.72094520527946093</v>
      </c>
      <c r="K1146" s="586">
        <f t="shared" si="562"/>
        <v>4.9472249261981162E-2</v>
      </c>
      <c r="L1146" s="586">
        <f t="shared" si="562"/>
        <v>0.18009206257572238</v>
      </c>
      <c r="M1146" s="586">
        <f t="shared" si="562"/>
        <v>2.7677341214692227E-2</v>
      </c>
      <c r="N1146" s="586">
        <f t="shared" si="562"/>
        <v>2.1813141668143254E-2</v>
      </c>
      <c r="O1146" s="586">
        <f t="shared" si="562"/>
        <v>0</v>
      </c>
      <c r="P1146" s="586">
        <f t="shared" si="562"/>
        <v>0</v>
      </c>
      <c r="Q1146" s="586">
        <f t="shared" si="563"/>
        <v>1</v>
      </c>
      <c r="R1146" s="584"/>
    </row>
    <row r="1147" spans="2:18" x14ac:dyDescent="0.2">
      <c r="B1147" s="585">
        <v>76</v>
      </c>
      <c r="C1147" s="549"/>
      <c r="D1147" s="550"/>
      <c r="E1147" s="543"/>
      <c r="F1147" s="543"/>
      <c r="G1147" s="544"/>
      <c r="H1147" s="223">
        <f t="shared" si="564"/>
        <v>76</v>
      </c>
      <c r="I1147" s="105"/>
      <c r="J1147" s="586">
        <f t="shared" si="562"/>
        <v>0</v>
      </c>
      <c r="K1147" s="586">
        <f t="shared" si="562"/>
        <v>0</v>
      </c>
      <c r="L1147" s="586">
        <f t="shared" si="562"/>
        <v>0</v>
      </c>
      <c r="M1147" s="586">
        <f t="shared" si="562"/>
        <v>0</v>
      </c>
      <c r="N1147" s="586">
        <f t="shared" si="562"/>
        <v>0</v>
      </c>
      <c r="O1147" s="586">
        <f t="shared" si="562"/>
        <v>0</v>
      </c>
      <c r="P1147" s="586">
        <f t="shared" si="562"/>
        <v>0</v>
      </c>
      <c r="Q1147" s="586">
        <f t="shared" si="563"/>
        <v>0</v>
      </c>
      <c r="R1147" s="584"/>
    </row>
    <row r="1148" spans="2:18" x14ac:dyDescent="0.2">
      <c r="B1148" s="585">
        <v>77</v>
      </c>
      <c r="C1148" s="549" t="s">
        <v>688</v>
      </c>
      <c r="D1148" s="550" t="s">
        <v>689</v>
      </c>
      <c r="E1148" s="543"/>
      <c r="F1148" s="543"/>
      <c r="G1148" s="544"/>
      <c r="H1148" s="223">
        <f t="shared" si="564"/>
        <v>77</v>
      </c>
      <c r="I1148" s="557" t="s">
        <v>689</v>
      </c>
      <c r="J1148" s="586">
        <f t="shared" si="562"/>
        <v>0.72031848031584678</v>
      </c>
      <c r="K1148" s="586">
        <f t="shared" si="562"/>
        <v>4.9532875764553334E-2</v>
      </c>
      <c r="L1148" s="586">
        <f t="shared" si="562"/>
        <v>0.1803702796424789</v>
      </c>
      <c r="M1148" s="586">
        <f t="shared" si="562"/>
        <v>2.7731058784719303E-2</v>
      </c>
      <c r="N1148" s="586">
        <f t="shared" si="562"/>
        <v>2.2047305492401522E-2</v>
      </c>
      <c r="O1148" s="586">
        <f t="shared" si="562"/>
        <v>0</v>
      </c>
      <c r="P1148" s="586">
        <f t="shared" si="562"/>
        <v>0</v>
      </c>
      <c r="Q1148" s="586">
        <f t="shared" si="563"/>
        <v>0.99999999999999978</v>
      </c>
      <c r="R1148" s="584"/>
    </row>
    <row r="1149" spans="2:18" x14ac:dyDescent="0.2">
      <c r="B1149" s="585">
        <v>78</v>
      </c>
      <c r="C1149" s="549" t="s">
        <v>690</v>
      </c>
      <c r="D1149" s="550" t="s">
        <v>691</v>
      </c>
      <c r="E1149" s="543"/>
      <c r="F1149" s="543"/>
      <c r="G1149" s="544"/>
      <c r="H1149" s="223">
        <f t="shared" si="564"/>
        <v>78</v>
      </c>
      <c r="I1149" s="557" t="s">
        <v>691</v>
      </c>
      <c r="J1149" s="586">
        <f t="shared" si="562"/>
        <v>0.72031848031584678</v>
      </c>
      <c r="K1149" s="586">
        <f t="shared" si="562"/>
        <v>4.9532875764553334E-2</v>
      </c>
      <c r="L1149" s="586">
        <f t="shared" si="562"/>
        <v>0.1803702796424789</v>
      </c>
      <c r="M1149" s="586">
        <f t="shared" si="562"/>
        <v>2.7731058784719303E-2</v>
      </c>
      <c r="N1149" s="586">
        <f t="shared" si="562"/>
        <v>2.2047305492401522E-2</v>
      </c>
      <c r="O1149" s="586">
        <f t="shared" si="562"/>
        <v>0</v>
      </c>
      <c r="P1149" s="586">
        <f t="shared" si="562"/>
        <v>0</v>
      </c>
      <c r="Q1149" s="586">
        <f t="shared" si="563"/>
        <v>0.99999999999999978</v>
      </c>
      <c r="R1149" s="584"/>
    </row>
    <row r="1150" spans="2:18" x14ac:dyDescent="0.2">
      <c r="B1150" s="585">
        <v>79</v>
      </c>
      <c r="C1150" s="549" t="s">
        <v>692</v>
      </c>
      <c r="D1150" s="550" t="s">
        <v>693</v>
      </c>
      <c r="E1150" s="543"/>
      <c r="F1150" s="543"/>
      <c r="G1150" s="544"/>
      <c r="H1150" s="223">
        <f t="shared" si="564"/>
        <v>79</v>
      </c>
      <c r="I1150" s="557" t="s">
        <v>693</v>
      </c>
      <c r="J1150" s="586">
        <f t="shared" si="562"/>
        <v>0.72031848031584678</v>
      </c>
      <c r="K1150" s="586">
        <f t="shared" si="562"/>
        <v>4.9532875764553334E-2</v>
      </c>
      <c r="L1150" s="586">
        <f t="shared" si="562"/>
        <v>0.1803702796424789</v>
      </c>
      <c r="M1150" s="586">
        <f t="shared" si="562"/>
        <v>2.7731058784719303E-2</v>
      </c>
      <c r="N1150" s="586">
        <f t="shared" si="562"/>
        <v>2.2047305492401522E-2</v>
      </c>
      <c r="O1150" s="586">
        <f t="shared" si="562"/>
        <v>0</v>
      </c>
      <c r="P1150" s="586">
        <f t="shared" si="562"/>
        <v>0</v>
      </c>
      <c r="Q1150" s="586">
        <f t="shared" si="563"/>
        <v>0.99999999999999978</v>
      </c>
      <c r="R1150" s="584"/>
    </row>
    <row r="1151" spans="2:18" x14ac:dyDescent="0.2">
      <c r="B1151" s="585">
        <v>80</v>
      </c>
      <c r="C1151" s="549" t="s">
        <v>694</v>
      </c>
      <c r="D1151" s="550" t="s">
        <v>695</v>
      </c>
      <c r="E1151" s="543"/>
      <c r="F1151" s="543"/>
      <c r="G1151" s="544"/>
      <c r="H1151" s="223">
        <f t="shared" si="564"/>
        <v>80</v>
      </c>
      <c r="I1151" s="557" t="s">
        <v>695</v>
      </c>
      <c r="J1151" s="586">
        <f t="shared" si="562"/>
        <v>0.72031848031584678</v>
      </c>
      <c r="K1151" s="586">
        <f t="shared" si="562"/>
        <v>4.9532875764553334E-2</v>
      </c>
      <c r="L1151" s="586">
        <f t="shared" si="562"/>
        <v>0.1803702796424789</v>
      </c>
      <c r="M1151" s="586">
        <f t="shared" si="562"/>
        <v>2.7731058784719303E-2</v>
      </c>
      <c r="N1151" s="586">
        <f t="shared" si="562"/>
        <v>2.2047305492401522E-2</v>
      </c>
      <c r="O1151" s="586">
        <f t="shared" si="562"/>
        <v>0</v>
      </c>
      <c r="P1151" s="586">
        <f t="shared" si="562"/>
        <v>0</v>
      </c>
      <c r="Q1151" s="586">
        <f t="shared" si="563"/>
        <v>0.99999999999999978</v>
      </c>
      <c r="R1151" s="584"/>
    </row>
    <row r="1152" spans="2:18" x14ac:dyDescent="0.2">
      <c r="B1152" s="585">
        <v>81</v>
      </c>
      <c r="C1152" s="549"/>
      <c r="D1152" s="550"/>
      <c r="E1152" s="543"/>
      <c r="F1152" s="543"/>
      <c r="G1152" s="544"/>
      <c r="H1152" s="223">
        <f t="shared" si="564"/>
        <v>81</v>
      </c>
      <c r="I1152" s="105"/>
      <c r="J1152" s="586">
        <f t="shared" si="562"/>
        <v>0</v>
      </c>
      <c r="K1152" s="586">
        <f t="shared" si="562"/>
        <v>0</v>
      </c>
      <c r="L1152" s="586">
        <f t="shared" si="562"/>
        <v>0</v>
      </c>
      <c r="M1152" s="586">
        <f t="shared" si="562"/>
        <v>0</v>
      </c>
      <c r="N1152" s="586">
        <f t="shared" si="562"/>
        <v>0</v>
      </c>
      <c r="O1152" s="586">
        <f t="shared" si="562"/>
        <v>0</v>
      </c>
      <c r="P1152" s="586">
        <f t="shared" si="562"/>
        <v>0</v>
      </c>
      <c r="Q1152" s="586">
        <f t="shared" si="563"/>
        <v>0</v>
      </c>
      <c r="R1152" s="584"/>
    </row>
    <row r="1153" spans="2:18" x14ac:dyDescent="0.2">
      <c r="B1153" s="585">
        <v>82</v>
      </c>
      <c r="C1153" s="549" t="s">
        <v>696</v>
      </c>
      <c r="D1153" s="550" t="s">
        <v>697</v>
      </c>
      <c r="E1153" s="543"/>
      <c r="F1153" s="543"/>
      <c r="G1153" s="544"/>
      <c r="H1153" s="223">
        <f t="shared" si="564"/>
        <v>82</v>
      </c>
      <c r="I1153" s="105" t="s">
        <v>697</v>
      </c>
      <c r="J1153" s="586">
        <f t="shared" si="562"/>
        <v>0.61500157389838639</v>
      </c>
      <c r="K1153" s="586">
        <f t="shared" si="562"/>
        <v>5.972075093868498E-2</v>
      </c>
      <c r="L1153" s="586">
        <f t="shared" si="562"/>
        <v>0.22712278270916905</v>
      </c>
      <c r="M1153" s="586">
        <f t="shared" si="562"/>
        <v>3.6757934406349536E-2</v>
      </c>
      <c r="N1153" s="586">
        <f t="shared" si="562"/>
        <v>6.1396958047409946E-2</v>
      </c>
      <c r="O1153" s="586">
        <f t="shared" si="562"/>
        <v>0</v>
      </c>
      <c r="P1153" s="586">
        <f t="shared" si="562"/>
        <v>0</v>
      </c>
      <c r="Q1153" s="586">
        <f t="shared" si="563"/>
        <v>1</v>
      </c>
      <c r="R1153" s="584"/>
    </row>
    <row r="1154" spans="2:18" x14ac:dyDescent="0.2">
      <c r="B1154" s="585">
        <v>83</v>
      </c>
      <c r="C1154" s="549" t="s">
        <v>698</v>
      </c>
      <c r="D1154" s="550" t="s">
        <v>699</v>
      </c>
      <c r="E1154" s="543"/>
      <c r="F1154" s="543"/>
      <c r="G1154" s="544"/>
      <c r="H1154" s="223">
        <f t="shared" si="564"/>
        <v>83</v>
      </c>
      <c r="I1154" s="105" t="s">
        <v>699</v>
      </c>
      <c r="J1154" s="586">
        <f t="shared" ref="J1154:P1169" si="565">IF($Q1016=0,0,J1016/$Q1016)</f>
        <v>0.61500157389838639</v>
      </c>
      <c r="K1154" s="586">
        <f t="shared" si="565"/>
        <v>5.972075093868498E-2</v>
      </c>
      <c r="L1154" s="586">
        <f t="shared" si="565"/>
        <v>0.22712278270916905</v>
      </c>
      <c r="M1154" s="586">
        <f t="shared" si="565"/>
        <v>3.6757934406349536E-2</v>
      </c>
      <c r="N1154" s="586">
        <f t="shared" si="565"/>
        <v>6.1396958047409946E-2</v>
      </c>
      <c r="O1154" s="586">
        <f t="shared" si="565"/>
        <v>0</v>
      </c>
      <c r="P1154" s="586">
        <f t="shared" si="565"/>
        <v>0</v>
      </c>
      <c r="Q1154" s="586">
        <f t="shared" si="563"/>
        <v>1</v>
      </c>
      <c r="R1154" s="584"/>
    </row>
    <row r="1155" spans="2:18" x14ac:dyDescent="0.2">
      <c r="B1155" s="585">
        <v>84</v>
      </c>
      <c r="C1155" s="549" t="s">
        <v>700</v>
      </c>
      <c r="D1155" s="550" t="s">
        <v>701</v>
      </c>
      <c r="E1155" s="543"/>
      <c r="F1155" s="543"/>
      <c r="G1155" s="544"/>
      <c r="H1155" s="223">
        <f t="shared" si="564"/>
        <v>84</v>
      </c>
      <c r="I1155" s="105" t="s">
        <v>701</v>
      </c>
      <c r="J1155" s="586">
        <f t="shared" si="565"/>
        <v>0.61500157389838639</v>
      </c>
      <c r="K1155" s="586">
        <f t="shared" si="565"/>
        <v>5.972075093868498E-2</v>
      </c>
      <c r="L1155" s="586">
        <f t="shared" si="565"/>
        <v>0.22712278270916905</v>
      </c>
      <c r="M1155" s="586">
        <f t="shared" si="565"/>
        <v>3.6757934406349536E-2</v>
      </c>
      <c r="N1155" s="586">
        <f t="shared" si="565"/>
        <v>6.1396958047409946E-2</v>
      </c>
      <c r="O1155" s="586">
        <f t="shared" si="565"/>
        <v>0</v>
      </c>
      <c r="P1155" s="586">
        <f t="shared" si="565"/>
        <v>0</v>
      </c>
      <c r="Q1155" s="586">
        <f t="shared" si="563"/>
        <v>1</v>
      </c>
      <c r="R1155" s="584"/>
    </row>
    <row r="1156" spans="2:18" x14ac:dyDescent="0.2">
      <c r="B1156" s="585">
        <v>85</v>
      </c>
      <c r="C1156" s="549" t="s">
        <v>702</v>
      </c>
      <c r="D1156" s="550" t="s">
        <v>703</v>
      </c>
      <c r="E1156" s="543"/>
      <c r="F1156" s="543"/>
      <c r="G1156" s="544"/>
      <c r="H1156" s="223">
        <f t="shared" si="564"/>
        <v>85</v>
      </c>
      <c r="I1156" s="105" t="s">
        <v>703</v>
      </c>
      <c r="J1156" s="586">
        <f t="shared" si="565"/>
        <v>0.61500157389838639</v>
      </c>
      <c r="K1156" s="586">
        <f t="shared" si="565"/>
        <v>5.972075093868498E-2</v>
      </c>
      <c r="L1156" s="586">
        <f t="shared" si="565"/>
        <v>0.22712278270916905</v>
      </c>
      <c r="M1156" s="586">
        <f t="shared" si="565"/>
        <v>3.6757934406349536E-2</v>
      </c>
      <c r="N1156" s="586">
        <f t="shared" si="565"/>
        <v>6.1396958047409946E-2</v>
      </c>
      <c r="O1156" s="586">
        <f t="shared" si="565"/>
        <v>0</v>
      </c>
      <c r="P1156" s="586">
        <f t="shared" si="565"/>
        <v>0</v>
      </c>
      <c r="Q1156" s="586">
        <f t="shared" si="563"/>
        <v>1</v>
      </c>
      <c r="R1156" s="584"/>
    </row>
    <row r="1157" spans="2:18" x14ac:dyDescent="0.2">
      <c r="B1157" s="585">
        <v>86</v>
      </c>
      <c r="C1157" s="549"/>
      <c r="D1157" s="550"/>
      <c r="E1157" s="543"/>
      <c r="F1157" s="543"/>
      <c r="G1157" s="544"/>
      <c r="H1157" s="223">
        <f t="shared" si="564"/>
        <v>86</v>
      </c>
      <c r="I1157" s="105"/>
      <c r="J1157" s="586">
        <f t="shared" si="565"/>
        <v>0</v>
      </c>
      <c r="K1157" s="586">
        <f t="shared" si="565"/>
        <v>0</v>
      </c>
      <c r="L1157" s="586">
        <f t="shared" si="565"/>
        <v>0</v>
      </c>
      <c r="M1157" s="586">
        <f t="shared" si="565"/>
        <v>0</v>
      </c>
      <c r="N1157" s="586">
        <f t="shared" si="565"/>
        <v>0</v>
      </c>
      <c r="O1157" s="586">
        <f t="shared" si="565"/>
        <v>0</v>
      </c>
      <c r="P1157" s="586">
        <f t="shared" si="565"/>
        <v>0</v>
      </c>
      <c r="Q1157" s="586">
        <f t="shared" si="563"/>
        <v>0</v>
      </c>
      <c r="R1157" s="584"/>
    </row>
    <row r="1158" spans="2:18" x14ac:dyDescent="0.2">
      <c r="B1158" s="585">
        <v>87</v>
      </c>
      <c r="C1158" s="549" t="s">
        <v>704</v>
      </c>
      <c r="D1158" s="550" t="s">
        <v>705</v>
      </c>
      <c r="E1158" s="543"/>
      <c r="F1158" s="543"/>
      <c r="G1158" s="544"/>
      <c r="H1158" s="223">
        <f t="shared" si="564"/>
        <v>87</v>
      </c>
      <c r="I1158" s="105" t="s">
        <v>705</v>
      </c>
      <c r="J1158" s="586">
        <f t="shared" si="565"/>
        <v>0.46650891681952339</v>
      </c>
      <c r="K1158" s="586">
        <f t="shared" si="565"/>
        <v>8.7828438527922381E-3</v>
      </c>
      <c r="L1158" s="586">
        <f t="shared" si="565"/>
        <v>0.34065970061662815</v>
      </c>
      <c r="M1158" s="586">
        <f t="shared" si="565"/>
        <v>3.4843615698445213E-2</v>
      </c>
      <c r="N1158" s="586">
        <f t="shared" si="565"/>
        <v>0.14920492301261104</v>
      </c>
      <c r="O1158" s="586">
        <f t="shared" si="565"/>
        <v>0</v>
      </c>
      <c r="P1158" s="586">
        <f t="shared" si="565"/>
        <v>0</v>
      </c>
      <c r="Q1158" s="586">
        <f t="shared" si="563"/>
        <v>1</v>
      </c>
      <c r="R1158" s="584"/>
    </row>
    <row r="1159" spans="2:18" x14ac:dyDescent="0.2">
      <c r="B1159" s="585">
        <v>88</v>
      </c>
      <c r="C1159" s="549" t="s">
        <v>706</v>
      </c>
      <c r="D1159" s="550" t="s">
        <v>707</v>
      </c>
      <c r="E1159" s="543"/>
      <c r="F1159" s="543"/>
      <c r="G1159" s="544"/>
      <c r="H1159" s="223">
        <f t="shared" si="564"/>
        <v>88</v>
      </c>
      <c r="I1159" s="105" t="s">
        <v>707</v>
      </c>
      <c r="J1159" s="586">
        <f t="shared" si="565"/>
        <v>0.55976668384552852</v>
      </c>
      <c r="K1159" s="586">
        <f t="shared" si="565"/>
        <v>1.2064885968417616E-2</v>
      </c>
      <c r="L1159" s="586">
        <f t="shared" si="565"/>
        <v>0.33465790579920035</v>
      </c>
      <c r="M1159" s="586">
        <f t="shared" si="565"/>
        <v>2.8581823852500788E-2</v>
      </c>
      <c r="N1159" s="586">
        <f t="shared" si="565"/>
        <v>1.4580222805984092E-2</v>
      </c>
      <c r="O1159" s="586">
        <f t="shared" si="565"/>
        <v>4.792791867264147E-2</v>
      </c>
      <c r="P1159" s="586">
        <f t="shared" si="565"/>
        <v>2.4205590557268434E-3</v>
      </c>
      <c r="Q1159" s="586">
        <f t="shared" si="563"/>
        <v>0.99999999999999967</v>
      </c>
      <c r="R1159" s="584"/>
    </row>
    <row r="1160" spans="2:18" x14ac:dyDescent="0.2">
      <c r="B1160" s="585">
        <v>89</v>
      </c>
      <c r="C1160" s="549" t="s">
        <v>708</v>
      </c>
      <c r="D1160" s="550" t="s">
        <v>709</v>
      </c>
      <c r="E1160" s="543"/>
      <c r="F1160" s="543"/>
      <c r="G1160" s="544"/>
      <c r="H1160" s="223">
        <f t="shared" si="564"/>
        <v>89</v>
      </c>
      <c r="I1160" s="105" t="s">
        <v>709</v>
      </c>
      <c r="J1160" s="586">
        <f t="shared" si="565"/>
        <v>0.67480243180818522</v>
      </c>
      <c r="K1160" s="586">
        <f t="shared" si="565"/>
        <v>4.9145135188636696E-2</v>
      </c>
      <c r="L1160" s="586">
        <f t="shared" si="565"/>
        <v>0.1924624963515775</v>
      </c>
      <c r="M1160" s="586">
        <f t="shared" si="565"/>
        <v>3.6849018877679621E-2</v>
      </c>
      <c r="N1160" s="586">
        <f t="shared" si="565"/>
        <v>4.6740917773920934E-2</v>
      </c>
      <c r="O1160" s="586">
        <f t="shared" si="565"/>
        <v>0</v>
      </c>
      <c r="P1160" s="586">
        <f t="shared" si="565"/>
        <v>0</v>
      </c>
      <c r="Q1160" s="586">
        <f t="shared" si="563"/>
        <v>1</v>
      </c>
      <c r="R1160" s="584"/>
    </row>
    <row r="1161" spans="2:18" x14ac:dyDescent="0.2">
      <c r="B1161" s="585">
        <v>90</v>
      </c>
      <c r="C1161" s="549" t="s">
        <v>710</v>
      </c>
      <c r="D1161" s="550" t="s">
        <v>711</v>
      </c>
      <c r="E1161" s="543"/>
      <c r="F1161" s="543"/>
      <c r="G1161" s="544"/>
      <c r="H1161" s="223">
        <f t="shared" si="564"/>
        <v>90</v>
      </c>
      <c r="I1161" s="105" t="s">
        <v>711</v>
      </c>
      <c r="J1161" s="586">
        <f t="shared" si="565"/>
        <v>0.80872158448751552</v>
      </c>
      <c r="K1161" s="586">
        <f t="shared" si="565"/>
        <v>5.3710158529131094E-2</v>
      </c>
      <c r="L1161" s="586">
        <f t="shared" si="565"/>
        <v>9.1055679332682035E-2</v>
      </c>
      <c r="M1161" s="586">
        <f t="shared" si="565"/>
        <v>5.6314955050670908E-3</v>
      </c>
      <c r="N1161" s="586">
        <f t="shared" si="565"/>
        <v>6.7616365054405181E-3</v>
      </c>
      <c r="O1161" s="586">
        <f t="shared" si="565"/>
        <v>3.0732209322224827E-2</v>
      </c>
      <c r="P1161" s="586">
        <f t="shared" si="565"/>
        <v>3.3872363179388971E-3</v>
      </c>
      <c r="Q1161" s="586">
        <f t="shared" si="563"/>
        <v>1</v>
      </c>
      <c r="R1161" s="584"/>
    </row>
    <row r="1162" spans="2:18" x14ac:dyDescent="0.2">
      <c r="B1162" s="585">
        <v>91</v>
      </c>
      <c r="C1162" s="549" t="s">
        <v>712</v>
      </c>
      <c r="D1162" s="550" t="s">
        <v>713</v>
      </c>
      <c r="E1162" s="543"/>
      <c r="F1162" s="543"/>
      <c r="G1162" s="544"/>
      <c r="H1162" s="223">
        <f t="shared" si="564"/>
        <v>91</v>
      </c>
      <c r="I1162" s="105" t="s">
        <v>713</v>
      </c>
      <c r="J1162" s="586">
        <f t="shared" si="565"/>
        <v>0.53319098212660399</v>
      </c>
      <c r="K1162" s="586">
        <f t="shared" si="565"/>
        <v>1.3334952458288736E-2</v>
      </c>
      <c r="L1162" s="586">
        <f t="shared" si="565"/>
        <v>0.32415826626136274</v>
      </c>
      <c r="M1162" s="586">
        <f t="shared" si="565"/>
        <v>3.0672292332390046E-2</v>
      </c>
      <c r="N1162" s="586">
        <f t="shared" si="565"/>
        <v>7.1480763023243743E-2</v>
      </c>
      <c r="O1162" s="586">
        <f t="shared" si="565"/>
        <v>2.5796809454036489E-2</v>
      </c>
      <c r="P1162" s="586">
        <f t="shared" si="565"/>
        <v>1.3659343440743986E-3</v>
      </c>
      <c r="Q1162" s="586">
        <f t="shared" si="563"/>
        <v>1.0000000000000002</v>
      </c>
      <c r="R1162" s="584"/>
    </row>
    <row r="1163" spans="2:18" x14ac:dyDescent="0.2">
      <c r="B1163" s="585">
        <v>92</v>
      </c>
      <c r="C1163" s="549"/>
      <c r="D1163" s="550"/>
      <c r="E1163" s="543"/>
      <c r="F1163" s="543"/>
      <c r="G1163" s="544"/>
      <c r="H1163" s="223">
        <f t="shared" si="564"/>
        <v>92</v>
      </c>
      <c r="I1163" s="105"/>
      <c r="J1163" s="586">
        <f t="shared" si="565"/>
        <v>0</v>
      </c>
      <c r="K1163" s="586">
        <f t="shared" si="565"/>
        <v>0</v>
      </c>
      <c r="L1163" s="586">
        <f t="shared" si="565"/>
        <v>0</v>
      </c>
      <c r="M1163" s="586">
        <f t="shared" si="565"/>
        <v>0</v>
      </c>
      <c r="N1163" s="586">
        <f t="shared" si="565"/>
        <v>0</v>
      </c>
      <c r="O1163" s="586">
        <f t="shared" si="565"/>
        <v>0</v>
      </c>
      <c r="P1163" s="586">
        <f t="shared" si="565"/>
        <v>0</v>
      </c>
      <c r="Q1163" s="586">
        <f t="shared" si="563"/>
        <v>0</v>
      </c>
      <c r="R1163" s="584"/>
    </row>
    <row r="1164" spans="2:18" x14ac:dyDescent="0.2">
      <c r="B1164" s="585">
        <v>93</v>
      </c>
      <c r="C1164" s="549"/>
      <c r="D1164" s="550"/>
      <c r="E1164" s="543"/>
      <c r="F1164" s="543"/>
      <c r="G1164" s="544"/>
      <c r="H1164" s="223">
        <f t="shared" si="564"/>
        <v>93</v>
      </c>
      <c r="I1164" s="105"/>
      <c r="J1164" s="586">
        <f t="shared" si="565"/>
        <v>0</v>
      </c>
      <c r="K1164" s="586">
        <f t="shared" si="565"/>
        <v>0</v>
      </c>
      <c r="L1164" s="586">
        <f t="shared" si="565"/>
        <v>0</v>
      </c>
      <c r="M1164" s="586">
        <f t="shared" si="565"/>
        <v>0</v>
      </c>
      <c r="N1164" s="586">
        <f t="shared" si="565"/>
        <v>0</v>
      </c>
      <c r="O1164" s="586">
        <f t="shared" si="565"/>
        <v>0</v>
      </c>
      <c r="P1164" s="586">
        <f t="shared" si="565"/>
        <v>0</v>
      </c>
      <c r="Q1164" s="586">
        <f t="shared" si="563"/>
        <v>0</v>
      </c>
      <c r="R1164" s="584"/>
    </row>
    <row r="1165" spans="2:18" x14ac:dyDescent="0.2">
      <c r="B1165" s="585">
        <v>94</v>
      </c>
      <c r="C1165" s="549"/>
      <c r="D1165" s="550"/>
      <c r="E1165" s="543"/>
      <c r="F1165" s="543"/>
      <c r="G1165" s="544"/>
      <c r="H1165" s="223">
        <f t="shared" si="564"/>
        <v>94</v>
      </c>
      <c r="I1165" s="105"/>
      <c r="J1165" s="586">
        <f t="shared" si="565"/>
        <v>0</v>
      </c>
      <c r="K1165" s="586">
        <f t="shared" si="565"/>
        <v>0</v>
      </c>
      <c r="L1165" s="586">
        <f t="shared" si="565"/>
        <v>0</v>
      </c>
      <c r="M1165" s="586">
        <f t="shared" si="565"/>
        <v>0</v>
      </c>
      <c r="N1165" s="586">
        <f t="shared" si="565"/>
        <v>0</v>
      </c>
      <c r="O1165" s="586">
        <f t="shared" si="565"/>
        <v>0</v>
      </c>
      <c r="P1165" s="586">
        <f t="shared" si="565"/>
        <v>0</v>
      </c>
      <c r="Q1165" s="586">
        <f t="shared" si="563"/>
        <v>0</v>
      </c>
      <c r="R1165" s="584"/>
    </row>
    <row r="1166" spans="2:18" x14ac:dyDescent="0.2">
      <c r="B1166" s="585">
        <v>95</v>
      </c>
      <c r="C1166" s="549"/>
      <c r="D1166" s="550"/>
      <c r="E1166" s="543"/>
      <c r="F1166" s="543"/>
      <c r="G1166" s="544"/>
      <c r="H1166" s="223">
        <f t="shared" si="564"/>
        <v>95</v>
      </c>
      <c r="I1166" s="105"/>
      <c r="J1166" s="586">
        <f t="shared" si="565"/>
        <v>0</v>
      </c>
      <c r="K1166" s="586">
        <f t="shared" si="565"/>
        <v>0</v>
      </c>
      <c r="L1166" s="586">
        <f t="shared" si="565"/>
        <v>0</v>
      </c>
      <c r="M1166" s="586">
        <f t="shared" si="565"/>
        <v>0</v>
      </c>
      <c r="N1166" s="586">
        <f t="shared" si="565"/>
        <v>0</v>
      </c>
      <c r="O1166" s="586">
        <f t="shared" si="565"/>
        <v>0</v>
      </c>
      <c r="P1166" s="586">
        <f t="shared" si="565"/>
        <v>0</v>
      </c>
      <c r="Q1166" s="586">
        <f t="shared" si="563"/>
        <v>0</v>
      </c>
      <c r="R1166" s="584"/>
    </row>
    <row r="1167" spans="2:18" x14ac:dyDescent="0.2">
      <c r="B1167" s="585">
        <v>96</v>
      </c>
      <c r="C1167" s="549"/>
      <c r="D1167" s="550"/>
      <c r="E1167" s="543"/>
      <c r="F1167" s="543"/>
      <c r="G1167" s="544"/>
      <c r="H1167" s="223">
        <f t="shared" si="564"/>
        <v>96</v>
      </c>
      <c r="I1167" s="105"/>
      <c r="J1167" s="586">
        <f t="shared" si="565"/>
        <v>0</v>
      </c>
      <c r="K1167" s="586">
        <f t="shared" si="565"/>
        <v>0</v>
      </c>
      <c r="L1167" s="586">
        <f t="shared" si="565"/>
        <v>0</v>
      </c>
      <c r="M1167" s="586">
        <f t="shared" si="565"/>
        <v>0</v>
      </c>
      <c r="N1167" s="586">
        <f t="shared" si="565"/>
        <v>0</v>
      </c>
      <c r="O1167" s="586">
        <f t="shared" si="565"/>
        <v>0</v>
      </c>
      <c r="P1167" s="586">
        <f t="shared" si="565"/>
        <v>0</v>
      </c>
      <c r="Q1167" s="586">
        <f t="shared" si="563"/>
        <v>0</v>
      </c>
      <c r="R1167" s="584"/>
    </row>
    <row r="1168" spans="2:18" x14ac:dyDescent="0.2">
      <c r="B1168" s="585">
        <v>97</v>
      </c>
      <c r="C1168" s="549"/>
      <c r="D1168" s="550"/>
      <c r="E1168" s="543"/>
      <c r="F1168" s="543"/>
      <c r="G1168" s="544"/>
      <c r="H1168" s="223">
        <f t="shared" si="564"/>
        <v>97</v>
      </c>
      <c r="I1168" s="105"/>
      <c r="J1168" s="586">
        <f t="shared" si="565"/>
        <v>0</v>
      </c>
      <c r="K1168" s="586">
        <f t="shared" si="565"/>
        <v>0</v>
      </c>
      <c r="L1168" s="586">
        <f t="shared" si="565"/>
        <v>0</v>
      </c>
      <c r="M1168" s="586">
        <f t="shared" si="565"/>
        <v>0</v>
      </c>
      <c r="N1168" s="586">
        <f t="shared" si="565"/>
        <v>0</v>
      </c>
      <c r="O1168" s="586">
        <f t="shared" si="565"/>
        <v>0</v>
      </c>
      <c r="P1168" s="586">
        <f t="shared" si="565"/>
        <v>0</v>
      </c>
      <c r="Q1168" s="586">
        <f t="shared" si="563"/>
        <v>0</v>
      </c>
      <c r="R1168" s="584"/>
    </row>
    <row r="1169" spans="2:18" x14ac:dyDescent="0.2">
      <c r="B1169" s="585">
        <v>98</v>
      </c>
      <c r="C1169" s="549"/>
      <c r="D1169" s="550"/>
      <c r="E1169" s="543"/>
      <c r="F1169" s="543"/>
      <c r="G1169" s="544"/>
      <c r="H1169" s="223">
        <f t="shared" si="564"/>
        <v>98</v>
      </c>
      <c r="I1169" s="105"/>
      <c r="J1169" s="586">
        <f t="shared" si="565"/>
        <v>0</v>
      </c>
      <c r="K1169" s="586">
        <f t="shared" si="565"/>
        <v>0</v>
      </c>
      <c r="L1169" s="586">
        <f t="shared" si="565"/>
        <v>0</v>
      </c>
      <c r="M1169" s="586">
        <f t="shared" si="565"/>
        <v>0</v>
      </c>
      <c r="N1169" s="586">
        <f t="shared" si="565"/>
        <v>0</v>
      </c>
      <c r="O1169" s="586">
        <f t="shared" si="565"/>
        <v>0</v>
      </c>
      <c r="P1169" s="586">
        <f t="shared" si="565"/>
        <v>0</v>
      </c>
      <c r="Q1169" s="586">
        <f t="shared" si="563"/>
        <v>0</v>
      </c>
      <c r="R1169" s="584"/>
    </row>
    <row r="1170" spans="2:18" x14ac:dyDescent="0.2">
      <c r="B1170" s="585">
        <v>99</v>
      </c>
      <c r="C1170" s="549"/>
      <c r="D1170" s="550"/>
      <c r="E1170" s="543"/>
      <c r="F1170" s="543"/>
      <c r="G1170" s="544"/>
      <c r="H1170" s="223">
        <f t="shared" si="564"/>
        <v>99</v>
      </c>
      <c r="I1170" s="105"/>
      <c r="J1170" s="586">
        <f t="shared" ref="J1170:P1185" si="566">IF($Q1032=0,0,J1032/$Q1032)</f>
        <v>0</v>
      </c>
      <c r="K1170" s="586">
        <f t="shared" si="566"/>
        <v>0</v>
      </c>
      <c r="L1170" s="586">
        <f t="shared" si="566"/>
        <v>0</v>
      </c>
      <c r="M1170" s="586">
        <f t="shared" si="566"/>
        <v>0</v>
      </c>
      <c r="N1170" s="586">
        <f t="shared" si="566"/>
        <v>0</v>
      </c>
      <c r="O1170" s="586">
        <f t="shared" si="566"/>
        <v>0</v>
      </c>
      <c r="P1170" s="586">
        <f t="shared" si="566"/>
        <v>0</v>
      </c>
      <c r="Q1170" s="586">
        <f t="shared" si="563"/>
        <v>0</v>
      </c>
      <c r="R1170" s="584"/>
    </row>
    <row r="1171" spans="2:18" x14ac:dyDescent="0.2">
      <c r="B1171" s="585">
        <v>100</v>
      </c>
      <c r="C1171" s="549"/>
      <c r="D1171" s="550"/>
      <c r="E1171" s="543"/>
      <c r="F1171" s="543"/>
      <c r="G1171" s="544"/>
      <c r="H1171" s="223">
        <f t="shared" si="564"/>
        <v>100</v>
      </c>
      <c r="I1171" s="105"/>
      <c r="J1171" s="586">
        <f t="shared" si="566"/>
        <v>0</v>
      </c>
      <c r="K1171" s="586">
        <f t="shared" si="566"/>
        <v>0</v>
      </c>
      <c r="L1171" s="586">
        <f t="shared" si="566"/>
        <v>0</v>
      </c>
      <c r="M1171" s="586">
        <f t="shared" si="566"/>
        <v>0</v>
      </c>
      <c r="N1171" s="586">
        <f t="shared" si="566"/>
        <v>0</v>
      </c>
      <c r="O1171" s="586">
        <f t="shared" si="566"/>
        <v>0</v>
      </c>
      <c r="P1171" s="586">
        <f t="shared" si="566"/>
        <v>0</v>
      </c>
      <c r="Q1171" s="586">
        <f t="shared" si="563"/>
        <v>0</v>
      </c>
      <c r="R1171" s="584"/>
    </row>
    <row r="1172" spans="2:18" x14ac:dyDescent="0.2">
      <c r="B1172" s="585">
        <v>101</v>
      </c>
      <c r="C1172" s="549"/>
      <c r="D1172" s="550"/>
      <c r="E1172" s="543"/>
      <c r="F1172" s="543"/>
      <c r="G1172" s="544"/>
      <c r="H1172" s="223">
        <f t="shared" si="564"/>
        <v>101</v>
      </c>
      <c r="I1172" s="105"/>
      <c r="J1172" s="586">
        <f t="shared" si="566"/>
        <v>0</v>
      </c>
      <c r="K1172" s="586">
        <f t="shared" si="566"/>
        <v>0</v>
      </c>
      <c r="L1172" s="586">
        <f t="shared" si="566"/>
        <v>0</v>
      </c>
      <c r="M1172" s="586">
        <f t="shared" si="566"/>
        <v>0</v>
      </c>
      <c r="N1172" s="586">
        <f t="shared" si="566"/>
        <v>0</v>
      </c>
      <c r="O1172" s="586">
        <f t="shared" si="566"/>
        <v>0</v>
      </c>
      <c r="P1172" s="586">
        <f t="shared" si="566"/>
        <v>0</v>
      </c>
      <c r="Q1172" s="586">
        <f t="shared" si="563"/>
        <v>0</v>
      </c>
      <c r="R1172" s="584"/>
    </row>
    <row r="1173" spans="2:18" x14ac:dyDescent="0.2">
      <c r="B1173" s="585">
        <v>102</v>
      </c>
      <c r="C1173" s="549"/>
      <c r="D1173" s="550"/>
      <c r="E1173" s="543"/>
      <c r="F1173" s="543"/>
      <c r="G1173" s="544"/>
      <c r="H1173" s="223">
        <f t="shared" si="564"/>
        <v>102</v>
      </c>
      <c r="I1173" s="105"/>
      <c r="J1173" s="586">
        <f t="shared" si="566"/>
        <v>0</v>
      </c>
      <c r="K1173" s="586">
        <f t="shared" si="566"/>
        <v>0</v>
      </c>
      <c r="L1173" s="586">
        <f t="shared" si="566"/>
        <v>0</v>
      </c>
      <c r="M1173" s="586">
        <f t="shared" si="566"/>
        <v>0</v>
      </c>
      <c r="N1173" s="586">
        <f t="shared" si="566"/>
        <v>0</v>
      </c>
      <c r="O1173" s="586">
        <f t="shared" si="566"/>
        <v>0</v>
      </c>
      <c r="P1173" s="586">
        <f t="shared" si="566"/>
        <v>0</v>
      </c>
      <c r="Q1173" s="586">
        <f t="shared" si="563"/>
        <v>0</v>
      </c>
      <c r="R1173" s="584"/>
    </row>
    <row r="1174" spans="2:18" x14ac:dyDescent="0.2">
      <c r="B1174" s="585">
        <v>103</v>
      </c>
      <c r="C1174" s="549"/>
      <c r="D1174" s="550"/>
      <c r="E1174" s="543"/>
      <c r="F1174" s="543"/>
      <c r="G1174" s="544"/>
      <c r="H1174" s="223">
        <f t="shared" si="564"/>
        <v>103</v>
      </c>
      <c r="I1174" s="105"/>
      <c r="J1174" s="586">
        <f t="shared" si="566"/>
        <v>0</v>
      </c>
      <c r="K1174" s="586">
        <f t="shared" si="566"/>
        <v>0</v>
      </c>
      <c r="L1174" s="586">
        <f t="shared" si="566"/>
        <v>0</v>
      </c>
      <c r="M1174" s="586">
        <f t="shared" si="566"/>
        <v>0</v>
      </c>
      <c r="N1174" s="586">
        <f t="shared" si="566"/>
        <v>0</v>
      </c>
      <c r="O1174" s="586">
        <f t="shared" si="566"/>
        <v>0</v>
      </c>
      <c r="P1174" s="586">
        <f t="shared" si="566"/>
        <v>0</v>
      </c>
      <c r="Q1174" s="586">
        <f t="shared" si="563"/>
        <v>0</v>
      </c>
      <c r="R1174" s="584"/>
    </row>
    <row r="1175" spans="2:18" x14ac:dyDescent="0.2">
      <c r="B1175" s="585">
        <v>104</v>
      </c>
      <c r="C1175" s="549"/>
      <c r="D1175" s="550"/>
      <c r="E1175" s="543"/>
      <c r="F1175" s="543"/>
      <c r="G1175" s="544"/>
      <c r="H1175" s="223">
        <f t="shared" si="564"/>
        <v>104</v>
      </c>
      <c r="I1175" s="105"/>
      <c r="J1175" s="586">
        <f t="shared" si="566"/>
        <v>0</v>
      </c>
      <c r="K1175" s="586">
        <f t="shared" si="566"/>
        <v>0</v>
      </c>
      <c r="L1175" s="586">
        <f t="shared" si="566"/>
        <v>0</v>
      </c>
      <c r="M1175" s="586">
        <f t="shared" si="566"/>
        <v>0</v>
      </c>
      <c r="N1175" s="586">
        <f t="shared" si="566"/>
        <v>0</v>
      </c>
      <c r="O1175" s="586">
        <f t="shared" si="566"/>
        <v>0</v>
      </c>
      <c r="P1175" s="586">
        <f t="shared" si="566"/>
        <v>0</v>
      </c>
      <c r="Q1175" s="586">
        <f t="shared" si="563"/>
        <v>0</v>
      </c>
      <c r="R1175" s="584"/>
    </row>
    <row r="1176" spans="2:18" x14ac:dyDescent="0.2">
      <c r="B1176" s="585">
        <v>105</v>
      </c>
      <c r="C1176" s="549"/>
      <c r="D1176" s="550"/>
      <c r="E1176" s="543"/>
      <c r="F1176" s="543"/>
      <c r="G1176" s="544"/>
      <c r="H1176" s="223">
        <f t="shared" si="564"/>
        <v>105</v>
      </c>
      <c r="I1176" s="105"/>
      <c r="J1176" s="586">
        <f t="shared" si="566"/>
        <v>0</v>
      </c>
      <c r="K1176" s="586">
        <f t="shared" si="566"/>
        <v>0</v>
      </c>
      <c r="L1176" s="586">
        <f t="shared" si="566"/>
        <v>0</v>
      </c>
      <c r="M1176" s="586">
        <f t="shared" si="566"/>
        <v>0</v>
      </c>
      <c r="N1176" s="586">
        <f t="shared" si="566"/>
        <v>0</v>
      </c>
      <c r="O1176" s="586">
        <f t="shared" si="566"/>
        <v>0</v>
      </c>
      <c r="P1176" s="586">
        <f t="shared" si="566"/>
        <v>0</v>
      </c>
      <c r="Q1176" s="586">
        <f t="shared" si="563"/>
        <v>0</v>
      </c>
      <c r="R1176" s="584"/>
    </row>
    <row r="1177" spans="2:18" x14ac:dyDescent="0.2">
      <c r="B1177" s="585">
        <v>106</v>
      </c>
      <c r="C1177" s="549"/>
      <c r="D1177" s="550"/>
      <c r="E1177" s="543"/>
      <c r="F1177" s="543"/>
      <c r="G1177" s="544"/>
      <c r="H1177" s="223">
        <f t="shared" si="564"/>
        <v>106</v>
      </c>
      <c r="I1177" s="105"/>
      <c r="J1177" s="586">
        <f t="shared" si="566"/>
        <v>0</v>
      </c>
      <c r="K1177" s="586">
        <f t="shared" si="566"/>
        <v>0</v>
      </c>
      <c r="L1177" s="586">
        <f t="shared" si="566"/>
        <v>0</v>
      </c>
      <c r="M1177" s="586">
        <f t="shared" si="566"/>
        <v>0</v>
      </c>
      <c r="N1177" s="586">
        <f t="shared" si="566"/>
        <v>0</v>
      </c>
      <c r="O1177" s="586">
        <f t="shared" si="566"/>
        <v>0</v>
      </c>
      <c r="P1177" s="586">
        <f t="shared" si="566"/>
        <v>0</v>
      </c>
      <c r="Q1177" s="586">
        <f t="shared" si="563"/>
        <v>0</v>
      </c>
      <c r="R1177" s="584"/>
    </row>
    <row r="1178" spans="2:18" x14ac:dyDescent="0.2">
      <c r="B1178" s="585">
        <v>107</v>
      </c>
      <c r="C1178" s="549"/>
      <c r="D1178" s="550"/>
      <c r="E1178" s="543"/>
      <c r="F1178" s="543"/>
      <c r="G1178" s="544"/>
      <c r="H1178" s="223">
        <f t="shared" si="564"/>
        <v>107</v>
      </c>
      <c r="I1178" s="105"/>
      <c r="J1178" s="586">
        <f t="shared" si="566"/>
        <v>0</v>
      </c>
      <c r="K1178" s="586">
        <f t="shared" si="566"/>
        <v>0</v>
      </c>
      <c r="L1178" s="586">
        <f t="shared" si="566"/>
        <v>0</v>
      </c>
      <c r="M1178" s="586">
        <f t="shared" si="566"/>
        <v>0</v>
      </c>
      <c r="N1178" s="586">
        <f t="shared" si="566"/>
        <v>0</v>
      </c>
      <c r="O1178" s="586">
        <f t="shared" si="566"/>
        <v>0</v>
      </c>
      <c r="P1178" s="586">
        <f t="shared" si="566"/>
        <v>0</v>
      </c>
      <c r="Q1178" s="586">
        <f t="shared" si="563"/>
        <v>0</v>
      </c>
      <c r="R1178" s="584"/>
    </row>
    <row r="1179" spans="2:18" x14ac:dyDescent="0.2">
      <c r="B1179" s="585">
        <v>108</v>
      </c>
      <c r="C1179" s="549"/>
      <c r="D1179" s="550"/>
      <c r="E1179" s="543"/>
      <c r="F1179" s="543"/>
      <c r="G1179" s="544"/>
      <c r="H1179" s="223">
        <f t="shared" si="564"/>
        <v>108</v>
      </c>
      <c r="I1179" s="105"/>
      <c r="J1179" s="586">
        <f t="shared" si="566"/>
        <v>0</v>
      </c>
      <c r="K1179" s="586">
        <f t="shared" si="566"/>
        <v>0</v>
      </c>
      <c r="L1179" s="586">
        <f t="shared" si="566"/>
        <v>0</v>
      </c>
      <c r="M1179" s="586">
        <f t="shared" si="566"/>
        <v>0</v>
      </c>
      <c r="N1179" s="586">
        <f t="shared" si="566"/>
        <v>0</v>
      </c>
      <c r="O1179" s="586">
        <f t="shared" si="566"/>
        <v>0</v>
      </c>
      <c r="P1179" s="586">
        <f t="shared" si="566"/>
        <v>0</v>
      </c>
      <c r="Q1179" s="586">
        <f t="shared" si="563"/>
        <v>0</v>
      </c>
      <c r="R1179" s="584"/>
    </row>
    <row r="1180" spans="2:18" x14ac:dyDescent="0.2">
      <c r="B1180" s="585">
        <v>109</v>
      </c>
      <c r="C1180" s="549"/>
      <c r="D1180" s="550"/>
      <c r="E1180" s="543"/>
      <c r="F1180" s="543"/>
      <c r="G1180" s="544"/>
      <c r="H1180" s="223">
        <f t="shared" si="564"/>
        <v>109</v>
      </c>
      <c r="I1180" s="105"/>
      <c r="J1180" s="586">
        <f t="shared" si="566"/>
        <v>0</v>
      </c>
      <c r="K1180" s="586">
        <f t="shared" si="566"/>
        <v>0</v>
      </c>
      <c r="L1180" s="586">
        <f t="shared" si="566"/>
        <v>0</v>
      </c>
      <c r="M1180" s="586">
        <f t="shared" si="566"/>
        <v>0</v>
      </c>
      <c r="N1180" s="586">
        <f t="shared" si="566"/>
        <v>0</v>
      </c>
      <c r="O1180" s="586">
        <f t="shared" si="566"/>
        <v>0</v>
      </c>
      <c r="P1180" s="586">
        <f t="shared" si="566"/>
        <v>0</v>
      </c>
      <c r="Q1180" s="586">
        <f t="shared" si="563"/>
        <v>0</v>
      </c>
      <c r="R1180" s="584"/>
    </row>
    <row r="1181" spans="2:18" x14ac:dyDescent="0.2">
      <c r="B1181" s="585">
        <v>110</v>
      </c>
      <c r="C1181" s="549"/>
      <c r="D1181" s="550"/>
      <c r="E1181" s="543"/>
      <c r="F1181" s="543"/>
      <c r="G1181" s="544"/>
      <c r="H1181" s="223">
        <f t="shared" si="564"/>
        <v>110</v>
      </c>
      <c r="I1181" s="105"/>
      <c r="J1181" s="586">
        <f t="shared" si="566"/>
        <v>0</v>
      </c>
      <c r="K1181" s="586">
        <f t="shared" si="566"/>
        <v>0</v>
      </c>
      <c r="L1181" s="586">
        <f t="shared" si="566"/>
        <v>0</v>
      </c>
      <c r="M1181" s="586">
        <f t="shared" si="566"/>
        <v>0</v>
      </c>
      <c r="N1181" s="586">
        <f t="shared" si="566"/>
        <v>0</v>
      </c>
      <c r="O1181" s="586">
        <f t="shared" si="566"/>
        <v>0</v>
      </c>
      <c r="P1181" s="586">
        <f t="shared" si="566"/>
        <v>0</v>
      </c>
      <c r="Q1181" s="586">
        <f t="shared" si="563"/>
        <v>0</v>
      </c>
      <c r="R1181" s="584"/>
    </row>
    <row r="1182" spans="2:18" x14ac:dyDescent="0.2">
      <c r="B1182" s="585">
        <v>111</v>
      </c>
      <c r="C1182" s="549"/>
      <c r="D1182" s="550"/>
      <c r="E1182" s="543"/>
      <c r="F1182" s="543"/>
      <c r="G1182" s="544"/>
      <c r="H1182" s="223">
        <f t="shared" si="564"/>
        <v>111</v>
      </c>
      <c r="I1182" s="105"/>
      <c r="J1182" s="586">
        <f t="shared" si="566"/>
        <v>0</v>
      </c>
      <c r="K1182" s="586">
        <f t="shared" si="566"/>
        <v>0</v>
      </c>
      <c r="L1182" s="586">
        <f t="shared" si="566"/>
        <v>0</v>
      </c>
      <c r="M1182" s="586">
        <f t="shared" si="566"/>
        <v>0</v>
      </c>
      <c r="N1182" s="586">
        <f t="shared" si="566"/>
        <v>0</v>
      </c>
      <c r="O1182" s="586">
        <f t="shared" si="566"/>
        <v>0</v>
      </c>
      <c r="P1182" s="586">
        <f t="shared" si="566"/>
        <v>0</v>
      </c>
      <c r="Q1182" s="586">
        <f t="shared" si="563"/>
        <v>0</v>
      </c>
      <c r="R1182" s="584"/>
    </row>
    <row r="1183" spans="2:18" x14ac:dyDescent="0.2">
      <c r="B1183" s="585">
        <v>112</v>
      </c>
      <c r="C1183" s="549"/>
      <c r="D1183" s="550"/>
      <c r="E1183" s="543"/>
      <c r="F1183" s="543"/>
      <c r="G1183" s="544"/>
      <c r="H1183" s="223">
        <f t="shared" si="564"/>
        <v>112</v>
      </c>
      <c r="I1183" s="105"/>
      <c r="J1183" s="586">
        <f t="shared" si="566"/>
        <v>0</v>
      </c>
      <c r="K1183" s="586">
        <f t="shared" si="566"/>
        <v>0</v>
      </c>
      <c r="L1183" s="586">
        <f t="shared" si="566"/>
        <v>0</v>
      </c>
      <c r="M1183" s="586">
        <f t="shared" si="566"/>
        <v>0</v>
      </c>
      <c r="N1183" s="586">
        <f t="shared" si="566"/>
        <v>0</v>
      </c>
      <c r="O1183" s="586">
        <f t="shared" si="566"/>
        <v>0</v>
      </c>
      <c r="P1183" s="586">
        <f t="shared" si="566"/>
        <v>0</v>
      </c>
      <c r="Q1183" s="586">
        <f t="shared" si="563"/>
        <v>0</v>
      </c>
      <c r="R1183" s="584"/>
    </row>
    <row r="1184" spans="2:18" x14ac:dyDescent="0.2">
      <c r="B1184" s="585">
        <v>113</v>
      </c>
      <c r="C1184" s="549"/>
      <c r="D1184" s="550"/>
      <c r="E1184" s="543"/>
      <c r="F1184" s="543"/>
      <c r="G1184" s="544"/>
      <c r="H1184" s="223">
        <f t="shared" si="564"/>
        <v>113</v>
      </c>
      <c r="I1184" s="105"/>
      <c r="J1184" s="586">
        <f t="shared" si="566"/>
        <v>0</v>
      </c>
      <c r="K1184" s="586">
        <f t="shared" si="566"/>
        <v>0</v>
      </c>
      <c r="L1184" s="586">
        <f t="shared" si="566"/>
        <v>0</v>
      </c>
      <c r="M1184" s="586">
        <f t="shared" si="566"/>
        <v>0</v>
      </c>
      <c r="N1184" s="586">
        <f t="shared" si="566"/>
        <v>0</v>
      </c>
      <c r="O1184" s="586">
        <f t="shared" si="566"/>
        <v>0</v>
      </c>
      <c r="P1184" s="586">
        <f t="shared" si="566"/>
        <v>0</v>
      </c>
      <c r="Q1184" s="586">
        <f t="shared" si="563"/>
        <v>0</v>
      </c>
      <c r="R1184" s="584"/>
    </row>
    <row r="1185" spans="2:18" x14ac:dyDescent="0.2">
      <c r="B1185" s="585">
        <v>114</v>
      </c>
      <c r="C1185" s="549"/>
      <c r="D1185" s="550"/>
      <c r="E1185" s="543"/>
      <c r="F1185" s="543"/>
      <c r="G1185" s="544"/>
      <c r="H1185" s="223">
        <f t="shared" si="564"/>
        <v>114</v>
      </c>
      <c r="I1185" s="105"/>
      <c r="J1185" s="586">
        <f t="shared" si="566"/>
        <v>0</v>
      </c>
      <c r="K1185" s="586">
        <f t="shared" si="566"/>
        <v>0</v>
      </c>
      <c r="L1185" s="586">
        <f t="shared" si="566"/>
        <v>0</v>
      </c>
      <c r="M1185" s="586">
        <f t="shared" si="566"/>
        <v>0</v>
      </c>
      <c r="N1185" s="586">
        <f t="shared" si="566"/>
        <v>0</v>
      </c>
      <c r="O1185" s="586">
        <f t="shared" si="566"/>
        <v>0</v>
      </c>
      <c r="P1185" s="586">
        <f t="shared" si="566"/>
        <v>0</v>
      </c>
      <c r="Q1185" s="586">
        <f t="shared" si="563"/>
        <v>0</v>
      </c>
      <c r="R1185" s="584"/>
    </row>
    <row r="1186" spans="2:18" x14ac:dyDescent="0.2">
      <c r="B1186" s="585">
        <v>115</v>
      </c>
      <c r="C1186" s="549"/>
      <c r="D1186" s="550"/>
      <c r="E1186" s="543"/>
      <c r="F1186" s="543"/>
      <c r="G1186" s="544"/>
      <c r="H1186" s="223">
        <f t="shared" si="564"/>
        <v>115</v>
      </c>
      <c r="I1186" s="105"/>
      <c r="J1186" s="586">
        <f t="shared" ref="J1186:P1193" si="567">IF($Q1048=0,0,J1048/$Q1048)</f>
        <v>0</v>
      </c>
      <c r="K1186" s="586">
        <f t="shared" si="567"/>
        <v>0</v>
      </c>
      <c r="L1186" s="586">
        <f t="shared" si="567"/>
        <v>0</v>
      </c>
      <c r="M1186" s="586">
        <f t="shared" si="567"/>
        <v>0</v>
      </c>
      <c r="N1186" s="586">
        <f t="shared" si="567"/>
        <v>0</v>
      </c>
      <c r="O1186" s="586">
        <f t="shared" si="567"/>
        <v>0</v>
      </c>
      <c r="P1186" s="586">
        <f t="shared" si="567"/>
        <v>0</v>
      </c>
      <c r="Q1186" s="586">
        <f t="shared" si="563"/>
        <v>0</v>
      </c>
      <c r="R1186" s="584"/>
    </row>
    <row r="1187" spans="2:18" x14ac:dyDescent="0.2">
      <c r="B1187" s="585">
        <v>116</v>
      </c>
      <c r="C1187" s="549"/>
      <c r="D1187" s="550"/>
      <c r="E1187" s="543"/>
      <c r="F1187" s="543"/>
      <c r="G1187" s="544"/>
      <c r="H1187" s="223">
        <f t="shared" si="564"/>
        <v>116</v>
      </c>
      <c r="I1187" s="105"/>
      <c r="J1187" s="586">
        <f t="shared" si="567"/>
        <v>0</v>
      </c>
      <c r="K1187" s="586">
        <f t="shared" si="567"/>
        <v>0</v>
      </c>
      <c r="L1187" s="586">
        <f t="shared" si="567"/>
        <v>0</v>
      </c>
      <c r="M1187" s="586">
        <f t="shared" si="567"/>
        <v>0</v>
      </c>
      <c r="N1187" s="586">
        <f t="shared" si="567"/>
        <v>0</v>
      </c>
      <c r="O1187" s="586">
        <f t="shared" si="567"/>
        <v>0</v>
      </c>
      <c r="P1187" s="586">
        <f t="shared" si="567"/>
        <v>0</v>
      </c>
      <c r="Q1187" s="586">
        <f t="shared" si="563"/>
        <v>0</v>
      </c>
      <c r="R1187" s="584"/>
    </row>
    <row r="1188" spans="2:18" x14ac:dyDescent="0.2">
      <c r="B1188" s="585">
        <v>117</v>
      </c>
      <c r="C1188" s="549"/>
      <c r="D1188" s="550"/>
      <c r="E1188" s="543"/>
      <c r="F1188" s="543"/>
      <c r="G1188" s="544"/>
      <c r="H1188" s="223">
        <f t="shared" si="564"/>
        <v>117</v>
      </c>
      <c r="I1188" s="105"/>
      <c r="J1188" s="586">
        <f t="shared" si="567"/>
        <v>0</v>
      </c>
      <c r="K1188" s="586">
        <f t="shared" si="567"/>
        <v>0</v>
      </c>
      <c r="L1188" s="586">
        <f t="shared" si="567"/>
        <v>0</v>
      </c>
      <c r="M1188" s="586">
        <f t="shared" si="567"/>
        <v>0</v>
      </c>
      <c r="N1188" s="586">
        <f t="shared" si="567"/>
        <v>0</v>
      </c>
      <c r="O1188" s="586">
        <f t="shared" si="567"/>
        <v>0</v>
      </c>
      <c r="P1188" s="586">
        <f t="shared" si="567"/>
        <v>0</v>
      </c>
      <c r="Q1188" s="586">
        <f t="shared" si="563"/>
        <v>0</v>
      </c>
      <c r="R1188" s="584"/>
    </row>
    <row r="1189" spans="2:18" x14ac:dyDescent="0.2">
      <c r="B1189" s="585">
        <v>118</v>
      </c>
      <c r="C1189" s="549"/>
      <c r="D1189" s="550"/>
      <c r="E1189" s="543"/>
      <c r="F1189" s="543"/>
      <c r="G1189" s="544"/>
      <c r="H1189" s="223">
        <f t="shared" si="564"/>
        <v>118</v>
      </c>
      <c r="I1189" s="105"/>
      <c r="J1189" s="586">
        <f t="shared" si="567"/>
        <v>0</v>
      </c>
      <c r="K1189" s="586">
        <f t="shared" si="567"/>
        <v>0</v>
      </c>
      <c r="L1189" s="586">
        <f t="shared" si="567"/>
        <v>0</v>
      </c>
      <c r="M1189" s="586">
        <f t="shared" si="567"/>
        <v>0</v>
      </c>
      <c r="N1189" s="586">
        <f t="shared" si="567"/>
        <v>0</v>
      </c>
      <c r="O1189" s="586">
        <f t="shared" si="567"/>
        <v>0</v>
      </c>
      <c r="P1189" s="586">
        <f t="shared" si="567"/>
        <v>0</v>
      </c>
      <c r="Q1189" s="586">
        <f t="shared" si="563"/>
        <v>0</v>
      </c>
      <c r="R1189" s="584"/>
    </row>
    <row r="1190" spans="2:18" x14ac:dyDescent="0.2">
      <c r="B1190" s="585">
        <v>119</v>
      </c>
      <c r="C1190" s="549"/>
      <c r="D1190" s="550"/>
      <c r="E1190" s="543"/>
      <c r="F1190" s="543"/>
      <c r="G1190" s="544"/>
      <c r="H1190" s="223">
        <f t="shared" si="564"/>
        <v>119</v>
      </c>
      <c r="I1190" s="105"/>
      <c r="J1190" s="586">
        <f t="shared" si="567"/>
        <v>0</v>
      </c>
      <c r="K1190" s="586">
        <f t="shared" si="567"/>
        <v>0</v>
      </c>
      <c r="L1190" s="586">
        <f t="shared" si="567"/>
        <v>0</v>
      </c>
      <c r="M1190" s="586">
        <f t="shared" si="567"/>
        <v>0</v>
      </c>
      <c r="N1190" s="586">
        <f t="shared" si="567"/>
        <v>0</v>
      </c>
      <c r="O1190" s="586">
        <f t="shared" si="567"/>
        <v>0</v>
      </c>
      <c r="P1190" s="586">
        <f t="shared" si="567"/>
        <v>1</v>
      </c>
      <c r="Q1190" s="586">
        <f t="shared" si="563"/>
        <v>1</v>
      </c>
      <c r="R1190" s="584"/>
    </row>
    <row r="1191" spans="2:18" x14ac:dyDescent="0.2">
      <c r="B1191" s="585">
        <v>120</v>
      </c>
      <c r="C1191" s="549"/>
      <c r="D1191" s="550"/>
      <c r="E1191" s="543"/>
      <c r="F1191" s="543"/>
      <c r="G1191" s="544"/>
      <c r="H1191" s="223">
        <f t="shared" si="564"/>
        <v>120</v>
      </c>
      <c r="I1191" s="105"/>
      <c r="J1191" s="586">
        <f t="shared" si="567"/>
        <v>0</v>
      </c>
      <c r="K1191" s="586">
        <f t="shared" si="567"/>
        <v>0</v>
      </c>
      <c r="L1191" s="586">
        <f t="shared" si="567"/>
        <v>0</v>
      </c>
      <c r="M1191" s="586">
        <f t="shared" si="567"/>
        <v>0</v>
      </c>
      <c r="N1191" s="586">
        <f t="shared" si="567"/>
        <v>0</v>
      </c>
      <c r="O1191" s="586">
        <f t="shared" si="567"/>
        <v>0</v>
      </c>
      <c r="P1191" s="586">
        <f t="shared" si="567"/>
        <v>0</v>
      </c>
      <c r="Q1191" s="586">
        <f t="shared" si="563"/>
        <v>0</v>
      </c>
      <c r="R1191" s="584"/>
    </row>
    <row r="1192" spans="2:18" x14ac:dyDescent="0.2">
      <c r="B1192" s="585">
        <v>121</v>
      </c>
      <c r="C1192" s="549"/>
      <c r="D1192" s="550"/>
      <c r="E1192" s="543"/>
      <c r="F1192" s="543"/>
      <c r="G1192" s="544"/>
      <c r="H1192" s="223">
        <f t="shared" si="564"/>
        <v>121</v>
      </c>
      <c r="I1192" s="105"/>
      <c r="J1192" s="586">
        <f t="shared" si="567"/>
        <v>0</v>
      </c>
      <c r="K1192" s="586">
        <f t="shared" si="567"/>
        <v>0</v>
      </c>
      <c r="L1192" s="586">
        <f t="shared" si="567"/>
        <v>0</v>
      </c>
      <c r="M1192" s="586">
        <f t="shared" si="567"/>
        <v>0</v>
      </c>
      <c r="N1192" s="586">
        <f t="shared" si="567"/>
        <v>0</v>
      </c>
      <c r="O1192" s="586">
        <f t="shared" si="567"/>
        <v>0</v>
      </c>
      <c r="P1192" s="586">
        <f t="shared" si="567"/>
        <v>0</v>
      </c>
      <c r="Q1192" s="586">
        <f t="shared" si="563"/>
        <v>0</v>
      </c>
      <c r="R1192" s="584"/>
    </row>
    <row r="1193" spans="2:18" x14ac:dyDescent="0.2">
      <c r="B1193" s="585">
        <v>122</v>
      </c>
      <c r="C1193" s="105"/>
      <c r="D1193" s="105"/>
      <c r="E1193" s="543"/>
      <c r="F1193" s="543"/>
      <c r="G1193" s="544"/>
      <c r="H1193" s="223">
        <f t="shared" si="564"/>
        <v>122</v>
      </c>
      <c r="I1193" s="105">
        <f t="shared" ref="I1193" si="568">D1193</f>
        <v>0</v>
      </c>
      <c r="J1193" s="586">
        <f t="shared" si="567"/>
        <v>0</v>
      </c>
      <c r="K1193" s="586">
        <f t="shared" si="567"/>
        <v>0</v>
      </c>
      <c r="L1193" s="586">
        <f t="shared" si="567"/>
        <v>0</v>
      </c>
      <c r="M1193" s="586">
        <f t="shared" si="567"/>
        <v>0</v>
      </c>
      <c r="N1193" s="586">
        <f t="shared" si="567"/>
        <v>0</v>
      </c>
      <c r="O1193" s="586">
        <f t="shared" si="567"/>
        <v>0</v>
      </c>
      <c r="P1193" s="586">
        <f t="shared" si="567"/>
        <v>0</v>
      </c>
      <c r="Q1193" s="586">
        <f t="shared" si="563"/>
        <v>0</v>
      </c>
      <c r="R1193" s="584"/>
    </row>
    <row r="1194" spans="2:18" ht="13.5" thickBot="1" x14ac:dyDescent="0.25">
      <c r="B1194" s="599">
        <v>123</v>
      </c>
      <c r="C1194" s="564"/>
      <c r="D1194" s="564"/>
      <c r="E1194" s="561"/>
      <c r="F1194" s="561"/>
      <c r="G1194" s="562"/>
      <c r="H1194" s="563"/>
      <c r="I1194" s="564"/>
      <c r="J1194" s="600"/>
      <c r="K1194" s="600"/>
      <c r="L1194" s="600"/>
      <c r="M1194" s="600"/>
      <c r="N1194" s="600"/>
      <c r="O1194" s="600"/>
      <c r="P1194" s="600"/>
      <c r="Q1194" s="600"/>
      <c r="R1194" s="601"/>
    </row>
    <row r="1195" spans="2:18" x14ac:dyDescent="0.2">
      <c r="B1195" s="181"/>
      <c r="C1195" s="181"/>
      <c r="D1195" s="181"/>
    </row>
    <row r="1196" spans="2:18" ht="13.5" thickBot="1" x14ac:dyDescent="0.25"/>
    <row r="1197" spans="2:18" x14ac:dyDescent="0.2">
      <c r="B1197" s="96" t="s">
        <v>0</v>
      </c>
      <c r="C1197" s="239"/>
      <c r="D1197" s="175"/>
      <c r="E1197" s="221"/>
      <c r="F1197" s="328"/>
      <c r="G1197" s="544"/>
      <c r="H1197" s="495"/>
      <c r="I1197" s="139"/>
      <c r="K1197" s="105"/>
      <c r="L1197" s="105"/>
      <c r="M1197" s="105"/>
      <c r="N1197" s="105"/>
      <c r="O1197" s="105"/>
      <c r="P1197" s="105"/>
      <c r="Q1197" s="105"/>
      <c r="R1197" s="105"/>
    </row>
    <row r="1198" spans="2:18" x14ac:dyDescent="0.2">
      <c r="B1198" s="102" t="s">
        <v>726</v>
      </c>
      <c r="C1198" s="329"/>
      <c r="D1198" s="175"/>
      <c r="E1198" s="543"/>
      <c r="F1198" s="543"/>
      <c r="G1198" s="544"/>
      <c r="H1198" s="495"/>
      <c r="I1198" s="139"/>
      <c r="J1198" s="105"/>
      <c r="K1198" s="105"/>
      <c r="L1198" s="105"/>
      <c r="M1198" s="105"/>
      <c r="N1198" s="105"/>
      <c r="O1198" s="105"/>
      <c r="P1198" s="105"/>
      <c r="Q1198" s="105"/>
      <c r="R1198" s="105"/>
    </row>
    <row r="1199" spans="2:18" x14ac:dyDescent="0.2">
      <c r="B1199" s="102" t="s">
        <v>531</v>
      </c>
      <c r="C1199" s="329"/>
      <c r="D1199" s="175"/>
      <c r="E1199" s="543"/>
      <c r="F1199" s="543"/>
      <c r="G1199" s="544"/>
      <c r="H1199" s="495"/>
      <c r="I1199" s="139"/>
      <c r="J1199" s="105"/>
      <c r="K1199" s="105"/>
      <c r="L1199" s="105"/>
      <c r="M1199" s="105"/>
      <c r="N1199" s="105"/>
      <c r="O1199" s="105"/>
      <c r="P1199" s="105"/>
      <c r="Q1199" s="105"/>
      <c r="R1199" s="105"/>
    </row>
    <row r="1200" spans="2:18" ht="13.5" thickBot="1" x14ac:dyDescent="0.25">
      <c r="B1200" s="103" t="s">
        <v>532</v>
      </c>
      <c r="C1200" s="330"/>
      <c r="D1200" s="175"/>
      <c r="E1200" s="543"/>
      <c r="F1200" s="543"/>
      <c r="G1200" s="544"/>
      <c r="H1200" s="495"/>
      <c r="I1200" s="139"/>
      <c r="J1200" s="105"/>
      <c r="K1200" s="105"/>
      <c r="L1200" s="105"/>
      <c r="M1200" s="105"/>
      <c r="N1200" s="105"/>
      <c r="O1200" s="105"/>
      <c r="P1200" s="105"/>
      <c r="Q1200" s="105"/>
      <c r="R1200" s="105"/>
    </row>
    <row r="1201" spans="2:18" ht="13.5" thickBot="1" x14ac:dyDescent="0.25">
      <c r="B1201" s="145"/>
      <c r="C1201" s="104"/>
      <c r="D1201" s="175"/>
      <c r="E1201" s="543"/>
      <c r="F1201" s="543"/>
      <c r="G1201" s="544"/>
      <c r="H1201" s="495"/>
      <c r="I1201" s="106"/>
      <c r="J1201" s="105"/>
      <c r="K1201" s="105"/>
      <c r="L1201" s="105"/>
      <c r="M1201" s="105"/>
      <c r="N1201" s="105"/>
      <c r="O1201" s="105"/>
      <c r="P1201" s="105"/>
      <c r="Q1201" s="105"/>
      <c r="R1201" s="105"/>
    </row>
    <row r="1202" spans="2:18" ht="13.5" thickBot="1" x14ac:dyDescent="0.25">
      <c r="B1202" s="105" t="s">
        <v>3</v>
      </c>
      <c r="C1202" s="105"/>
      <c r="D1202" s="106"/>
      <c r="E1202" s="325">
        <v>1</v>
      </c>
      <c r="F1202" s="325">
        <v>2</v>
      </c>
      <c r="G1202" s="326">
        <v>3</v>
      </c>
      <c r="H1202" s="602"/>
      <c r="I1202" s="644" t="s">
        <v>512</v>
      </c>
      <c r="J1202" s="645"/>
      <c r="K1202" s="645"/>
      <c r="L1202" s="645"/>
      <c r="M1202" s="645"/>
      <c r="N1202" s="645"/>
      <c r="O1202" s="645"/>
      <c r="P1202" s="645"/>
      <c r="Q1202" s="646"/>
      <c r="R1202" s="105"/>
    </row>
    <row r="1203" spans="2:18" x14ac:dyDescent="0.2">
      <c r="B1203" s="373"/>
      <c r="C1203" s="373"/>
      <c r="D1203" s="373"/>
      <c r="E1203" s="236"/>
      <c r="F1203" s="236"/>
      <c r="G1203" s="237"/>
      <c r="H1203" s="603"/>
      <c r="I1203" s="239"/>
      <c r="J1203" s="235"/>
      <c r="K1203" s="240"/>
      <c r="L1203" s="240"/>
      <c r="M1203" s="240"/>
      <c r="N1203" s="235"/>
      <c r="O1203" s="240"/>
      <c r="P1203" s="240"/>
      <c r="Q1203" s="240"/>
      <c r="R1203" s="604"/>
    </row>
    <row r="1204" spans="2:18" x14ac:dyDescent="0.2">
      <c r="B1204" s="245" t="s">
        <v>4</v>
      </c>
      <c r="C1204" s="245" t="s">
        <v>5</v>
      </c>
      <c r="D1204" s="245" t="s">
        <v>6</v>
      </c>
      <c r="E1204" s="246" t="s">
        <v>727</v>
      </c>
      <c r="F1204" s="246" t="s">
        <v>728</v>
      </c>
      <c r="G1204" s="247" t="s">
        <v>729</v>
      </c>
      <c r="H1204" s="605" t="s">
        <v>730</v>
      </c>
      <c r="I1204" s="249" t="s">
        <v>518</v>
      </c>
      <c r="J1204" s="244" t="s">
        <v>7</v>
      </c>
      <c r="K1204" s="244" t="s">
        <v>8</v>
      </c>
      <c r="L1204" s="244" t="s">
        <v>8</v>
      </c>
      <c r="M1204" s="244" t="s">
        <v>9</v>
      </c>
      <c r="N1204" s="244" t="s">
        <v>10</v>
      </c>
      <c r="O1204" s="244" t="s">
        <v>57</v>
      </c>
      <c r="P1204" s="244" t="s">
        <v>723</v>
      </c>
      <c r="Q1204" s="578" t="s">
        <v>519</v>
      </c>
      <c r="R1204" s="606" t="s">
        <v>540</v>
      </c>
    </row>
    <row r="1205" spans="2:18" x14ac:dyDescent="0.2">
      <c r="B1205" s="245" t="s">
        <v>11</v>
      </c>
      <c r="C1205" s="245"/>
      <c r="D1205" s="245" t="s">
        <v>520</v>
      </c>
      <c r="E1205" s="246" t="s">
        <v>489</v>
      </c>
      <c r="F1205" s="246" t="s">
        <v>521</v>
      </c>
      <c r="G1205" s="247" t="s">
        <v>489</v>
      </c>
      <c r="H1205" s="605" t="s">
        <v>522</v>
      </c>
      <c r="I1205" s="249" t="s">
        <v>523</v>
      </c>
      <c r="J1205" s="244"/>
      <c r="K1205" s="579" t="s">
        <v>524</v>
      </c>
      <c r="L1205" s="579" t="s">
        <v>525</v>
      </c>
      <c r="M1205" s="244"/>
      <c r="N1205" s="244"/>
      <c r="O1205" s="244" t="s">
        <v>724</v>
      </c>
      <c r="P1205" s="244" t="s">
        <v>62</v>
      </c>
      <c r="Q1205" s="578" t="s">
        <v>526</v>
      </c>
      <c r="R1205" s="607"/>
    </row>
    <row r="1206" spans="2:18" ht="13.5" thickBot="1" x14ac:dyDescent="0.25">
      <c r="B1206" s="258"/>
      <c r="C1206" s="258"/>
      <c r="D1206" s="258"/>
      <c r="E1206" s="254"/>
      <c r="F1206" s="254"/>
      <c r="G1206" s="255"/>
      <c r="H1206" s="608"/>
      <c r="I1206" s="257" t="s">
        <v>527</v>
      </c>
      <c r="J1206" s="580"/>
      <c r="K1206" s="580"/>
      <c r="L1206" s="581"/>
      <c r="M1206" s="581"/>
      <c r="N1206" s="581"/>
      <c r="O1206" s="581"/>
      <c r="P1206" s="581"/>
      <c r="Q1206" s="259"/>
      <c r="R1206" s="609"/>
    </row>
    <row r="1207" spans="2:18" x14ac:dyDescent="0.2">
      <c r="B1207" s="134"/>
      <c r="C1207" s="134"/>
      <c r="D1207" s="123"/>
      <c r="E1207" s="529"/>
      <c r="F1207" s="529"/>
      <c r="G1207" s="530"/>
      <c r="H1207" s="531"/>
      <c r="I1207" s="123"/>
      <c r="J1207" s="532"/>
      <c r="K1207" s="532"/>
      <c r="L1207" s="532"/>
      <c r="M1207" s="532"/>
      <c r="N1207" s="533"/>
      <c r="O1207" s="533"/>
      <c r="P1207" s="533"/>
      <c r="Q1207" s="533"/>
      <c r="R1207" s="119"/>
    </row>
    <row r="1208" spans="2:18" x14ac:dyDescent="0.2">
      <c r="B1208" s="101" t="s">
        <v>196</v>
      </c>
      <c r="C1208" s="98"/>
      <c r="D1208" s="481"/>
      <c r="E1208" s="273"/>
      <c r="F1208" s="273"/>
      <c r="G1208" s="352"/>
      <c r="H1208" s="406"/>
      <c r="I1208" s="143"/>
      <c r="J1208" s="267"/>
      <c r="K1208" s="267"/>
      <c r="L1208" s="267"/>
      <c r="M1208" s="267"/>
      <c r="N1208" s="267"/>
      <c r="O1208" s="267"/>
      <c r="P1208" s="267"/>
      <c r="Q1208" s="143"/>
      <c r="R1208" s="143"/>
    </row>
    <row r="1209" spans="2:18" x14ac:dyDescent="0.2">
      <c r="B1209" s="101"/>
      <c r="C1209" s="170" t="s">
        <v>197</v>
      </c>
      <c r="D1209" s="481" t="s">
        <v>731</v>
      </c>
      <c r="E1209" s="347"/>
      <c r="F1209" s="347"/>
      <c r="G1209" s="350"/>
      <c r="H1209" s="504"/>
      <c r="I1209" s="140"/>
      <c r="J1209" s="351"/>
      <c r="K1209" s="351"/>
      <c r="L1209" s="351"/>
      <c r="M1209" s="351"/>
      <c r="N1209" s="351"/>
      <c r="O1209" s="351"/>
      <c r="P1209" s="351"/>
      <c r="Q1209" s="140"/>
      <c r="R1209" s="140"/>
    </row>
    <row r="1210" spans="2:18" x14ac:dyDescent="0.2">
      <c r="B1210" s="119" t="s">
        <v>732</v>
      </c>
      <c r="C1210" s="119" t="s">
        <v>733</v>
      </c>
      <c r="D1210" s="174"/>
      <c r="E1210" s="273"/>
      <c r="F1210" s="273"/>
      <c r="G1210" s="352"/>
      <c r="H1210" s="406"/>
      <c r="I1210" s="143"/>
      <c r="J1210" s="267"/>
      <c r="K1210" s="354"/>
      <c r="L1210" s="354"/>
      <c r="M1210" s="354"/>
      <c r="N1210" s="354"/>
      <c r="O1210" s="354"/>
      <c r="P1210" s="354"/>
      <c r="Q1210" s="354"/>
      <c r="R1210" s="143"/>
    </row>
    <row r="1211" spans="2:18" x14ac:dyDescent="0.2">
      <c r="B1211" s="119" t="s">
        <v>734</v>
      </c>
      <c r="C1211" s="119" t="s">
        <v>199</v>
      </c>
      <c r="D1211" s="174"/>
      <c r="E1211" s="273"/>
      <c r="F1211" s="273"/>
      <c r="G1211" s="352"/>
      <c r="H1211" s="406"/>
      <c r="I1211" s="143"/>
      <c r="J1211" s="267"/>
      <c r="K1211" s="354"/>
      <c r="L1211" s="354"/>
      <c r="M1211" s="354"/>
      <c r="N1211" s="354"/>
      <c r="O1211" s="354"/>
      <c r="P1211" s="354"/>
      <c r="Q1211" s="354"/>
      <c r="R1211" s="143"/>
    </row>
    <row r="1212" spans="2:18" x14ac:dyDescent="0.2">
      <c r="B1212" s="119" t="s">
        <v>735</v>
      </c>
      <c r="C1212" s="119" t="s">
        <v>23</v>
      </c>
      <c r="D1212" s="174"/>
      <c r="E1212" s="273"/>
      <c r="F1212" s="273"/>
      <c r="G1212" s="352"/>
      <c r="H1212" s="406"/>
      <c r="I1212" s="143"/>
      <c r="J1212" s="267"/>
      <c r="K1212" s="354"/>
      <c r="L1212" s="354"/>
      <c r="M1212" s="354"/>
      <c r="N1212" s="354"/>
      <c r="O1212" s="354"/>
      <c r="P1212" s="354"/>
      <c r="Q1212" s="354"/>
      <c r="R1212" s="143"/>
    </row>
    <row r="1213" spans="2:18" x14ac:dyDescent="0.2">
      <c r="B1213" s="119" t="s">
        <v>736</v>
      </c>
      <c r="C1213" s="119" t="s">
        <v>212</v>
      </c>
      <c r="D1213" s="174"/>
      <c r="E1213" s="273"/>
      <c r="F1213" s="273"/>
      <c r="G1213" s="352"/>
      <c r="H1213" s="406"/>
      <c r="I1213" s="143"/>
      <c r="J1213" s="267"/>
      <c r="K1213" s="354"/>
      <c r="L1213" s="354"/>
      <c r="M1213" s="354"/>
      <c r="N1213" s="354"/>
      <c r="O1213" s="354"/>
      <c r="P1213" s="354"/>
      <c r="Q1213" s="354"/>
      <c r="R1213" s="143"/>
    </row>
    <row r="1214" spans="2:18" x14ac:dyDescent="0.2">
      <c r="B1214" s="119" t="s">
        <v>737</v>
      </c>
      <c r="C1214" s="119" t="s">
        <v>738</v>
      </c>
      <c r="D1214" s="174"/>
      <c r="E1214" s="273"/>
      <c r="F1214" s="273"/>
      <c r="G1214" s="352"/>
      <c r="H1214" s="406"/>
      <c r="I1214" s="143"/>
      <c r="J1214" s="267"/>
      <c r="K1214" s="354"/>
      <c r="L1214" s="354"/>
      <c r="M1214" s="354"/>
      <c r="N1214" s="354"/>
      <c r="O1214" s="354"/>
      <c r="P1214" s="354"/>
      <c r="Q1214" s="354"/>
      <c r="R1214" s="143"/>
    </row>
    <row r="1215" spans="2:18" x14ac:dyDescent="0.2">
      <c r="B1215" s="119" t="s">
        <v>739</v>
      </c>
      <c r="C1215" s="141" t="s">
        <v>740</v>
      </c>
      <c r="D1215" s="174"/>
      <c r="E1215" s="273"/>
      <c r="F1215" s="273"/>
      <c r="G1215" s="352"/>
      <c r="H1215" s="406"/>
      <c r="I1215" s="143"/>
      <c r="J1215" s="267"/>
      <c r="K1215" s="354"/>
      <c r="L1215" s="354"/>
      <c r="M1215" s="354"/>
      <c r="N1215" s="354"/>
      <c r="O1215" s="354"/>
      <c r="P1215" s="354"/>
      <c r="Q1215" s="354"/>
      <c r="R1215" s="143"/>
    </row>
    <row r="1216" spans="2:18" x14ac:dyDescent="0.2">
      <c r="B1216" s="119" t="s">
        <v>741</v>
      </c>
      <c r="C1216" s="141" t="s">
        <v>740</v>
      </c>
      <c r="D1216" s="174"/>
      <c r="E1216" s="273"/>
      <c r="F1216" s="273"/>
      <c r="G1216" s="352"/>
      <c r="H1216" s="406"/>
      <c r="I1216" s="143"/>
      <c r="J1216" s="267"/>
      <c r="K1216" s="354"/>
      <c r="L1216" s="354"/>
      <c r="M1216" s="354"/>
      <c r="N1216" s="354"/>
      <c r="O1216" s="354"/>
      <c r="P1216" s="354"/>
      <c r="Q1216" s="354"/>
      <c r="R1216" s="143"/>
    </row>
    <row r="1217" spans="2:18" x14ac:dyDescent="0.2">
      <c r="B1217" s="119" t="s">
        <v>742</v>
      </c>
      <c r="C1217" s="119" t="s">
        <v>743</v>
      </c>
      <c r="D1217" s="174"/>
      <c r="E1217" s="273"/>
      <c r="F1217" s="273"/>
      <c r="G1217" s="352"/>
      <c r="H1217" s="406"/>
      <c r="I1217" s="143"/>
      <c r="J1217" s="267"/>
      <c r="K1217" s="354"/>
      <c r="L1217" s="354"/>
      <c r="M1217" s="354"/>
      <c r="N1217" s="354"/>
      <c r="O1217" s="354"/>
      <c r="P1217" s="354"/>
      <c r="Q1217" s="354"/>
      <c r="R1217" s="143"/>
    </row>
    <row r="1218" spans="2:18" x14ac:dyDescent="0.2">
      <c r="B1218" s="119" t="s">
        <v>744</v>
      </c>
      <c r="C1218" s="119" t="s">
        <v>200</v>
      </c>
      <c r="D1218" s="174"/>
      <c r="E1218" s="273"/>
      <c r="F1218" s="273"/>
      <c r="G1218" s="352"/>
      <c r="H1218" s="406"/>
      <c r="I1218" s="143"/>
      <c r="J1218" s="267"/>
      <c r="K1218" s="354"/>
      <c r="L1218" s="354"/>
      <c r="M1218" s="354"/>
      <c r="N1218" s="354"/>
      <c r="O1218" s="354"/>
      <c r="P1218" s="354"/>
      <c r="Q1218" s="354"/>
      <c r="R1218" s="143"/>
    </row>
    <row r="1219" spans="2:18" x14ac:dyDescent="0.2">
      <c r="B1219" s="119" t="s">
        <v>745</v>
      </c>
      <c r="C1219" s="119" t="s">
        <v>746</v>
      </c>
      <c r="D1219" s="174"/>
      <c r="E1219" s="273"/>
      <c r="F1219" s="273"/>
      <c r="G1219" s="352"/>
      <c r="H1219" s="406"/>
      <c r="I1219" s="143"/>
      <c r="J1219" s="267"/>
      <c r="K1219" s="354"/>
      <c r="L1219" s="354"/>
      <c r="M1219" s="354"/>
      <c r="N1219" s="354"/>
      <c r="O1219" s="354"/>
      <c r="P1219" s="354"/>
      <c r="Q1219" s="354"/>
      <c r="R1219" s="143"/>
    </row>
    <row r="1220" spans="2:18" x14ac:dyDescent="0.2">
      <c r="B1220" s="119"/>
      <c r="C1220" s="119" t="s">
        <v>747</v>
      </c>
      <c r="D1220" s="174"/>
      <c r="E1220" s="273"/>
      <c r="F1220" s="273"/>
      <c r="G1220" s="352"/>
      <c r="H1220" s="406"/>
      <c r="I1220" s="143"/>
      <c r="J1220" s="267"/>
      <c r="K1220" s="354"/>
      <c r="L1220" s="354"/>
      <c r="M1220" s="354"/>
      <c r="N1220" s="354"/>
      <c r="O1220" s="354"/>
      <c r="P1220" s="354"/>
      <c r="Q1220" s="354"/>
      <c r="R1220" s="143"/>
    </row>
    <row r="1221" spans="2:18" x14ac:dyDescent="0.2">
      <c r="B1221" s="101"/>
      <c r="C1221" s="359" t="s">
        <v>18</v>
      </c>
      <c r="D1221" s="481"/>
      <c r="E1221" s="347"/>
      <c r="F1221" s="347"/>
      <c r="G1221" s="347"/>
      <c r="H1221" s="504"/>
      <c r="I1221" s="359"/>
      <c r="J1221" s="347"/>
      <c r="K1221" s="347"/>
      <c r="L1221" s="347"/>
      <c r="M1221" s="347"/>
      <c r="N1221" s="347"/>
      <c r="O1221" s="347"/>
      <c r="P1221" s="347"/>
      <c r="Q1221" s="347"/>
      <c r="R1221" s="140"/>
    </row>
    <row r="1222" spans="2:18" x14ac:dyDescent="0.2">
      <c r="B1222" s="119"/>
      <c r="C1222" s="119"/>
      <c r="D1222" s="174"/>
      <c r="E1222" s="273"/>
      <c r="F1222" s="273"/>
      <c r="G1222" s="352"/>
      <c r="H1222" s="406"/>
      <c r="I1222" s="143"/>
      <c r="J1222" s="267"/>
      <c r="K1222" s="267"/>
      <c r="L1222" s="267"/>
      <c r="M1222" s="267"/>
      <c r="N1222" s="267"/>
      <c r="O1222" s="267"/>
      <c r="P1222" s="267"/>
      <c r="Q1222" s="143"/>
      <c r="R1222" s="143"/>
    </row>
    <row r="1223" spans="2:18" x14ac:dyDescent="0.2">
      <c r="B1223" s="101"/>
      <c r="C1223" s="170" t="s">
        <v>201</v>
      </c>
      <c r="D1223" s="481" t="s">
        <v>731</v>
      </c>
      <c r="E1223" s="347"/>
      <c r="F1223" s="347"/>
      <c r="G1223" s="350"/>
      <c r="H1223" s="504"/>
      <c r="I1223" s="140"/>
      <c r="J1223" s="351"/>
      <c r="K1223" s="351"/>
      <c r="L1223" s="351"/>
      <c r="M1223" s="351"/>
      <c r="N1223" s="351"/>
      <c r="O1223" s="351"/>
      <c r="P1223" s="351"/>
      <c r="Q1223" s="140"/>
      <c r="R1223" s="140"/>
    </row>
    <row r="1224" spans="2:18" x14ac:dyDescent="0.2">
      <c r="B1224" s="119" t="s">
        <v>748</v>
      </c>
      <c r="C1224" s="119" t="s">
        <v>749</v>
      </c>
      <c r="D1224" s="174"/>
      <c r="E1224" s="273"/>
      <c r="F1224" s="273"/>
      <c r="G1224" s="352"/>
      <c r="H1224" s="406"/>
      <c r="I1224" s="143"/>
      <c r="J1224" s="267"/>
      <c r="K1224" s="354"/>
      <c r="L1224" s="354"/>
      <c r="M1224" s="354"/>
      <c r="N1224" s="354"/>
      <c r="O1224" s="354"/>
      <c r="P1224" s="354"/>
      <c r="Q1224" s="354"/>
      <c r="R1224" s="143"/>
    </row>
    <row r="1225" spans="2:18" x14ac:dyDescent="0.2">
      <c r="B1225" s="119" t="s">
        <v>750</v>
      </c>
      <c r="C1225" s="141" t="s">
        <v>203</v>
      </c>
      <c r="D1225" s="174"/>
      <c r="E1225" s="273"/>
      <c r="F1225" s="273"/>
      <c r="G1225" s="352"/>
      <c r="H1225" s="406"/>
      <c r="I1225" s="143"/>
      <c r="J1225" s="267"/>
      <c r="K1225" s="354"/>
      <c r="L1225" s="354"/>
      <c r="M1225" s="354"/>
      <c r="N1225" s="354"/>
      <c r="O1225" s="354"/>
      <c r="P1225" s="354"/>
      <c r="Q1225" s="354"/>
      <c r="R1225" s="143"/>
    </row>
    <row r="1226" spans="2:18" x14ac:dyDescent="0.2">
      <c r="B1226" s="119" t="s">
        <v>751</v>
      </c>
      <c r="C1226" s="119" t="s">
        <v>204</v>
      </c>
      <c r="D1226" s="174"/>
      <c r="E1226" s="273"/>
      <c r="F1226" s="273"/>
      <c r="G1226" s="352"/>
      <c r="H1226" s="406"/>
      <c r="I1226" s="143"/>
      <c r="J1226" s="267"/>
      <c r="K1226" s="354"/>
      <c r="L1226" s="354"/>
      <c r="M1226" s="354"/>
      <c r="N1226" s="354"/>
      <c r="O1226" s="354"/>
      <c r="P1226" s="354"/>
      <c r="Q1226" s="354"/>
      <c r="R1226" s="143"/>
    </row>
    <row r="1227" spans="2:18" x14ac:dyDescent="0.2">
      <c r="B1227" s="119" t="s">
        <v>752</v>
      </c>
      <c r="C1227" s="119" t="s">
        <v>205</v>
      </c>
      <c r="D1227" s="174"/>
      <c r="E1227" s="273"/>
      <c r="F1227" s="273"/>
      <c r="G1227" s="352"/>
      <c r="H1227" s="406"/>
      <c r="I1227" s="143"/>
      <c r="J1227" s="267"/>
      <c r="K1227" s="354"/>
      <c r="L1227" s="354"/>
      <c r="M1227" s="354"/>
      <c r="N1227" s="354"/>
      <c r="O1227" s="354"/>
      <c r="P1227" s="354"/>
      <c r="Q1227" s="354"/>
      <c r="R1227" s="143"/>
    </row>
    <row r="1228" spans="2:18" x14ac:dyDescent="0.2">
      <c r="B1228" s="119" t="s">
        <v>753</v>
      </c>
      <c r="C1228" s="141" t="s">
        <v>206</v>
      </c>
      <c r="D1228" s="174"/>
      <c r="E1228" s="273"/>
      <c r="F1228" s="273"/>
      <c r="G1228" s="352"/>
      <c r="H1228" s="406"/>
      <c r="I1228" s="143"/>
      <c r="J1228" s="267"/>
      <c r="K1228" s="354"/>
      <c r="L1228" s="354"/>
      <c r="M1228" s="354"/>
      <c r="N1228" s="354"/>
      <c r="O1228" s="354"/>
      <c r="P1228" s="354"/>
      <c r="Q1228" s="354"/>
      <c r="R1228" s="143"/>
    </row>
    <row r="1229" spans="2:18" x14ac:dyDescent="0.2">
      <c r="B1229" s="119" t="s">
        <v>754</v>
      </c>
      <c r="C1229" s="141" t="s">
        <v>207</v>
      </c>
      <c r="D1229" s="174"/>
      <c r="E1229" s="273"/>
      <c r="F1229" s="273"/>
      <c r="G1229" s="352"/>
      <c r="H1229" s="406"/>
      <c r="I1229" s="143"/>
      <c r="J1229" s="267"/>
      <c r="K1229" s="354"/>
      <c r="L1229" s="354"/>
      <c r="M1229" s="354"/>
      <c r="N1229" s="354"/>
      <c r="O1229" s="354"/>
      <c r="P1229" s="354"/>
      <c r="Q1229" s="354"/>
      <c r="R1229" s="143"/>
    </row>
    <row r="1230" spans="2:18" x14ac:dyDescent="0.2">
      <c r="B1230" s="119"/>
      <c r="C1230" s="119" t="s">
        <v>755</v>
      </c>
      <c r="D1230" s="174"/>
      <c r="E1230" s="273"/>
      <c r="F1230" s="273"/>
      <c r="G1230" s="352"/>
      <c r="H1230" s="406"/>
      <c r="I1230" s="143"/>
      <c r="J1230" s="267"/>
      <c r="K1230" s="354"/>
      <c r="L1230" s="354"/>
      <c r="M1230" s="354"/>
      <c r="N1230" s="354"/>
      <c r="O1230" s="354"/>
      <c r="P1230" s="354"/>
      <c r="Q1230" s="354"/>
      <c r="R1230" s="143"/>
    </row>
    <row r="1231" spans="2:18" x14ac:dyDescent="0.2">
      <c r="B1231" s="101"/>
      <c r="C1231" s="359" t="s">
        <v>18</v>
      </c>
      <c r="D1231" s="481"/>
      <c r="E1231" s="347"/>
      <c r="F1231" s="347"/>
      <c r="G1231" s="347"/>
      <c r="H1231" s="504"/>
      <c r="I1231" s="359"/>
      <c r="J1231" s="347"/>
      <c r="K1231" s="347"/>
      <c r="L1231" s="347"/>
      <c r="M1231" s="347"/>
      <c r="N1231" s="347"/>
      <c r="O1231" s="347"/>
      <c r="P1231" s="347"/>
      <c r="Q1231" s="347"/>
      <c r="R1231" s="140"/>
    </row>
    <row r="1232" spans="2:18" x14ac:dyDescent="0.2">
      <c r="B1232" s="119"/>
      <c r="C1232" s="119"/>
      <c r="D1232" s="174"/>
      <c r="E1232" s="273"/>
      <c r="F1232" s="273"/>
      <c r="G1232" s="352"/>
      <c r="H1232" s="406"/>
      <c r="I1232" s="143"/>
      <c r="J1232" s="267"/>
      <c r="K1232" s="267"/>
      <c r="L1232" s="267"/>
      <c r="M1232" s="267"/>
      <c r="N1232" s="267"/>
      <c r="O1232" s="267"/>
      <c r="P1232" s="267"/>
      <c r="Q1232" s="267"/>
      <c r="R1232" s="143"/>
    </row>
    <row r="1233" spans="2:18" x14ac:dyDescent="0.2">
      <c r="B1233" s="176" t="s">
        <v>756</v>
      </c>
      <c r="C1233" s="101"/>
      <c r="D1233" s="481"/>
      <c r="E1233" s="347"/>
      <c r="F1233" s="347"/>
      <c r="G1233" s="347"/>
      <c r="H1233" s="504"/>
      <c r="I1233" s="140"/>
      <c r="J1233" s="347"/>
      <c r="K1233" s="347"/>
      <c r="L1233" s="347"/>
      <c r="M1233" s="347"/>
      <c r="N1233" s="347"/>
      <c r="O1233" s="347"/>
      <c r="P1233" s="347"/>
      <c r="Q1233" s="347"/>
      <c r="R1233" s="140"/>
    </row>
    <row r="1234" spans="2:18" x14ac:dyDescent="0.2">
      <c r="B1234" s="119"/>
      <c r="C1234" s="119"/>
      <c r="D1234" s="174"/>
      <c r="E1234" s="273"/>
      <c r="F1234" s="273"/>
      <c r="G1234" s="352"/>
      <c r="H1234" s="406"/>
      <c r="I1234" s="143"/>
      <c r="J1234" s="267"/>
      <c r="K1234" s="267"/>
      <c r="L1234" s="267"/>
      <c r="M1234" s="267"/>
      <c r="N1234" s="267"/>
      <c r="O1234" s="267"/>
      <c r="P1234" s="267"/>
      <c r="Q1234" s="143"/>
      <c r="R1234" s="143"/>
    </row>
    <row r="1235" spans="2:18" x14ac:dyDescent="0.2">
      <c r="B1235" s="101" t="s">
        <v>209</v>
      </c>
      <c r="C1235" s="176"/>
      <c r="D1235" s="481"/>
      <c r="E1235" s="347"/>
      <c r="F1235" s="347"/>
      <c r="G1235" s="350"/>
      <c r="H1235" s="504"/>
      <c r="I1235" s="140"/>
      <c r="J1235" s="351"/>
      <c r="K1235" s="351"/>
      <c r="L1235" s="351"/>
      <c r="M1235" s="351"/>
      <c r="N1235" s="351"/>
      <c r="O1235" s="351"/>
      <c r="P1235" s="351"/>
      <c r="Q1235" s="140"/>
      <c r="R1235" s="140"/>
    </row>
    <row r="1236" spans="2:18" x14ac:dyDescent="0.2">
      <c r="B1236" s="101"/>
      <c r="C1236" s="170" t="s">
        <v>197</v>
      </c>
      <c r="D1236" s="481" t="s">
        <v>731</v>
      </c>
      <c r="E1236" s="347"/>
      <c r="F1236" s="347"/>
      <c r="G1236" s="350"/>
      <c r="H1236" s="504"/>
      <c r="I1236" s="140"/>
      <c r="J1236" s="351"/>
      <c r="K1236" s="351"/>
      <c r="L1236" s="351"/>
      <c r="M1236" s="351"/>
      <c r="N1236" s="351"/>
      <c r="O1236" s="351"/>
      <c r="P1236" s="351"/>
      <c r="Q1236" s="140"/>
      <c r="R1236" s="140"/>
    </row>
    <row r="1237" spans="2:18" x14ac:dyDescent="0.2">
      <c r="B1237" s="119" t="s">
        <v>757</v>
      </c>
      <c r="C1237" s="141" t="s">
        <v>199</v>
      </c>
      <c r="D1237" s="174"/>
      <c r="E1237" s="273"/>
      <c r="F1237" s="273"/>
      <c r="G1237" s="352"/>
      <c r="H1237" s="406"/>
      <c r="I1237" s="487"/>
      <c r="J1237" s="267"/>
      <c r="K1237" s="354"/>
      <c r="L1237" s="354"/>
      <c r="M1237" s="354"/>
      <c r="N1237" s="354"/>
      <c r="O1237" s="354"/>
      <c r="P1237" s="354"/>
      <c r="Q1237" s="354"/>
      <c r="R1237" s="143"/>
    </row>
    <row r="1238" spans="2:18" x14ac:dyDescent="0.2">
      <c r="B1238" s="119" t="s">
        <v>758</v>
      </c>
      <c r="C1238" s="119" t="s">
        <v>759</v>
      </c>
      <c r="D1238" s="174"/>
      <c r="E1238" s="273"/>
      <c r="F1238" s="273"/>
      <c r="G1238" s="352"/>
      <c r="H1238" s="406"/>
      <c r="I1238" s="487"/>
      <c r="J1238" s="267"/>
      <c r="K1238" s="354"/>
      <c r="L1238" s="354"/>
      <c r="M1238" s="354"/>
      <c r="N1238" s="354"/>
      <c r="O1238" s="354"/>
      <c r="P1238" s="354"/>
      <c r="Q1238" s="354"/>
      <c r="R1238" s="143"/>
    </row>
    <row r="1239" spans="2:18" x14ac:dyDescent="0.2">
      <c r="B1239" s="119" t="s">
        <v>760</v>
      </c>
      <c r="C1239" s="119" t="s">
        <v>761</v>
      </c>
      <c r="D1239" s="174"/>
      <c r="E1239" s="273"/>
      <c r="F1239" s="273"/>
      <c r="G1239" s="352"/>
      <c r="H1239" s="406"/>
      <c r="I1239" s="487"/>
      <c r="J1239" s="267"/>
      <c r="K1239" s="354"/>
      <c r="L1239" s="354"/>
      <c r="M1239" s="354"/>
      <c r="N1239" s="354"/>
      <c r="O1239" s="354"/>
      <c r="P1239" s="354"/>
      <c r="Q1239" s="354"/>
      <c r="R1239" s="143"/>
    </row>
    <row r="1240" spans="2:18" x14ac:dyDescent="0.2">
      <c r="B1240" s="119" t="s">
        <v>762</v>
      </c>
      <c r="C1240" s="119" t="s">
        <v>738</v>
      </c>
      <c r="D1240" s="174"/>
      <c r="E1240" s="273"/>
      <c r="F1240" s="273"/>
      <c r="G1240" s="352"/>
      <c r="H1240" s="406"/>
      <c r="I1240" s="487"/>
      <c r="J1240" s="267"/>
      <c r="K1240" s="354"/>
      <c r="L1240" s="354"/>
      <c r="M1240" s="354"/>
      <c r="N1240" s="354"/>
      <c r="O1240" s="354"/>
      <c r="P1240" s="354"/>
      <c r="Q1240" s="354"/>
      <c r="R1240" s="143"/>
    </row>
    <row r="1241" spans="2:18" x14ac:dyDescent="0.2">
      <c r="B1241" s="119" t="s">
        <v>653</v>
      </c>
      <c r="C1241" s="119" t="s">
        <v>763</v>
      </c>
      <c r="D1241" s="174"/>
      <c r="E1241" s="273"/>
      <c r="F1241" s="273"/>
      <c r="G1241" s="352"/>
      <c r="H1241" s="406"/>
      <c r="I1241" s="487"/>
      <c r="J1241" s="267"/>
      <c r="K1241" s="354"/>
      <c r="L1241" s="354"/>
      <c r="M1241" s="354"/>
      <c r="N1241" s="354"/>
      <c r="O1241" s="354"/>
      <c r="P1241" s="354"/>
      <c r="Q1241" s="354"/>
      <c r="R1241" s="143"/>
    </row>
    <row r="1242" spans="2:18" x14ac:dyDescent="0.2">
      <c r="B1242" s="119" t="s">
        <v>764</v>
      </c>
      <c r="C1242" s="119" t="s">
        <v>765</v>
      </c>
      <c r="D1242" s="174"/>
      <c r="E1242" s="273"/>
      <c r="F1242" s="273"/>
      <c r="G1242" s="352"/>
      <c r="H1242" s="406"/>
      <c r="I1242" s="487"/>
      <c r="J1242" s="267"/>
      <c r="K1242" s="354"/>
      <c r="L1242" s="354"/>
      <c r="M1242" s="354"/>
      <c r="N1242" s="354"/>
      <c r="O1242" s="354"/>
      <c r="P1242" s="354"/>
      <c r="Q1242" s="354"/>
      <c r="R1242" s="143"/>
    </row>
    <row r="1243" spans="2:18" x14ac:dyDescent="0.2">
      <c r="B1243" s="119" t="s">
        <v>657</v>
      </c>
      <c r="C1243" s="119" t="s">
        <v>656</v>
      </c>
      <c r="D1243" s="174"/>
      <c r="E1243" s="273"/>
      <c r="F1243" s="273"/>
      <c r="G1243" s="352"/>
      <c r="H1243" s="406"/>
      <c r="I1243" s="487"/>
      <c r="J1243" s="267"/>
      <c r="K1243" s="354"/>
      <c r="L1243" s="354"/>
      <c r="M1243" s="354"/>
      <c r="N1243" s="354"/>
      <c r="O1243" s="354"/>
      <c r="P1243" s="354"/>
      <c r="Q1243" s="354"/>
      <c r="R1243" s="143"/>
    </row>
    <row r="1244" spans="2:18" x14ac:dyDescent="0.2">
      <c r="B1244" s="119" t="s">
        <v>766</v>
      </c>
      <c r="C1244" s="119" t="s">
        <v>767</v>
      </c>
      <c r="D1244" s="174"/>
      <c r="E1244" s="273"/>
      <c r="F1244" s="273"/>
      <c r="G1244" s="352"/>
      <c r="H1244" s="406"/>
      <c r="I1244" s="487"/>
      <c r="J1244" s="267"/>
      <c r="K1244" s="354"/>
      <c r="L1244" s="354"/>
      <c r="M1244" s="354"/>
      <c r="N1244" s="354"/>
      <c r="O1244" s="354"/>
      <c r="P1244" s="354"/>
      <c r="Q1244" s="354"/>
      <c r="R1244" s="143"/>
    </row>
    <row r="1245" spans="2:18" x14ac:dyDescent="0.2">
      <c r="B1245" s="119" t="s">
        <v>768</v>
      </c>
      <c r="C1245" s="119" t="s">
        <v>200</v>
      </c>
      <c r="D1245" s="174"/>
      <c r="E1245" s="273"/>
      <c r="F1245" s="273"/>
      <c r="G1245" s="352"/>
      <c r="H1245" s="406"/>
      <c r="I1245" s="487"/>
      <c r="J1245" s="267"/>
      <c r="K1245" s="354"/>
      <c r="L1245" s="354"/>
      <c r="M1245" s="354"/>
      <c r="N1245" s="354"/>
      <c r="O1245" s="354"/>
      <c r="P1245" s="354"/>
      <c r="Q1245" s="354"/>
      <c r="R1245" s="143"/>
    </row>
    <row r="1246" spans="2:18" x14ac:dyDescent="0.2">
      <c r="B1246" s="176"/>
      <c r="C1246" s="359" t="s">
        <v>769</v>
      </c>
      <c r="D1246" s="481"/>
      <c r="E1246" s="347"/>
      <c r="F1246" s="347"/>
      <c r="G1246" s="347"/>
      <c r="H1246" s="504"/>
      <c r="I1246" s="359"/>
      <c r="J1246" s="351"/>
      <c r="K1246" s="351"/>
      <c r="L1246" s="351"/>
      <c r="M1246" s="351"/>
      <c r="N1246" s="351"/>
      <c r="O1246" s="351"/>
      <c r="P1246" s="351"/>
      <c r="Q1246" s="351"/>
      <c r="R1246" s="351"/>
    </row>
    <row r="1247" spans="2:18" x14ac:dyDescent="0.2">
      <c r="B1247" s="119"/>
      <c r="C1247" s="98"/>
      <c r="D1247" s="174"/>
      <c r="E1247" s="273"/>
      <c r="F1247" s="273"/>
      <c r="G1247" s="352"/>
      <c r="H1247" s="406"/>
      <c r="I1247" s="143"/>
      <c r="J1247" s="267"/>
      <c r="K1247" s="267"/>
      <c r="L1247" s="267"/>
      <c r="M1247" s="267"/>
      <c r="N1247" s="267"/>
      <c r="O1247" s="267"/>
      <c r="P1247" s="267"/>
      <c r="Q1247" s="267"/>
      <c r="R1247" s="143"/>
    </row>
    <row r="1248" spans="2:18" x14ac:dyDescent="0.2">
      <c r="B1248" s="119"/>
      <c r="C1248" s="142"/>
      <c r="D1248" s="174"/>
      <c r="E1248" s="273"/>
      <c r="F1248" s="273"/>
      <c r="G1248" s="352"/>
      <c r="H1248" s="406"/>
      <c r="I1248" s="487"/>
      <c r="J1248" s="267"/>
      <c r="K1248" s="267"/>
      <c r="L1248" s="267"/>
      <c r="M1248" s="267"/>
      <c r="N1248" s="267"/>
      <c r="O1248" s="267"/>
      <c r="P1248" s="267"/>
      <c r="Q1248" s="267"/>
      <c r="R1248" s="143"/>
    </row>
    <row r="1249" spans="2:18" x14ac:dyDescent="0.2">
      <c r="B1249" s="119" t="s">
        <v>770</v>
      </c>
      <c r="C1249" s="119" t="s">
        <v>733</v>
      </c>
      <c r="D1249" s="174"/>
      <c r="E1249" s="273"/>
      <c r="F1249" s="273"/>
      <c r="G1249" s="352"/>
      <c r="H1249" s="406"/>
      <c r="I1249" s="143"/>
      <c r="J1249" s="267"/>
      <c r="K1249" s="354"/>
      <c r="L1249" s="354"/>
      <c r="M1249" s="354"/>
      <c r="N1249" s="354"/>
      <c r="O1249" s="354"/>
      <c r="P1249" s="354"/>
      <c r="Q1249" s="354"/>
      <c r="R1249" s="143"/>
    </row>
    <row r="1250" spans="2:18" x14ac:dyDescent="0.2">
      <c r="B1250" s="119" t="s">
        <v>766</v>
      </c>
      <c r="C1250" s="141" t="s">
        <v>767</v>
      </c>
      <c r="D1250" s="174"/>
      <c r="E1250" s="273"/>
      <c r="F1250" s="273"/>
      <c r="G1250" s="352"/>
      <c r="H1250" s="406"/>
      <c r="I1250" s="487"/>
      <c r="J1250" s="267"/>
      <c r="K1250" s="354"/>
      <c r="L1250" s="354"/>
      <c r="M1250" s="354"/>
      <c r="N1250" s="354"/>
      <c r="O1250" s="354"/>
      <c r="P1250" s="354"/>
      <c r="Q1250" s="354"/>
      <c r="R1250" s="143"/>
    </row>
    <row r="1251" spans="2:18" x14ac:dyDescent="0.2">
      <c r="B1251" s="101"/>
      <c r="C1251" s="359" t="s">
        <v>771</v>
      </c>
      <c r="D1251" s="481"/>
      <c r="E1251" s="347"/>
      <c r="F1251" s="347"/>
      <c r="G1251" s="347"/>
      <c r="H1251" s="504"/>
      <c r="I1251" s="359"/>
      <c r="J1251" s="347"/>
      <c r="K1251" s="347"/>
      <c r="L1251" s="347"/>
      <c r="M1251" s="347"/>
      <c r="N1251" s="347"/>
      <c r="O1251" s="347"/>
      <c r="P1251" s="347"/>
      <c r="Q1251" s="347"/>
      <c r="R1251" s="140"/>
    </row>
    <row r="1252" spans="2:18" x14ac:dyDescent="0.2">
      <c r="B1252" s="119"/>
      <c r="C1252" s="119"/>
      <c r="D1252" s="174"/>
      <c r="E1252" s="273"/>
      <c r="F1252" s="273"/>
      <c r="G1252" s="352"/>
      <c r="H1252" s="406"/>
      <c r="I1252" s="143"/>
      <c r="J1252" s="267"/>
      <c r="K1252" s="267"/>
      <c r="L1252" s="267"/>
      <c r="M1252" s="267"/>
      <c r="N1252" s="267"/>
      <c r="O1252" s="267"/>
      <c r="P1252" s="267"/>
      <c r="Q1252" s="267"/>
      <c r="R1252" s="143"/>
    </row>
    <row r="1253" spans="2:18" x14ac:dyDescent="0.2">
      <c r="B1253" s="101"/>
      <c r="C1253" s="170" t="s">
        <v>219</v>
      </c>
      <c r="D1253" s="481" t="s">
        <v>731</v>
      </c>
      <c r="E1253" s="347"/>
      <c r="F1253" s="347"/>
      <c r="G1253" s="347"/>
      <c r="H1253" s="504"/>
      <c r="I1253" s="140"/>
      <c r="J1253" s="347"/>
      <c r="K1253" s="347"/>
      <c r="L1253" s="347"/>
      <c r="M1253" s="347"/>
      <c r="N1253" s="347"/>
      <c r="O1253" s="347"/>
      <c r="P1253" s="347"/>
      <c r="Q1253" s="347"/>
      <c r="R1253" s="140"/>
    </row>
    <row r="1254" spans="2:18" x14ac:dyDescent="0.2">
      <c r="B1254" s="119"/>
      <c r="C1254" s="170"/>
      <c r="D1254" s="174"/>
      <c r="E1254" s="273"/>
      <c r="F1254" s="273"/>
      <c r="G1254" s="352"/>
      <c r="H1254" s="406"/>
      <c r="I1254" s="140"/>
      <c r="J1254" s="267"/>
      <c r="K1254" s="267"/>
      <c r="L1254" s="267"/>
      <c r="M1254" s="267"/>
      <c r="N1254" s="267"/>
      <c r="O1254" s="267"/>
      <c r="P1254" s="267"/>
      <c r="Q1254" s="143"/>
      <c r="R1254" s="143"/>
    </row>
    <row r="1255" spans="2:18" x14ac:dyDescent="0.2">
      <c r="B1255" s="101"/>
      <c r="C1255" s="170" t="s">
        <v>201</v>
      </c>
      <c r="D1255" s="481" t="s">
        <v>731</v>
      </c>
      <c r="E1255" s="347"/>
      <c r="F1255" s="347"/>
      <c r="G1255" s="350"/>
      <c r="H1255" s="504"/>
      <c r="I1255" s="140"/>
      <c r="J1255" s="351"/>
      <c r="K1255" s="351"/>
      <c r="L1255" s="351"/>
      <c r="M1255" s="351"/>
      <c r="N1255" s="351"/>
      <c r="O1255" s="351"/>
      <c r="P1255" s="351"/>
      <c r="Q1255" s="140"/>
      <c r="R1255" s="140"/>
    </row>
    <row r="1256" spans="2:18" x14ac:dyDescent="0.2">
      <c r="B1256" s="119" t="s">
        <v>772</v>
      </c>
      <c r="C1256" s="141" t="s">
        <v>203</v>
      </c>
      <c r="D1256" s="174"/>
      <c r="E1256" s="273"/>
      <c r="F1256" s="273"/>
      <c r="G1256" s="352"/>
      <c r="H1256" s="406"/>
      <c r="I1256" s="487"/>
      <c r="J1256" s="267"/>
      <c r="K1256" s="354"/>
      <c r="L1256" s="354"/>
      <c r="M1256" s="354"/>
      <c r="N1256" s="354"/>
      <c r="O1256" s="354"/>
      <c r="P1256" s="354"/>
      <c r="Q1256" s="354"/>
      <c r="R1256" s="143"/>
    </row>
    <row r="1257" spans="2:18" x14ac:dyDescent="0.2">
      <c r="B1257" s="119" t="s">
        <v>773</v>
      </c>
      <c r="C1257" s="119" t="s">
        <v>204</v>
      </c>
      <c r="D1257" s="174"/>
      <c r="E1257" s="273"/>
      <c r="F1257" s="273"/>
      <c r="G1257" s="352"/>
      <c r="H1257" s="406"/>
      <c r="I1257" s="143"/>
      <c r="J1257" s="267"/>
      <c r="K1257" s="354"/>
      <c r="L1257" s="354"/>
      <c r="M1257" s="354"/>
      <c r="N1257" s="354"/>
      <c r="O1257" s="354"/>
      <c r="P1257" s="354"/>
      <c r="Q1257" s="354"/>
      <c r="R1257" s="143"/>
    </row>
    <row r="1258" spans="2:18" x14ac:dyDescent="0.2">
      <c r="B1258" s="119" t="s">
        <v>774</v>
      </c>
      <c r="C1258" s="141" t="s">
        <v>205</v>
      </c>
      <c r="D1258" s="174"/>
      <c r="E1258" s="273"/>
      <c r="F1258" s="273"/>
      <c r="G1258" s="352"/>
      <c r="H1258" s="406"/>
      <c r="I1258" s="487"/>
      <c r="J1258" s="267"/>
      <c r="K1258" s="354"/>
      <c r="L1258" s="354"/>
      <c r="M1258" s="354"/>
      <c r="N1258" s="354"/>
      <c r="O1258" s="354"/>
      <c r="P1258" s="354"/>
      <c r="Q1258" s="354"/>
      <c r="R1258" s="143"/>
    </row>
    <row r="1259" spans="2:18" x14ac:dyDescent="0.2">
      <c r="B1259" s="119" t="s">
        <v>775</v>
      </c>
      <c r="C1259" s="119" t="s">
        <v>206</v>
      </c>
      <c r="D1259" s="174"/>
      <c r="E1259" s="273"/>
      <c r="F1259" s="273"/>
      <c r="G1259" s="352"/>
      <c r="H1259" s="406"/>
      <c r="I1259" s="143"/>
      <c r="J1259" s="267"/>
      <c r="K1259" s="354"/>
      <c r="L1259" s="354"/>
      <c r="M1259" s="354"/>
      <c r="N1259" s="354"/>
      <c r="O1259" s="354"/>
      <c r="P1259" s="354"/>
      <c r="Q1259" s="354"/>
      <c r="R1259" s="143"/>
    </row>
    <row r="1260" spans="2:18" x14ac:dyDescent="0.2">
      <c r="B1260" s="119" t="s">
        <v>776</v>
      </c>
      <c r="C1260" s="119" t="s">
        <v>221</v>
      </c>
      <c r="D1260" s="174"/>
      <c r="E1260" s="273"/>
      <c r="F1260" s="273"/>
      <c r="G1260" s="352"/>
      <c r="H1260" s="406"/>
      <c r="I1260" s="143"/>
      <c r="J1260" s="267"/>
      <c r="K1260" s="354"/>
      <c r="L1260" s="354"/>
      <c r="M1260" s="354"/>
      <c r="N1260" s="354"/>
      <c r="O1260" s="354"/>
      <c r="P1260" s="354"/>
      <c r="Q1260" s="354"/>
      <c r="R1260" s="143"/>
    </row>
    <row r="1261" spans="2:18" x14ac:dyDescent="0.2">
      <c r="B1261" s="119" t="s">
        <v>655</v>
      </c>
      <c r="C1261" s="119" t="s">
        <v>222</v>
      </c>
      <c r="D1261" s="174"/>
      <c r="E1261" s="273"/>
      <c r="F1261" s="273"/>
      <c r="G1261" s="352"/>
      <c r="H1261" s="406"/>
      <c r="I1261" s="143"/>
      <c r="J1261" s="267"/>
      <c r="K1261" s="354"/>
      <c r="L1261" s="354"/>
      <c r="M1261" s="354"/>
      <c r="N1261" s="354"/>
      <c r="O1261" s="354"/>
      <c r="P1261" s="354"/>
      <c r="Q1261" s="354"/>
      <c r="R1261" s="143"/>
    </row>
    <row r="1262" spans="2:18" x14ac:dyDescent="0.2">
      <c r="B1262" s="119" t="s">
        <v>777</v>
      </c>
      <c r="C1262" s="119" t="s">
        <v>778</v>
      </c>
      <c r="D1262" s="174"/>
      <c r="E1262" s="273"/>
      <c r="F1262" s="273"/>
      <c r="G1262" s="352"/>
      <c r="H1262" s="406"/>
      <c r="I1262" s="143"/>
      <c r="J1262" s="267"/>
      <c r="K1262" s="354"/>
      <c r="L1262" s="354"/>
      <c r="M1262" s="354"/>
      <c r="N1262" s="354"/>
      <c r="O1262" s="354"/>
      <c r="P1262" s="354"/>
      <c r="Q1262" s="354"/>
      <c r="R1262" s="143"/>
    </row>
    <row r="1263" spans="2:18" x14ac:dyDescent="0.2">
      <c r="B1263" s="119" t="s">
        <v>779</v>
      </c>
      <c r="C1263" s="119" t="s">
        <v>780</v>
      </c>
      <c r="D1263" s="174"/>
      <c r="E1263" s="273"/>
      <c r="F1263" s="273"/>
      <c r="G1263" s="352"/>
      <c r="H1263" s="406"/>
      <c r="I1263" s="143"/>
      <c r="J1263" s="267"/>
      <c r="K1263" s="354"/>
      <c r="L1263" s="354"/>
      <c r="M1263" s="354"/>
      <c r="N1263" s="354"/>
      <c r="O1263" s="354"/>
      <c r="P1263" s="354"/>
      <c r="Q1263" s="354"/>
      <c r="R1263" s="143"/>
    </row>
    <row r="1264" spans="2:18" x14ac:dyDescent="0.2">
      <c r="B1264" s="101"/>
      <c r="C1264" s="359" t="s">
        <v>781</v>
      </c>
      <c r="D1264" s="481"/>
      <c r="E1264" s="347"/>
      <c r="F1264" s="347"/>
      <c r="G1264" s="347"/>
      <c r="H1264" s="504"/>
      <c r="I1264" s="359"/>
      <c r="J1264" s="347"/>
      <c r="K1264" s="347"/>
      <c r="L1264" s="347"/>
      <c r="M1264" s="347"/>
      <c r="N1264" s="347"/>
      <c r="O1264" s="347"/>
      <c r="P1264" s="347"/>
      <c r="Q1264" s="347"/>
      <c r="R1264" s="140"/>
    </row>
    <row r="1265" spans="2:18" x14ac:dyDescent="0.2">
      <c r="B1265" s="119"/>
      <c r="C1265" s="119"/>
      <c r="D1265" s="174"/>
      <c r="E1265" s="273"/>
      <c r="F1265" s="273"/>
      <c r="G1265" s="352"/>
      <c r="H1265" s="406"/>
      <c r="I1265" s="143"/>
      <c r="J1265" s="267"/>
      <c r="K1265" s="267"/>
      <c r="L1265" s="267"/>
      <c r="M1265" s="267"/>
      <c r="N1265" s="267"/>
      <c r="O1265" s="267"/>
      <c r="P1265" s="267"/>
      <c r="Q1265" s="267"/>
      <c r="R1265" s="143"/>
    </row>
    <row r="1266" spans="2:18" x14ac:dyDescent="0.2">
      <c r="B1266" s="119" t="s">
        <v>782</v>
      </c>
      <c r="C1266" s="119" t="s">
        <v>220</v>
      </c>
      <c r="D1266" s="174"/>
      <c r="E1266" s="273"/>
      <c r="F1266" s="273"/>
      <c r="G1266" s="352"/>
      <c r="H1266" s="406"/>
      <c r="I1266" s="143"/>
      <c r="J1266" s="267"/>
      <c r="K1266" s="354"/>
      <c r="L1266" s="354"/>
      <c r="M1266" s="354"/>
      <c r="N1266" s="354"/>
      <c r="O1266" s="354"/>
      <c r="P1266" s="354"/>
      <c r="Q1266" s="354"/>
      <c r="R1266" s="143"/>
    </row>
    <row r="1267" spans="2:18" x14ac:dyDescent="0.2">
      <c r="B1267" s="101"/>
      <c r="C1267" s="359" t="s">
        <v>783</v>
      </c>
      <c r="D1267" s="481"/>
      <c r="E1267" s="347"/>
      <c r="F1267" s="347"/>
      <c r="G1267" s="347"/>
      <c r="H1267" s="504"/>
      <c r="I1267" s="359"/>
      <c r="J1267" s="347"/>
      <c r="K1267" s="347"/>
      <c r="L1267" s="347"/>
      <c r="M1267" s="347"/>
      <c r="N1267" s="347"/>
      <c r="O1267" s="347"/>
      <c r="P1267" s="347"/>
      <c r="Q1267" s="347"/>
      <c r="R1267" s="140"/>
    </row>
    <row r="1268" spans="2:18" x14ac:dyDescent="0.2">
      <c r="B1268" s="119"/>
      <c r="C1268" s="357"/>
      <c r="D1268" s="174"/>
      <c r="E1268" s="273"/>
      <c r="F1268" s="273"/>
      <c r="G1268" s="352"/>
      <c r="H1268" s="406"/>
      <c r="I1268" s="359"/>
      <c r="J1268" s="267"/>
      <c r="K1268" s="267"/>
      <c r="L1268" s="267"/>
      <c r="M1268" s="267"/>
      <c r="N1268" s="267"/>
      <c r="O1268" s="267"/>
      <c r="P1268" s="267"/>
      <c r="Q1268" s="267"/>
      <c r="R1268" s="143"/>
    </row>
    <row r="1269" spans="2:18" x14ac:dyDescent="0.2">
      <c r="B1269" s="176"/>
      <c r="C1269" s="170" t="s">
        <v>784</v>
      </c>
      <c r="D1269" s="481" t="s">
        <v>731</v>
      </c>
      <c r="E1269" s="347"/>
      <c r="F1269" s="347"/>
      <c r="G1269" s="347"/>
      <c r="H1269" s="504"/>
      <c r="I1269" s="140"/>
      <c r="J1269" s="347"/>
      <c r="K1269" s="347"/>
      <c r="L1269" s="347"/>
      <c r="M1269" s="347"/>
      <c r="N1269" s="347"/>
      <c r="O1269" s="347"/>
      <c r="P1269" s="347"/>
      <c r="Q1269" s="347"/>
      <c r="R1269" s="140"/>
    </row>
    <row r="1270" spans="2:18" x14ac:dyDescent="0.2">
      <c r="B1270" s="98"/>
      <c r="C1270" s="170"/>
      <c r="D1270" s="174"/>
      <c r="E1270" s="273"/>
      <c r="F1270" s="273"/>
      <c r="G1270" s="352"/>
      <c r="H1270" s="406"/>
      <c r="I1270" s="140"/>
      <c r="J1270" s="267"/>
      <c r="K1270" s="267"/>
      <c r="L1270" s="267"/>
      <c r="M1270" s="267"/>
      <c r="N1270" s="267"/>
      <c r="O1270" s="267"/>
      <c r="P1270" s="267"/>
      <c r="Q1270" s="143"/>
      <c r="R1270" s="143"/>
    </row>
    <row r="1271" spans="2:18" x14ac:dyDescent="0.2">
      <c r="B1271" s="176" t="s">
        <v>785</v>
      </c>
      <c r="C1271" s="101"/>
      <c r="D1271" s="481" t="s">
        <v>731</v>
      </c>
      <c r="E1271" s="347"/>
      <c r="F1271" s="347"/>
      <c r="G1271" s="347"/>
      <c r="H1271" s="504"/>
      <c r="I1271" s="140"/>
      <c r="J1271" s="347"/>
      <c r="K1271" s="347"/>
      <c r="L1271" s="347"/>
      <c r="M1271" s="347"/>
      <c r="N1271" s="347"/>
      <c r="O1271" s="347"/>
      <c r="P1271" s="347"/>
      <c r="Q1271" s="347"/>
      <c r="R1271" s="140"/>
    </row>
    <row r="1272" spans="2:18" x14ac:dyDescent="0.2">
      <c r="B1272" s="119"/>
      <c r="C1272" s="119"/>
      <c r="D1272" s="174"/>
      <c r="E1272" s="273"/>
      <c r="F1272" s="273"/>
      <c r="G1272" s="352"/>
      <c r="H1272" s="406"/>
      <c r="I1272" s="143"/>
      <c r="J1272" s="267"/>
      <c r="K1272" s="267"/>
      <c r="L1272" s="267"/>
      <c r="M1272" s="267"/>
      <c r="N1272" s="267"/>
      <c r="O1272" s="267"/>
      <c r="P1272" s="267"/>
      <c r="Q1272" s="143"/>
      <c r="R1272" s="143"/>
    </row>
    <row r="1273" spans="2:18" x14ac:dyDescent="0.2">
      <c r="B1273" s="101" t="s">
        <v>786</v>
      </c>
      <c r="C1273" s="176"/>
      <c r="D1273" s="481" t="s">
        <v>731</v>
      </c>
      <c r="E1273" s="347"/>
      <c r="F1273" s="347"/>
      <c r="G1273" s="350"/>
      <c r="H1273" s="504"/>
      <c r="I1273" s="140"/>
      <c r="J1273" s="351"/>
      <c r="K1273" s="351"/>
      <c r="L1273" s="351"/>
      <c r="M1273" s="351"/>
      <c r="N1273" s="351"/>
      <c r="O1273" s="351"/>
      <c r="P1273" s="351"/>
      <c r="Q1273" s="140"/>
      <c r="R1273" s="140"/>
    </row>
    <row r="1274" spans="2:18" x14ac:dyDescent="0.2">
      <c r="B1274" s="119"/>
      <c r="C1274" s="119"/>
      <c r="D1274" s="174"/>
      <c r="E1274" s="273"/>
      <c r="F1274" s="273"/>
      <c r="G1274" s="352"/>
      <c r="H1274" s="406"/>
      <c r="I1274" s="143"/>
      <c r="J1274" s="267"/>
      <c r="K1274" s="267"/>
      <c r="L1274" s="267"/>
      <c r="M1274" s="267"/>
      <c r="N1274" s="267"/>
      <c r="O1274" s="267"/>
      <c r="P1274" s="267"/>
      <c r="Q1274" s="143"/>
      <c r="R1274" s="143"/>
    </row>
    <row r="1275" spans="2:18" x14ac:dyDescent="0.2">
      <c r="B1275" s="101"/>
      <c r="C1275" s="170" t="s">
        <v>227</v>
      </c>
      <c r="D1275" s="481" t="s">
        <v>731</v>
      </c>
      <c r="E1275" s="347"/>
      <c r="F1275" s="347"/>
      <c r="G1275" s="350"/>
      <c r="H1275" s="504"/>
      <c r="I1275" s="140"/>
      <c r="J1275" s="351"/>
      <c r="K1275" s="351"/>
      <c r="L1275" s="351"/>
      <c r="M1275" s="351"/>
      <c r="N1275" s="351"/>
      <c r="O1275" s="351"/>
      <c r="P1275" s="351"/>
      <c r="Q1275" s="140"/>
      <c r="R1275" s="140"/>
    </row>
    <row r="1276" spans="2:18" x14ac:dyDescent="0.2">
      <c r="B1276" s="119" t="s">
        <v>671</v>
      </c>
      <c r="C1276" s="119" t="s">
        <v>229</v>
      </c>
      <c r="D1276" s="174"/>
      <c r="E1276" s="273"/>
      <c r="F1276" s="273"/>
      <c r="G1276" s="352"/>
      <c r="H1276" s="406"/>
      <c r="I1276" s="143"/>
      <c r="J1276" s="267"/>
      <c r="K1276" s="354"/>
      <c r="L1276" s="354"/>
      <c r="M1276" s="354"/>
      <c r="N1276" s="354"/>
      <c r="O1276" s="354"/>
      <c r="P1276" s="354"/>
      <c r="Q1276" s="354"/>
      <c r="R1276" s="143"/>
    </row>
    <row r="1277" spans="2:18" x14ac:dyDescent="0.2">
      <c r="B1277" s="119" t="s">
        <v>787</v>
      </c>
      <c r="C1277" s="119" t="s">
        <v>788</v>
      </c>
      <c r="D1277" s="174"/>
      <c r="E1277" s="273"/>
      <c r="F1277" s="273"/>
      <c r="G1277" s="352"/>
      <c r="H1277" s="406"/>
      <c r="I1277" s="143"/>
      <c r="J1277" s="267"/>
      <c r="K1277" s="354"/>
      <c r="L1277" s="354"/>
      <c r="M1277" s="354"/>
      <c r="N1277" s="354"/>
      <c r="O1277" s="354"/>
      <c r="P1277" s="354"/>
      <c r="Q1277" s="354"/>
      <c r="R1277" s="143"/>
    </row>
    <row r="1278" spans="2:18" x14ac:dyDescent="0.2">
      <c r="B1278" s="101"/>
      <c r="C1278" s="359" t="s">
        <v>789</v>
      </c>
      <c r="D1278" s="481"/>
      <c r="E1278" s="347"/>
      <c r="F1278" s="347"/>
      <c r="G1278" s="347"/>
      <c r="H1278" s="504"/>
      <c r="I1278" s="140"/>
      <c r="J1278" s="347"/>
      <c r="K1278" s="347"/>
      <c r="L1278" s="347"/>
      <c r="M1278" s="347"/>
      <c r="N1278" s="347"/>
      <c r="O1278" s="347"/>
      <c r="P1278" s="347"/>
      <c r="Q1278" s="347"/>
      <c r="R1278" s="140"/>
    </row>
    <row r="1279" spans="2:18" x14ac:dyDescent="0.2">
      <c r="B1279" s="119"/>
      <c r="C1279" s="359"/>
      <c r="D1279" s="174"/>
      <c r="E1279" s="273"/>
      <c r="F1279" s="273"/>
      <c r="G1279" s="352"/>
      <c r="H1279" s="406"/>
      <c r="I1279" s="143"/>
      <c r="J1279" s="267"/>
      <c r="K1279" s="267"/>
      <c r="L1279" s="267"/>
      <c r="M1279" s="267"/>
      <c r="N1279" s="267"/>
      <c r="O1279" s="267"/>
      <c r="P1279" s="267"/>
      <c r="Q1279" s="143"/>
      <c r="R1279" s="143"/>
    </row>
    <row r="1280" spans="2:18" x14ac:dyDescent="0.2">
      <c r="B1280" s="119" t="s">
        <v>790</v>
      </c>
      <c r="C1280" s="119" t="s">
        <v>228</v>
      </c>
      <c r="D1280" s="174"/>
      <c r="E1280" s="273"/>
      <c r="F1280" s="273"/>
      <c r="G1280" s="352"/>
      <c r="H1280" s="406"/>
      <c r="I1280" s="143"/>
      <c r="J1280" s="267"/>
      <c r="K1280" s="354"/>
      <c r="L1280" s="354"/>
      <c r="M1280" s="354"/>
      <c r="N1280" s="354"/>
      <c r="O1280" s="354"/>
      <c r="P1280" s="354"/>
      <c r="Q1280" s="354"/>
      <c r="R1280" s="143"/>
    </row>
    <row r="1281" spans="2:18" x14ac:dyDescent="0.2">
      <c r="B1281" s="119" t="s">
        <v>677</v>
      </c>
      <c r="C1281" s="119" t="s">
        <v>231</v>
      </c>
      <c r="D1281" s="174"/>
      <c r="E1281" s="273"/>
      <c r="F1281" s="273"/>
      <c r="G1281" s="352"/>
      <c r="H1281" s="406"/>
      <c r="I1281" s="143"/>
      <c r="J1281" s="267"/>
      <c r="K1281" s="354"/>
      <c r="L1281" s="354"/>
      <c r="M1281" s="354"/>
      <c r="N1281" s="354"/>
      <c r="O1281" s="354"/>
      <c r="P1281" s="354"/>
      <c r="Q1281" s="354"/>
      <c r="R1281" s="143"/>
    </row>
    <row r="1282" spans="2:18" x14ac:dyDescent="0.2">
      <c r="B1282" s="119" t="s">
        <v>791</v>
      </c>
      <c r="C1282" s="141" t="s">
        <v>232</v>
      </c>
      <c r="D1282" s="174"/>
      <c r="E1282" s="273"/>
      <c r="F1282" s="273"/>
      <c r="G1282" s="352"/>
      <c r="H1282" s="406"/>
      <c r="I1282" s="487"/>
      <c r="J1282" s="267"/>
      <c r="K1282" s="354"/>
      <c r="L1282" s="354"/>
      <c r="M1282" s="354"/>
      <c r="N1282" s="354"/>
      <c r="O1282" s="354"/>
      <c r="P1282" s="354"/>
      <c r="Q1282" s="354"/>
      <c r="R1282" s="143"/>
    </row>
    <row r="1283" spans="2:18" x14ac:dyDescent="0.2">
      <c r="B1283" s="101"/>
      <c r="C1283" s="140" t="s">
        <v>233</v>
      </c>
      <c r="D1283" s="481"/>
      <c r="E1283" s="347"/>
      <c r="F1283" s="347"/>
      <c r="G1283" s="347"/>
      <c r="H1283" s="504"/>
      <c r="I1283" s="140"/>
      <c r="J1283" s="347"/>
      <c r="K1283" s="347"/>
      <c r="L1283" s="347"/>
      <c r="M1283" s="347"/>
      <c r="N1283" s="347"/>
      <c r="O1283" s="347"/>
      <c r="P1283" s="347"/>
      <c r="Q1283" s="347"/>
      <c r="R1283" s="140"/>
    </row>
    <row r="1284" spans="2:18" x14ac:dyDescent="0.2">
      <c r="B1284" s="119"/>
      <c r="C1284" s="119"/>
      <c r="D1284" s="174"/>
      <c r="E1284" s="273"/>
      <c r="F1284" s="273"/>
      <c r="G1284" s="352"/>
      <c r="H1284" s="406"/>
      <c r="I1284" s="143"/>
      <c r="J1284" s="267"/>
      <c r="K1284" s="267"/>
      <c r="L1284" s="267"/>
      <c r="M1284" s="267"/>
      <c r="N1284" s="267"/>
      <c r="O1284" s="267"/>
      <c r="P1284" s="267"/>
      <c r="Q1284" s="143"/>
      <c r="R1284" s="143"/>
    </row>
    <row r="1285" spans="2:18" x14ac:dyDescent="0.2">
      <c r="B1285" s="101"/>
      <c r="C1285" s="170" t="s">
        <v>792</v>
      </c>
      <c r="D1285" s="481" t="s">
        <v>731</v>
      </c>
      <c r="E1285" s="347"/>
      <c r="F1285" s="347"/>
      <c r="G1285" s="350"/>
      <c r="H1285" s="504"/>
      <c r="I1285" s="140"/>
      <c r="J1285" s="351"/>
      <c r="K1285" s="351"/>
      <c r="L1285" s="351"/>
      <c r="M1285" s="351"/>
      <c r="N1285" s="351"/>
      <c r="O1285" s="351"/>
      <c r="P1285" s="351"/>
      <c r="Q1285" s="140"/>
      <c r="R1285" s="140"/>
    </row>
    <row r="1286" spans="2:18" x14ac:dyDescent="0.2">
      <c r="B1286" s="119" t="s">
        <v>793</v>
      </c>
      <c r="C1286" s="119" t="s">
        <v>794</v>
      </c>
      <c r="D1286" s="174"/>
      <c r="E1286" s="273"/>
      <c r="F1286" s="273"/>
      <c r="G1286" s="352"/>
      <c r="H1286" s="406"/>
      <c r="I1286" s="143"/>
      <c r="J1286" s="267"/>
      <c r="K1286" s="354"/>
      <c r="L1286" s="354"/>
      <c r="M1286" s="354"/>
      <c r="N1286" s="354"/>
      <c r="O1286" s="354"/>
      <c r="P1286" s="354"/>
      <c r="Q1286" s="354"/>
      <c r="R1286" s="143"/>
    </row>
    <row r="1287" spans="2:18" x14ac:dyDescent="0.2">
      <c r="B1287" s="119" t="s">
        <v>795</v>
      </c>
      <c r="C1287" s="119" t="s">
        <v>794</v>
      </c>
      <c r="D1287" s="174"/>
      <c r="E1287" s="273"/>
      <c r="F1287" s="273"/>
      <c r="G1287" s="352"/>
      <c r="H1287" s="406"/>
      <c r="I1287" s="143"/>
      <c r="J1287" s="267"/>
      <c r="K1287" s="354"/>
      <c r="L1287" s="354"/>
      <c r="M1287" s="354"/>
      <c r="N1287" s="354"/>
      <c r="O1287" s="354"/>
      <c r="P1287" s="354"/>
      <c r="Q1287" s="354"/>
      <c r="R1287" s="143"/>
    </row>
    <row r="1288" spans="2:18" x14ac:dyDescent="0.2">
      <c r="B1288" s="119" t="s">
        <v>796</v>
      </c>
      <c r="C1288" s="141" t="s">
        <v>236</v>
      </c>
      <c r="D1288" s="174"/>
      <c r="E1288" s="273"/>
      <c r="F1288" s="273"/>
      <c r="G1288" s="352"/>
      <c r="H1288" s="406"/>
      <c r="I1288" s="487"/>
      <c r="J1288" s="267"/>
      <c r="K1288" s="354"/>
      <c r="L1288" s="354"/>
      <c r="M1288" s="354"/>
      <c r="N1288" s="354"/>
      <c r="O1288" s="354"/>
      <c r="P1288" s="354"/>
      <c r="Q1288" s="354"/>
      <c r="R1288" s="143"/>
    </row>
    <row r="1289" spans="2:18" x14ac:dyDescent="0.2">
      <c r="B1289" s="119" t="s">
        <v>797</v>
      </c>
      <c r="C1289" s="119" t="s">
        <v>237</v>
      </c>
      <c r="D1289" s="174"/>
      <c r="E1289" s="273"/>
      <c r="F1289" s="273"/>
      <c r="G1289" s="352"/>
      <c r="H1289" s="406"/>
      <c r="I1289" s="143"/>
      <c r="J1289" s="267"/>
      <c r="K1289" s="354"/>
      <c r="L1289" s="354"/>
      <c r="M1289" s="354"/>
      <c r="N1289" s="354"/>
      <c r="O1289" s="354"/>
      <c r="P1289" s="354"/>
      <c r="Q1289" s="354"/>
      <c r="R1289" s="143"/>
    </row>
    <row r="1290" spans="2:18" x14ac:dyDescent="0.2">
      <c r="B1290" s="176"/>
      <c r="C1290" s="359" t="s">
        <v>798</v>
      </c>
      <c r="D1290" s="481"/>
      <c r="E1290" s="347"/>
      <c r="F1290" s="347"/>
      <c r="G1290" s="347"/>
      <c r="H1290" s="504"/>
      <c r="I1290" s="359"/>
      <c r="J1290" s="347"/>
      <c r="K1290" s="347"/>
      <c r="L1290" s="347"/>
      <c r="M1290" s="347"/>
      <c r="N1290" s="347"/>
      <c r="O1290" s="347"/>
      <c r="P1290" s="347"/>
      <c r="Q1290" s="347"/>
      <c r="R1290" s="140"/>
    </row>
    <row r="1291" spans="2:18" x14ac:dyDescent="0.2">
      <c r="B1291" s="98"/>
      <c r="C1291" s="98"/>
      <c r="D1291" s="174"/>
      <c r="E1291" s="273"/>
      <c r="F1291" s="273"/>
      <c r="G1291" s="352"/>
      <c r="H1291" s="406"/>
      <c r="I1291" s="143"/>
      <c r="J1291" s="267"/>
      <c r="K1291" s="267"/>
      <c r="L1291" s="267"/>
      <c r="M1291" s="267"/>
      <c r="N1291" s="267"/>
      <c r="O1291" s="267"/>
      <c r="P1291" s="267"/>
      <c r="Q1291" s="143"/>
      <c r="R1291" s="143"/>
    </row>
    <row r="1292" spans="2:18" x14ac:dyDescent="0.2">
      <c r="B1292" s="119" t="s">
        <v>799</v>
      </c>
      <c r="C1292" s="119" t="s">
        <v>228</v>
      </c>
      <c r="D1292" s="174"/>
      <c r="E1292" s="273"/>
      <c r="F1292" s="273"/>
      <c r="G1292" s="352"/>
      <c r="H1292" s="406"/>
      <c r="I1292" s="143"/>
      <c r="J1292" s="267"/>
      <c r="K1292" s="354"/>
      <c r="L1292" s="354"/>
      <c r="M1292" s="354"/>
      <c r="N1292" s="354"/>
      <c r="O1292" s="354"/>
      <c r="P1292" s="354"/>
      <c r="Q1292" s="354"/>
      <c r="R1292" s="143"/>
    </row>
    <row r="1293" spans="2:18" x14ac:dyDescent="0.2">
      <c r="B1293" s="119" t="s">
        <v>800</v>
      </c>
      <c r="C1293" s="119" t="s">
        <v>238</v>
      </c>
      <c r="D1293" s="174"/>
      <c r="E1293" s="273"/>
      <c r="F1293" s="273"/>
      <c r="G1293" s="352"/>
      <c r="H1293" s="406"/>
      <c r="I1293" s="143"/>
      <c r="J1293" s="267"/>
      <c r="K1293" s="354"/>
      <c r="L1293" s="354"/>
      <c r="M1293" s="354"/>
      <c r="N1293" s="354"/>
      <c r="O1293" s="354"/>
      <c r="P1293" s="354"/>
      <c r="Q1293" s="354"/>
      <c r="R1293" s="143"/>
    </row>
    <row r="1294" spans="2:18" x14ac:dyDescent="0.2">
      <c r="B1294" s="176"/>
      <c r="C1294" s="359" t="s">
        <v>801</v>
      </c>
      <c r="D1294" s="481"/>
      <c r="E1294" s="347"/>
      <c r="F1294" s="347"/>
      <c r="G1294" s="347"/>
      <c r="H1294" s="504"/>
      <c r="I1294" s="359"/>
      <c r="J1294" s="347"/>
      <c r="K1294" s="347"/>
      <c r="L1294" s="347"/>
      <c r="M1294" s="347"/>
      <c r="N1294" s="347"/>
      <c r="O1294" s="347"/>
      <c r="P1294" s="347"/>
      <c r="Q1294" s="347"/>
      <c r="R1294" s="140"/>
    </row>
    <row r="1295" spans="2:18" x14ac:dyDescent="0.2">
      <c r="B1295" s="119"/>
      <c r="C1295" s="98"/>
      <c r="D1295" s="174"/>
      <c r="E1295" s="273"/>
      <c r="F1295" s="273"/>
      <c r="G1295" s="352"/>
      <c r="H1295" s="406"/>
      <c r="I1295" s="140"/>
      <c r="J1295" s="267"/>
      <c r="K1295" s="267"/>
      <c r="L1295" s="267"/>
      <c r="M1295" s="267"/>
      <c r="N1295" s="267"/>
      <c r="O1295" s="267"/>
      <c r="P1295" s="267"/>
      <c r="Q1295" s="267"/>
      <c r="R1295" s="143"/>
    </row>
    <row r="1296" spans="2:18" x14ac:dyDescent="0.2">
      <c r="B1296" s="101"/>
      <c r="C1296" s="140" t="s">
        <v>802</v>
      </c>
      <c r="D1296" s="481"/>
      <c r="E1296" s="347"/>
      <c r="F1296" s="347"/>
      <c r="G1296" s="347"/>
      <c r="H1296" s="504"/>
      <c r="I1296" s="140"/>
      <c r="J1296" s="347"/>
      <c r="K1296" s="347"/>
      <c r="L1296" s="347"/>
      <c r="M1296" s="347"/>
      <c r="N1296" s="347"/>
      <c r="O1296" s="347"/>
      <c r="P1296" s="347"/>
      <c r="Q1296" s="347"/>
      <c r="R1296" s="140"/>
    </row>
    <row r="1297" spans="2:18" x14ac:dyDescent="0.2">
      <c r="B1297" s="119"/>
      <c r="C1297" s="98"/>
      <c r="D1297" s="174"/>
      <c r="E1297" s="273"/>
      <c r="F1297" s="273"/>
      <c r="G1297" s="352"/>
      <c r="H1297" s="406"/>
      <c r="I1297" s="143"/>
      <c r="J1297" s="267"/>
      <c r="K1297" s="267"/>
      <c r="L1297" s="267"/>
      <c r="M1297" s="267"/>
      <c r="N1297" s="267"/>
      <c r="O1297" s="267"/>
      <c r="P1297" s="267"/>
      <c r="Q1297" s="143"/>
      <c r="R1297" s="143"/>
    </row>
    <row r="1298" spans="2:18" x14ac:dyDescent="0.2">
      <c r="B1298" s="101"/>
      <c r="C1298" s="171" t="s">
        <v>241</v>
      </c>
      <c r="D1298" s="481" t="s">
        <v>731</v>
      </c>
      <c r="E1298" s="347"/>
      <c r="F1298" s="347"/>
      <c r="G1298" s="350"/>
      <c r="H1298" s="504"/>
      <c r="I1298" s="140"/>
      <c r="J1298" s="351"/>
      <c r="K1298" s="351"/>
      <c r="L1298" s="351"/>
      <c r="M1298" s="351"/>
      <c r="N1298" s="351"/>
      <c r="O1298" s="351"/>
      <c r="P1298" s="351"/>
      <c r="Q1298" s="140"/>
      <c r="R1298" s="140"/>
    </row>
    <row r="1299" spans="2:18" x14ac:dyDescent="0.2">
      <c r="B1299" s="119" t="s">
        <v>803</v>
      </c>
      <c r="C1299" s="172" t="s">
        <v>242</v>
      </c>
      <c r="D1299" s="174"/>
      <c r="E1299" s="273"/>
      <c r="F1299" s="273"/>
      <c r="G1299" s="352"/>
      <c r="H1299" s="406"/>
      <c r="I1299" s="143"/>
      <c r="J1299" s="267"/>
      <c r="K1299" s="354"/>
      <c r="L1299" s="354"/>
      <c r="M1299" s="354"/>
      <c r="N1299" s="354"/>
      <c r="O1299" s="354"/>
      <c r="P1299" s="354"/>
      <c r="Q1299" s="354"/>
      <c r="R1299" s="143"/>
    </row>
    <row r="1300" spans="2:18" x14ac:dyDescent="0.2">
      <c r="B1300" s="119" t="s">
        <v>804</v>
      </c>
      <c r="C1300" s="172" t="s">
        <v>243</v>
      </c>
      <c r="D1300" s="174"/>
      <c r="E1300" s="273"/>
      <c r="F1300" s="273"/>
      <c r="G1300" s="352"/>
      <c r="H1300" s="406"/>
      <c r="I1300" s="143"/>
      <c r="J1300" s="267"/>
      <c r="K1300" s="354"/>
      <c r="L1300" s="354"/>
      <c r="M1300" s="354"/>
      <c r="N1300" s="354"/>
      <c r="O1300" s="354"/>
      <c r="P1300" s="354"/>
      <c r="Q1300" s="354"/>
      <c r="R1300" s="143"/>
    </row>
    <row r="1301" spans="2:18" x14ac:dyDescent="0.2">
      <c r="B1301" s="119" t="s">
        <v>805</v>
      </c>
      <c r="C1301" s="172" t="s">
        <v>241</v>
      </c>
      <c r="D1301" s="174"/>
      <c r="E1301" s="273"/>
      <c r="F1301" s="273"/>
      <c r="G1301" s="352"/>
      <c r="H1301" s="406"/>
      <c r="I1301" s="143"/>
      <c r="J1301" s="267"/>
      <c r="K1301" s="354"/>
      <c r="L1301" s="354"/>
      <c r="M1301" s="354"/>
      <c r="N1301" s="354"/>
      <c r="O1301" s="354"/>
      <c r="P1301" s="354"/>
      <c r="Q1301" s="354"/>
      <c r="R1301" s="143"/>
    </row>
    <row r="1302" spans="2:18" x14ac:dyDescent="0.2">
      <c r="B1302" s="101"/>
      <c r="C1302" s="140" t="s">
        <v>806</v>
      </c>
      <c r="D1302" s="481"/>
      <c r="E1302" s="347"/>
      <c r="F1302" s="347"/>
      <c r="G1302" s="347"/>
      <c r="H1302" s="504"/>
      <c r="I1302" s="140"/>
      <c r="J1302" s="347"/>
      <c r="K1302" s="347"/>
      <c r="L1302" s="347"/>
      <c r="M1302" s="347"/>
      <c r="N1302" s="347"/>
      <c r="O1302" s="347"/>
      <c r="P1302" s="347"/>
      <c r="Q1302" s="347"/>
      <c r="R1302" s="140"/>
    </row>
    <row r="1303" spans="2:18" x14ac:dyDescent="0.2">
      <c r="B1303" s="119"/>
      <c r="C1303" s="140"/>
      <c r="D1303" s="174"/>
      <c r="E1303" s="273"/>
      <c r="F1303" s="273"/>
      <c r="G1303" s="352"/>
      <c r="H1303" s="406"/>
      <c r="I1303" s="140"/>
      <c r="J1303" s="267"/>
      <c r="K1303" s="267"/>
      <c r="L1303" s="267"/>
      <c r="M1303" s="267"/>
      <c r="N1303" s="267"/>
      <c r="O1303" s="267"/>
      <c r="P1303" s="267"/>
      <c r="Q1303" s="143"/>
      <c r="R1303" s="143"/>
    </row>
    <row r="1304" spans="2:18" x14ac:dyDescent="0.2">
      <c r="B1304" s="119" t="s">
        <v>807</v>
      </c>
      <c r="C1304" s="172" t="s">
        <v>228</v>
      </c>
      <c r="D1304" s="174"/>
      <c r="E1304" s="273"/>
      <c r="F1304" s="273"/>
      <c r="G1304" s="352"/>
      <c r="H1304" s="406"/>
      <c r="I1304" s="143"/>
      <c r="J1304" s="267"/>
      <c r="K1304" s="267"/>
      <c r="L1304" s="267"/>
      <c r="M1304" s="267"/>
      <c r="N1304" s="267"/>
      <c r="O1304" s="267"/>
      <c r="P1304" s="267"/>
      <c r="Q1304" s="354"/>
      <c r="R1304" s="143"/>
    </row>
    <row r="1305" spans="2:18" x14ac:dyDescent="0.2">
      <c r="B1305" s="119" t="s">
        <v>808</v>
      </c>
      <c r="C1305" s="172" t="s">
        <v>244</v>
      </c>
      <c r="D1305" s="174"/>
      <c r="E1305" s="273"/>
      <c r="F1305" s="273"/>
      <c r="G1305" s="352"/>
      <c r="H1305" s="406"/>
      <c r="I1305" s="487"/>
      <c r="J1305" s="267"/>
      <c r="K1305" s="267"/>
      <c r="L1305" s="267"/>
      <c r="M1305" s="267"/>
      <c r="N1305" s="267"/>
      <c r="O1305" s="267"/>
      <c r="P1305" s="267"/>
      <c r="Q1305" s="354"/>
      <c r="R1305" s="143"/>
    </row>
    <row r="1306" spans="2:18" x14ac:dyDescent="0.2">
      <c r="B1306" s="101"/>
      <c r="C1306" s="140" t="s">
        <v>245</v>
      </c>
      <c r="D1306" s="481"/>
      <c r="E1306" s="347"/>
      <c r="F1306" s="347"/>
      <c r="G1306" s="347"/>
      <c r="H1306" s="504"/>
      <c r="I1306" s="359"/>
      <c r="J1306" s="347"/>
      <c r="K1306" s="347"/>
      <c r="L1306" s="347"/>
      <c r="M1306" s="347"/>
      <c r="N1306" s="347"/>
      <c r="O1306" s="347"/>
      <c r="P1306" s="347"/>
      <c r="Q1306" s="347"/>
      <c r="R1306" s="140"/>
    </row>
    <row r="1307" spans="2:18" x14ac:dyDescent="0.2">
      <c r="B1307" s="119"/>
      <c r="C1307" s="172"/>
      <c r="D1307" s="174"/>
      <c r="E1307" s="273"/>
      <c r="F1307" s="273"/>
      <c r="G1307" s="352"/>
      <c r="H1307" s="406"/>
      <c r="I1307" s="487"/>
      <c r="J1307" s="267"/>
      <c r="K1307" s="267"/>
      <c r="L1307" s="267"/>
      <c r="M1307" s="267"/>
      <c r="N1307" s="267"/>
      <c r="O1307" s="267"/>
      <c r="P1307" s="267"/>
      <c r="Q1307" s="143"/>
      <c r="R1307" s="143"/>
    </row>
    <row r="1308" spans="2:18" x14ac:dyDescent="0.2">
      <c r="B1308" s="610" t="s">
        <v>809</v>
      </c>
      <c r="C1308" s="176"/>
      <c r="D1308" s="481"/>
      <c r="E1308" s="347"/>
      <c r="F1308" s="347"/>
      <c r="G1308" s="347"/>
      <c r="H1308" s="504"/>
      <c r="I1308" s="140"/>
      <c r="J1308" s="347"/>
      <c r="K1308" s="347"/>
      <c r="L1308" s="347"/>
      <c r="M1308" s="347"/>
      <c r="N1308" s="347"/>
      <c r="O1308" s="347"/>
      <c r="P1308" s="347"/>
      <c r="Q1308" s="347"/>
      <c r="R1308" s="140"/>
    </row>
    <row r="1309" spans="2:18" ht="13.5" thickBot="1" x14ac:dyDescent="0.25">
      <c r="B1309" s="98"/>
      <c r="C1309" s="101"/>
      <c r="D1309" s="174"/>
      <c r="E1309" s="273"/>
      <c r="F1309" s="273"/>
      <c r="G1309" s="352"/>
      <c r="H1309" s="406"/>
      <c r="I1309" s="140"/>
      <c r="J1309" s="267"/>
      <c r="K1309" s="267"/>
      <c r="L1309" s="267"/>
      <c r="M1309" s="267"/>
      <c r="N1309" s="267"/>
      <c r="O1309" s="267"/>
      <c r="P1309" s="267"/>
      <c r="Q1309" s="143"/>
      <c r="R1309" s="143"/>
    </row>
    <row r="1310" spans="2:18" ht="13.5" thickBot="1" x14ac:dyDescent="0.25">
      <c r="B1310" s="177" t="s">
        <v>810</v>
      </c>
      <c r="C1310" s="611"/>
      <c r="D1310" s="179" t="s">
        <v>731</v>
      </c>
      <c r="E1310" s="278"/>
      <c r="F1310" s="278"/>
      <c r="G1310" s="278"/>
      <c r="H1310" s="505"/>
      <c r="I1310" s="280"/>
      <c r="J1310" s="278"/>
      <c r="K1310" s="278"/>
      <c r="L1310" s="278"/>
      <c r="M1310" s="278"/>
      <c r="N1310" s="278"/>
      <c r="O1310" s="278"/>
      <c r="P1310" s="278"/>
      <c r="Q1310" s="278"/>
      <c r="R1310" s="140"/>
    </row>
    <row r="1311" spans="2:18" x14ac:dyDescent="0.2">
      <c r="B1311" s="98"/>
      <c r="C1311" s="101"/>
      <c r="D1311" s="110"/>
      <c r="E1311" s="273"/>
      <c r="F1311" s="273"/>
      <c r="G1311" s="352"/>
      <c r="H1311" s="406"/>
      <c r="I1311" s="140"/>
      <c r="J1311" s="267"/>
      <c r="K1311" s="267"/>
      <c r="L1311" s="267"/>
      <c r="M1311" s="267"/>
      <c r="N1311" s="267"/>
      <c r="O1311" s="267"/>
      <c r="P1311" s="267"/>
      <c r="Q1311" s="143"/>
      <c r="R1311" s="143"/>
    </row>
    <row r="1312" spans="2:18" x14ac:dyDescent="0.2">
      <c r="B1312" s="101" t="s">
        <v>249</v>
      </c>
      <c r="C1312" s="101"/>
      <c r="D1312" s="116"/>
      <c r="E1312" s="347"/>
      <c r="F1312" s="347"/>
      <c r="G1312" s="350"/>
      <c r="H1312" s="504"/>
      <c r="I1312" s="140"/>
      <c r="J1312" s="351"/>
      <c r="K1312" s="351"/>
      <c r="L1312" s="351"/>
      <c r="M1312" s="351"/>
      <c r="N1312" s="351"/>
      <c r="O1312" s="351"/>
      <c r="P1312" s="351"/>
      <c r="Q1312" s="140"/>
      <c r="R1312" s="140"/>
    </row>
    <row r="1313" spans="2:18" x14ac:dyDescent="0.2">
      <c r="B1313" s="119" t="s">
        <v>811</v>
      </c>
      <c r="C1313" s="119" t="s">
        <v>250</v>
      </c>
      <c r="D1313" s="110"/>
      <c r="E1313" s="273"/>
      <c r="F1313" s="273"/>
      <c r="G1313" s="352"/>
      <c r="H1313" s="406"/>
      <c r="I1313" s="143"/>
      <c r="J1313" s="267"/>
      <c r="K1313" s="354"/>
      <c r="L1313" s="354"/>
      <c r="M1313" s="354"/>
      <c r="N1313" s="354"/>
      <c r="O1313" s="354"/>
      <c r="P1313" s="354"/>
      <c r="Q1313" s="354"/>
      <c r="R1313" s="143"/>
    </row>
    <row r="1314" spans="2:18" x14ac:dyDescent="0.2">
      <c r="B1314" s="119" t="s">
        <v>812</v>
      </c>
      <c r="C1314" s="119" t="s">
        <v>251</v>
      </c>
      <c r="D1314" s="110"/>
      <c r="E1314" s="273"/>
      <c r="F1314" s="273"/>
      <c r="G1314" s="352"/>
      <c r="H1314" s="406"/>
      <c r="I1314" s="143"/>
      <c r="J1314" s="267"/>
      <c r="K1314" s="354"/>
      <c r="L1314" s="354"/>
      <c r="M1314" s="354"/>
      <c r="N1314" s="354"/>
      <c r="O1314" s="354"/>
      <c r="P1314" s="354"/>
      <c r="Q1314" s="354"/>
      <c r="R1314" s="143"/>
    </row>
    <row r="1315" spans="2:18" x14ac:dyDescent="0.2">
      <c r="B1315" s="119" t="s">
        <v>813</v>
      </c>
      <c r="C1315" s="119" t="s">
        <v>254</v>
      </c>
      <c r="D1315" s="110"/>
      <c r="E1315" s="273"/>
      <c r="F1315" s="273"/>
      <c r="G1315" s="352"/>
      <c r="H1315" s="406"/>
      <c r="I1315" s="143"/>
      <c r="J1315" s="267"/>
      <c r="K1315" s="354"/>
      <c r="L1315" s="354"/>
      <c r="M1315" s="354"/>
      <c r="N1315" s="354"/>
      <c r="O1315" s="354"/>
      <c r="P1315" s="354"/>
      <c r="Q1315" s="354"/>
      <c r="R1315" s="143"/>
    </row>
    <row r="1316" spans="2:18" x14ac:dyDescent="0.2">
      <c r="B1316" s="141" t="s">
        <v>814</v>
      </c>
      <c r="C1316" s="119" t="s">
        <v>815</v>
      </c>
      <c r="D1316" s="110"/>
      <c r="E1316" s="273"/>
      <c r="F1316" s="273"/>
      <c r="G1316" s="352"/>
      <c r="H1316" s="406"/>
      <c r="I1316" s="143"/>
      <c r="J1316" s="267"/>
      <c r="K1316" s="354"/>
      <c r="L1316" s="354"/>
      <c r="M1316" s="354"/>
      <c r="N1316" s="354"/>
      <c r="O1316" s="354"/>
      <c r="P1316" s="354"/>
      <c r="Q1316" s="354"/>
      <c r="R1316" s="143"/>
    </row>
    <row r="1317" spans="2:18" x14ac:dyDescent="0.2">
      <c r="B1317" s="141"/>
      <c r="C1317" s="119"/>
      <c r="D1317" s="110"/>
      <c r="E1317" s="273"/>
      <c r="F1317" s="273"/>
      <c r="G1317" s="352"/>
      <c r="H1317" s="406"/>
      <c r="I1317" s="143"/>
      <c r="J1317" s="267"/>
      <c r="K1317" s="354"/>
      <c r="L1317" s="354"/>
      <c r="M1317" s="354"/>
      <c r="N1317" s="354"/>
      <c r="O1317" s="354"/>
      <c r="P1317" s="354"/>
      <c r="Q1317" s="354"/>
      <c r="R1317" s="143"/>
    </row>
    <row r="1318" spans="2:18" x14ac:dyDescent="0.2">
      <c r="B1318" s="176" t="s">
        <v>816</v>
      </c>
      <c r="C1318" s="180"/>
      <c r="D1318" s="116"/>
      <c r="E1318" s="347"/>
      <c r="F1318" s="347"/>
      <c r="G1318" s="347"/>
      <c r="H1318" s="504"/>
      <c r="I1318" s="359"/>
      <c r="J1318" s="347"/>
      <c r="K1318" s="347"/>
      <c r="L1318" s="347"/>
      <c r="M1318" s="347"/>
      <c r="N1318" s="347"/>
      <c r="O1318" s="347"/>
      <c r="P1318" s="347"/>
      <c r="Q1318" s="347"/>
      <c r="R1318" s="140"/>
    </row>
    <row r="1319" spans="2:18" ht="13.5" thickBot="1" x14ac:dyDescent="0.25">
      <c r="B1319" s="119"/>
      <c r="C1319" s="119"/>
      <c r="D1319" s="110"/>
      <c r="E1319" s="273"/>
      <c r="F1319" s="273"/>
      <c r="G1319" s="352"/>
      <c r="H1319" s="406"/>
      <c r="I1319" s="143"/>
      <c r="J1319" s="267"/>
      <c r="K1319" s="267"/>
      <c r="L1319" s="267"/>
      <c r="M1319" s="267"/>
      <c r="N1319" s="267"/>
      <c r="O1319" s="267"/>
      <c r="P1319" s="267"/>
      <c r="Q1319" s="143"/>
      <c r="R1319" s="143"/>
    </row>
    <row r="1320" spans="2:18" ht="13.5" thickBot="1" x14ac:dyDescent="0.25">
      <c r="B1320" s="177" t="s">
        <v>817</v>
      </c>
      <c r="C1320" s="178"/>
      <c r="D1320" s="179" t="s">
        <v>731</v>
      </c>
      <c r="E1320" s="278"/>
      <c r="F1320" s="278"/>
      <c r="G1320" s="278"/>
      <c r="H1320" s="505"/>
      <c r="I1320" s="280"/>
      <c r="J1320" s="278"/>
      <c r="K1320" s="278"/>
      <c r="L1320" s="278"/>
      <c r="M1320" s="278"/>
      <c r="N1320" s="278"/>
      <c r="O1320" s="278"/>
      <c r="P1320" s="278"/>
      <c r="Q1320" s="278"/>
      <c r="R1320" s="140"/>
    </row>
    <row r="1321" spans="2:18" ht="13.5" thickBot="1" x14ac:dyDescent="0.25"/>
    <row r="1322" spans="2:18" x14ac:dyDescent="0.2">
      <c r="B1322" s="96" t="s">
        <v>0</v>
      </c>
      <c r="C1322" s="239"/>
      <c r="D1322" s="151"/>
      <c r="E1322" s="423"/>
      <c r="F1322" s="424"/>
      <c r="G1322" s="425"/>
      <c r="H1322" s="426"/>
      <c r="I1322" s="150"/>
      <c r="K1322" s="151"/>
      <c r="L1322" s="151"/>
      <c r="M1322" s="151"/>
      <c r="N1322" s="151"/>
      <c r="O1322" s="151"/>
      <c r="P1322" s="151"/>
      <c r="Q1322" s="151"/>
    </row>
    <row r="1323" spans="2:18" x14ac:dyDescent="0.2">
      <c r="B1323" s="100" t="s">
        <v>530</v>
      </c>
      <c r="C1323" s="329"/>
      <c r="D1323" s="151"/>
      <c r="E1323" s="423"/>
      <c r="F1323" s="424"/>
      <c r="G1323" s="425"/>
      <c r="H1323" s="426"/>
      <c r="I1323" s="150"/>
      <c r="K1323" s="151"/>
      <c r="L1323" s="151"/>
      <c r="M1323" s="151"/>
      <c r="N1323" s="151"/>
      <c r="O1323" s="151"/>
      <c r="P1323" s="151"/>
      <c r="Q1323" s="151"/>
    </row>
    <row r="1324" spans="2:18" x14ac:dyDescent="0.2">
      <c r="B1324" s="102" t="s">
        <v>818</v>
      </c>
      <c r="C1324" s="329"/>
      <c r="D1324" s="151"/>
      <c r="E1324" s="427"/>
      <c r="F1324" s="427"/>
      <c r="G1324" s="425"/>
      <c r="H1324" s="426"/>
      <c r="I1324" s="150"/>
      <c r="J1324" s="151"/>
      <c r="K1324" s="151"/>
      <c r="L1324" s="151"/>
      <c r="M1324" s="151"/>
      <c r="N1324" s="151"/>
      <c r="O1324" s="151"/>
      <c r="P1324" s="151"/>
      <c r="Q1324" s="151"/>
      <c r="R1324" s="151"/>
    </row>
    <row r="1325" spans="2:18" x14ac:dyDescent="0.2">
      <c r="B1325" s="102" t="s">
        <v>531</v>
      </c>
      <c r="C1325" s="329"/>
      <c r="D1325" s="151"/>
      <c r="E1325" s="427"/>
      <c r="F1325" s="427"/>
      <c r="G1325" s="425"/>
      <c r="H1325" s="426"/>
      <c r="I1325" s="150"/>
      <c r="J1325" s="151"/>
      <c r="K1325" s="151"/>
      <c r="L1325" s="151"/>
      <c r="M1325" s="151"/>
      <c r="N1325" s="151"/>
      <c r="O1325" s="151"/>
      <c r="P1325" s="151"/>
      <c r="Q1325" s="151"/>
      <c r="R1325" s="151"/>
    </row>
    <row r="1326" spans="2:18" ht="13.5" thickBot="1" x14ac:dyDescent="0.25">
      <c r="B1326" s="103" t="s">
        <v>532</v>
      </c>
      <c r="C1326" s="330"/>
      <c r="D1326" s="151"/>
      <c r="E1326" s="427"/>
      <c r="F1326" s="427"/>
      <c r="G1326" s="425"/>
      <c r="H1326" s="426"/>
      <c r="I1326" s="150"/>
      <c r="J1326" s="151"/>
      <c r="K1326" s="151"/>
      <c r="L1326" s="151"/>
      <c r="M1326" s="151"/>
      <c r="N1326" s="151"/>
      <c r="O1326" s="151"/>
      <c r="P1326" s="151"/>
      <c r="Q1326" s="151"/>
      <c r="R1326" s="151"/>
    </row>
    <row r="1327" spans="2:18" ht="13.5" thickBot="1" x14ac:dyDescent="0.25">
      <c r="B1327" s="467"/>
      <c r="C1327" s="151"/>
      <c r="D1327" s="151"/>
      <c r="E1327" s="427"/>
      <c r="F1327" s="427"/>
      <c r="G1327" s="425"/>
      <c r="H1327" s="426"/>
      <c r="I1327" s="150"/>
      <c r="J1327" s="151"/>
      <c r="K1327" s="151"/>
      <c r="L1327" s="151"/>
      <c r="M1327" s="151"/>
      <c r="N1327" s="151"/>
      <c r="O1327" s="151"/>
      <c r="P1327" s="151"/>
      <c r="Q1327" s="151"/>
      <c r="R1327" s="151"/>
    </row>
    <row r="1328" spans="2:18" ht="13.5" thickBot="1" x14ac:dyDescent="0.25">
      <c r="B1328" s="151" t="s">
        <v>3</v>
      </c>
      <c r="C1328" s="151"/>
      <c r="D1328" s="151"/>
      <c r="E1328" s="612"/>
      <c r="F1328" s="612"/>
      <c r="G1328" s="613"/>
      <c r="H1328" s="614"/>
      <c r="I1328" s="644"/>
      <c r="J1328" s="645"/>
      <c r="K1328" s="645"/>
      <c r="L1328" s="645"/>
      <c r="M1328" s="645"/>
      <c r="N1328" s="645"/>
      <c r="O1328" s="645"/>
      <c r="P1328" s="645"/>
      <c r="Q1328" s="646"/>
      <c r="R1328" s="150"/>
    </row>
    <row r="1329" spans="2:18" x14ac:dyDescent="0.2">
      <c r="B1329" s="373"/>
      <c r="C1329" s="373"/>
      <c r="D1329" s="373"/>
      <c r="E1329" s="236"/>
      <c r="F1329" s="236"/>
      <c r="G1329" s="237"/>
      <c r="H1329" s="603"/>
      <c r="I1329" s="239"/>
      <c r="J1329" s="235"/>
      <c r="K1329" s="240"/>
      <c r="L1329" s="240"/>
      <c r="M1329" s="240"/>
      <c r="N1329" s="235"/>
      <c r="O1329" s="240"/>
      <c r="P1329" s="240"/>
      <c r="Q1329" s="240"/>
      <c r="R1329" s="615"/>
    </row>
    <row r="1330" spans="2:18" x14ac:dyDescent="0.2">
      <c r="B1330" s="245" t="s">
        <v>4</v>
      </c>
      <c r="C1330" s="245" t="s">
        <v>5</v>
      </c>
      <c r="D1330" s="245" t="s">
        <v>6</v>
      </c>
      <c r="E1330" s="246"/>
      <c r="F1330" s="246"/>
      <c r="G1330" s="247"/>
      <c r="H1330" s="605"/>
      <c r="I1330" s="249"/>
      <c r="J1330" s="244"/>
      <c r="K1330" s="244"/>
      <c r="L1330" s="244"/>
      <c r="M1330" s="244"/>
      <c r="N1330" s="244"/>
      <c r="O1330" s="244"/>
      <c r="P1330" s="244"/>
      <c r="Q1330" s="578"/>
      <c r="R1330" s="606"/>
    </row>
    <row r="1331" spans="2:18" x14ac:dyDescent="0.2">
      <c r="B1331" s="245" t="s">
        <v>11</v>
      </c>
      <c r="C1331" s="245"/>
      <c r="D1331" s="245" t="s">
        <v>520</v>
      </c>
      <c r="E1331" s="246"/>
      <c r="F1331" s="246"/>
      <c r="G1331" s="247"/>
      <c r="H1331" s="605"/>
      <c r="I1331" s="249"/>
      <c r="J1331" s="244"/>
      <c r="K1331" s="579"/>
      <c r="L1331" s="579"/>
      <c r="M1331" s="244"/>
      <c r="N1331" s="244"/>
      <c r="O1331" s="244"/>
      <c r="P1331" s="244"/>
      <c r="Q1331" s="578"/>
      <c r="R1331" s="606"/>
    </row>
    <row r="1332" spans="2:18" ht="13.5" thickBot="1" x14ac:dyDescent="0.25">
      <c r="B1332" s="258"/>
      <c r="C1332" s="258"/>
      <c r="D1332" s="258"/>
      <c r="E1332" s="254"/>
      <c r="F1332" s="254"/>
      <c r="G1332" s="255"/>
      <c r="H1332" s="608"/>
      <c r="I1332" s="257"/>
      <c r="J1332" s="580"/>
      <c r="K1332" s="580"/>
      <c r="L1332" s="581"/>
      <c r="M1332" s="581"/>
      <c r="N1332" s="581"/>
      <c r="O1332" s="581"/>
      <c r="P1332" s="581"/>
      <c r="Q1332" s="259"/>
      <c r="R1332" s="616"/>
    </row>
    <row r="1333" spans="2:18" x14ac:dyDescent="0.2">
      <c r="B1333" s="152"/>
      <c r="C1333" s="152"/>
      <c r="D1333" s="152"/>
      <c r="E1333" s="428"/>
      <c r="F1333" s="428"/>
      <c r="G1333" s="429"/>
      <c r="H1333" s="430"/>
      <c r="I1333" s="159"/>
      <c r="J1333" s="152"/>
      <c r="K1333" s="152"/>
      <c r="L1333" s="152"/>
      <c r="M1333" s="152"/>
      <c r="N1333" s="152"/>
      <c r="O1333" s="152"/>
      <c r="P1333" s="152"/>
      <c r="Q1333" s="152"/>
      <c r="R1333" s="152"/>
    </row>
    <row r="1334" spans="2:18" x14ac:dyDescent="0.2">
      <c r="B1334" s="153"/>
      <c r="C1334" s="149" t="s">
        <v>819</v>
      </c>
      <c r="D1334" s="155" t="s">
        <v>820</v>
      </c>
      <c r="E1334" s="432"/>
      <c r="F1334" s="432"/>
      <c r="G1334" s="433"/>
      <c r="H1334" s="437"/>
      <c r="I1334" s="161"/>
      <c r="J1334" s="162"/>
      <c r="K1334" s="162"/>
      <c r="L1334" s="162"/>
      <c r="M1334" s="162"/>
      <c r="N1334" s="162"/>
      <c r="O1334" s="162"/>
      <c r="P1334" s="162"/>
      <c r="Q1334" s="617"/>
      <c r="R1334" s="157"/>
    </row>
    <row r="1335" spans="2:18" x14ac:dyDescent="0.2">
      <c r="B1335" s="153"/>
      <c r="C1335" s="149" t="s">
        <v>821</v>
      </c>
      <c r="D1335" s="155" t="s">
        <v>820</v>
      </c>
      <c r="E1335" s="313"/>
      <c r="F1335" s="313"/>
      <c r="G1335" s="436"/>
      <c r="H1335" s="437"/>
      <c r="I1335" s="161"/>
      <c r="J1335" s="162"/>
      <c r="K1335" s="162"/>
      <c r="L1335" s="162"/>
      <c r="M1335" s="162"/>
      <c r="N1335" s="162"/>
      <c r="O1335" s="162"/>
      <c r="P1335" s="162"/>
      <c r="Q1335" s="471"/>
      <c r="R1335" s="161"/>
    </row>
    <row r="1336" spans="2:18" x14ac:dyDescent="0.2">
      <c r="B1336" s="149"/>
      <c r="C1336" s="149" t="s">
        <v>822</v>
      </c>
      <c r="D1336" s="155" t="s">
        <v>820</v>
      </c>
      <c r="E1336" s="313"/>
      <c r="F1336" s="313"/>
      <c r="G1336" s="436"/>
      <c r="H1336" s="437"/>
      <c r="I1336" s="161"/>
      <c r="J1336" s="162"/>
      <c r="K1336" s="162"/>
      <c r="L1336" s="162"/>
      <c r="M1336" s="162"/>
      <c r="N1336" s="162"/>
      <c r="O1336" s="162"/>
      <c r="P1336" s="162"/>
      <c r="Q1336" s="452"/>
      <c r="R1336" s="471"/>
    </row>
    <row r="1337" spans="2:18" x14ac:dyDescent="0.2">
      <c r="B1337" s="149"/>
      <c r="C1337" s="149" t="s">
        <v>823</v>
      </c>
      <c r="D1337" s="155" t="s">
        <v>820</v>
      </c>
      <c r="E1337" s="313"/>
      <c r="F1337" s="313"/>
      <c r="G1337" s="436"/>
      <c r="H1337" s="437"/>
      <c r="I1337" s="161"/>
      <c r="J1337" s="162"/>
      <c r="K1337" s="162"/>
      <c r="L1337" s="162"/>
      <c r="M1337" s="162"/>
      <c r="N1337" s="162"/>
      <c r="O1337" s="162"/>
      <c r="P1337" s="162"/>
      <c r="Q1337" s="452"/>
      <c r="R1337" s="471"/>
    </row>
    <row r="1338" spans="2:18" x14ac:dyDescent="0.2">
      <c r="B1338" s="154"/>
      <c r="C1338" s="453" t="s">
        <v>824</v>
      </c>
      <c r="D1338" s="155" t="s">
        <v>820</v>
      </c>
      <c r="E1338" s="432"/>
      <c r="F1338" s="432"/>
      <c r="G1338" s="433"/>
      <c r="H1338" s="437"/>
      <c r="I1338" s="161"/>
      <c r="J1338" s="162"/>
      <c r="K1338" s="162"/>
      <c r="L1338" s="162"/>
      <c r="M1338" s="162"/>
      <c r="N1338" s="162"/>
      <c r="O1338" s="162"/>
      <c r="P1338" s="162"/>
      <c r="Q1338" s="162"/>
      <c r="R1338" s="162"/>
    </row>
    <row r="1339" spans="2:18" ht="13.5" thickBot="1" x14ac:dyDescent="0.25">
      <c r="B1339" s="149"/>
      <c r="C1339" s="149"/>
      <c r="D1339" s="132"/>
      <c r="E1339" s="313"/>
      <c r="F1339" s="313"/>
      <c r="G1339" s="436"/>
      <c r="H1339" s="437"/>
      <c r="I1339" s="161"/>
      <c r="J1339" s="160"/>
      <c r="K1339" s="160"/>
      <c r="L1339" s="160"/>
      <c r="M1339" s="160"/>
      <c r="N1339" s="160"/>
      <c r="O1339" s="160"/>
      <c r="P1339" s="160"/>
      <c r="Q1339" s="161"/>
      <c r="R1339" s="161"/>
    </row>
    <row r="1340" spans="2:18" ht="13.5" thickBot="1" x14ac:dyDescent="0.25">
      <c r="B1340" s="454" t="s">
        <v>825</v>
      </c>
      <c r="C1340" s="455"/>
      <c r="D1340" s="447" t="s">
        <v>820</v>
      </c>
      <c r="E1340" s="456"/>
      <c r="F1340" s="456"/>
      <c r="G1340" s="456"/>
      <c r="H1340" s="457"/>
      <c r="I1340" s="458"/>
      <c r="J1340" s="456"/>
      <c r="K1340" s="456"/>
      <c r="L1340" s="456"/>
      <c r="M1340" s="456"/>
      <c r="N1340" s="456"/>
      <c r="O1340" s="456"/>
      <c r="P1340" s="456"/>
      <c r="Q1340" s="456"/>
      <c r="R1340" s="157"/>
    </row>
  </sheetData>
  <mergeCells count="25">
    <mergeCell ref="I1328:Q1328"/>
    <mergeCell ref="I825:Q825"/>
    <mergeCell ref="I879:Q879"/>
    <mergeCell ref="I900:Q900"/>
    <mergeCell ref="I926:Q926"/>
    <mergeCell ref="I1064:Q1064"/>
    <mergeCell ref="I1202:Q1202"/>
    <mergeCell ref="I789:Q789"/>
    <mergeCell ref="I224:Q224"/>
    <mergeCell ref="I333:Q333"/>
    <mergeCell ref="I351:Q351"/>
    <mergeCell ref="I380:Q380"/>
    <mergeCell ref="I401:Q401"/>
    <mergeCell ref="I426:Q426"/>
    <mergeCell ref="I450:Q450"/>
    <mergeCell ref="I494:Q494"/>
    <mergeCell ref="I548:Q548"/>
    <mergeCell ref="I658:Q658"/>
    <mergeCell ref="I689:Q689"/>
    <mergeCell ref="I207:Q207"/>
    <mergeCell ref="I8:Q8"/>
    <mergeCell ref="I39:Q39"/>
    <mergeCell ref="I81:Q81"/>
    <mergeCell ref="I147:Q147"/>
    <mergeCell ref="I178:Q178"/>
  </mergeCells>
  <pageMargins left="0.7" right="0.7" top="0.75" bottom="0.75" header="0.3" footer="0.3"/>
  <pageSetup scale="61" orientation="landscape" r:id="rId1"/>
  <headerFooter>
    <oddHeader xml:space="preserve">&amp;RSummary of COS 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F1340"/>
  <sheetViews>
    <sheetView zoomScale="81" zoomScaleNormal="81" workbookViewId="0">
      <selection activeCell="E19" sqref="E19"/>
    </sheetView>
  </sheetViews>
  <sheetFormatPr defaultColWidth="8" defaultRowHeight="12.75" x14ac:dyDescent="0.2"/>
  <cols>
    <col min="1" max="1" width="2.75" style="98" customWidth="1"/>
    <col min="2" max="2" width="6" style="95" customWidth="1"/>
    <col min="3" max="3" width="34.5" style="95" customWidth="1"/>
    <col min="4" max="4" width="10.625" style="95" customWidth="1"/>
    <col min="5" max="6" width="10.25" style="216" customWidth="1"/>
    <col min="7" max="7" width="10.25" style="217" customWidth="1"/>
    <col min="8" max="8" width="4" style="223" customWidth="1"/>
    <col min="9" max="9" width="12.125" style="181" customWidth="1"/>
    <col min="10" max="11" width="10.25" style="181" customWidth="1"/>
    <col min="12" max="12" width="11.5" style="181" customWidth="1"/>
    <col min="13" max="13" width="12.375" style="181" customWidth="1"/>
    <col min="14" max="16" width="12" style="181" customWidth="1"/>
    <col min="17" max="18" width="11.625" style="181" customWidth="1"/>
    <col min="19" max="19" width="12.25" style="95" customWidth="1"/>
    <col min="20" max="21" width="11.625" style="95" customWidth="1"/>
    <col min="22" max="22" width="15.5" style="95" customWidth="1"/>
    <col min="23" max="23" width="10" style="95" customWidth="1"/>
    <col min="24" max="16384" width="8" style="95"/>
  </cols>
  <sheetData>
    <row r="1" spans="1:214" ht="15" x14ac:dyDescent="0.25">
      <c r="A1" s="215"/>
      <c r="B1" s="145"/>
      <c r="C1" s="105"/>
      <c r="D1" s="119"/>
      <c r="H1" s="218"/>
      <c r="I1" s="105"/>
      <c r="J1" s="105"/>
      <c r="K1" s="105"/>
    </row>
    <row r="2" spans="1:214" x14ac:dyDescent="0.2">
      <c r="C2" s="219" t="s">
        <v>0</v>
      </c>
      <c r="D2" s="97"/>
      <c r="E2" s="220"/>
      <c r="F2" s="221"/>
      <c r="G2" s="222"/>
      <c r="O2" s="641" t="s">
        <v>852</v>
      </c>
    </row>
    <row r="3" spans="1:214" x14ac:dyDescent="0.2">
      <c r="C3" s="224" t="s">
        <v>508</v>
      </c>
      <c r="D3" s="101"/>
      <c r="E3" s="225"/>
      <c r="F3" s="221"/>
      <c r="G3" s="222"/>
    </row>
    <row r="4" spans="1:214" x14ac:dyDescent="0.2">
      <c r="C4" s="224" t="s">
        <v>509</v>
      </c>
      <c r="D4" s="97"/>
      <c r="E4" s="225"/>
      <c r="F4" s="226"/>
      <c r="J4" s="227"/>
      <c r="K4" s="227"/>
      <c r="L4" s="227"/>
      <c r="M4" s="227"/>
      <c r="N4" s="227"/>
      <c r="O4" s="227"/>
      <c r="P4" s="227"/>
      <c r="Q4" s="227"/>
      <c r="R4" s="227"/>
    </row>
    <row r="5" spans="1:214" x14ac:dyDescent="0.2">
      <c r="C5" s="228"/>
      <c r="D5" s="97"/>
      <c r="E5" s="225"/>
      <c r="F5" s="226"/>
    </row>
    <row r="6" spans="1:214" x14ac:dyDescent="0.2">
      <c r="C6" s="229" t="s">
        <v>828</v>
      </c>
      <c r="D6" s="97"/>
      <c r="E6" s="225"/>
      <c r="F6" s="226"/>
      <c r="J6" s="543"/>
    </row>
    <row r="7" spans="1:214" ht="13.5" thickBot="1" x14ac:dyDescent="0.25">
      <c r="B7" s="230"/>
      <c r="C7" s="118" t="s">
        <v>511</v>
      </c>
      <c r="D7" s="105"/>
      <c r="E7" s="231"/>
      <c r="F7" s="231"/>
      <c r="G7" s="231"/>
      <c r="H7" s="232"/>
      <c r="J7" s="231"/>
      <c r="K7" s="231"/>
      <c r="L7" s="231"/>
      <c r="M7" s="231"/>
      <c r="N7" s="231"/>
      <c r="O7" s="231"/>
      <c r="P7" s="231"/>
      <c r="Q7" s="231"/>
      <c r="S7" s="181"/>
      <c r="T7" s="181"/>
    </row>
    <row r="8" spans="1:214" s="104" customFormat="1" ht="13.7" customHeight="1" thickBot="1" x14ac:dyDescent="0.25">
      <c r="A8" s="98"/>
      <c r="B8" s="105"/>
      <c r="C8" s="105"/>
      <c r="D8" s="105"/>
      <c r="E8" s="231"/>
      <c r="F8" s="231"/>
      <c r="G8" s="233"/>
      <c r="H8" s="232"/>
      <c r="I8" s="644" t="s">
        <v>512</v>
      </c>
      <c r="J8" s="645"/>
      <c r="K8" s="645"/>
      <c r="L8" s="645"/>
      <c r="M8" s="645"/>
      <c r="N8" s="645"/>
      <c r="O8" s="645"/>
      <c r="P8" s="645"/>
      <c r="Q8" s="646"/>
      <c r="R8" s="106"/>
      <c r="S8" s="105"/>
      <c r="T8" s="106"/>
      <c r="U8" s="106"/>
      <c r="V8" s="106"/>
      <c r="W8" s="106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5"/>
      <c r="BL8" s="175"/>
      <c r="BM8" s="175"/>
      <c r="BN8" s="175"/>
      <c r="BO8" s="175"/>
      <c r="BP8" s="175"/>
      <c r="BQ8" s="175"/>
      <c r="BR8" s="175"/>
      <c r="BS8" s="175"/>
      <c r="BT8" s="175"/>
      <c r="BU8" s="175"/>
      <c r="BV8" s="175"/>
      <c r="BW8" s="175"/>
      <c r="BX8" s="175"/>
      <c r="BY8" s="175"/>
      <c r="BZ8" s="175"/>
      <c r="CA8" s="175"/>
      <c r="CB8" s="175"/>
      <c r="CC8" s="175"/>
      <c r="CD8" s="175"/>
      <c r="CE8" s="175"/>
      <c r="CF8" s="175"/>
      <c r="CG8" s="175"/>
      <c r="CH8" s="175"/>
      <c r="CI8" s="175"/>
      <c r="CJ8" s="175"/>
      <c r="CK8" s="175"/>
      <c r="CL8" s="175"/>
      <c r="CM8" s="175"/>
      <c r="CN8" s="175"/>
      <c r="CO8" s="175"/>
      <c r="CP8" s="175"/>
      <c r="CQ8" s="175"/>
      <c r="CR8" s="175"/>
      <c r="CS8" s="175"/>
      <c r="CT8" s="175"/>
      <c r="CU8" s="175"/>
      <c r="CV8" s="175"/>
      <c r="CW8" s="175"/>
      <c r="CX8" s="175"/>
      <c r="CY8" s="175"/>
      <c r="CZ8" s="175"/>
      <c r="DA8" s="175"/>
      <c r="DB8" s="175"/>
      <c r="DC8" s="175"/>
      <c r="DD8" s="175"/>
      <c r="DE8" s="175"/>
      <c r="DF8" s="175"/>
      <c r="DG8" s="175"/>
      <c r="DH8" s="175"/>
      <c r="DI8" s="175"/>
      <c r="DJ8" s="175"/>
      <c r="DK8" s="175"/>
      <c r="DL8" s="175"/>
      <c r="DM8" s="175"/>
      <c r="DN8" s="175"/>
      <c r="DO8" s="175"/>
      <c r="DP8" s="175"/>
      <c r="DQ8" s="175"/>
      <c r="DR8" s="175"/>
      <c r="DS8" s="175"/>
      <c r="DT8" s="175"/>
      <c r="DU8" s="175"/>
      <c r="DV8" s="175"/>
      <c r="DW8" s="175"/>
      <c r="DX8" s="175"/>
      <c r="DY8" s="175"/>
      <c r="DZ8" s="175"/>
      <c r="EA8" s="175"/>
      <c r="EB8" s="175"/>
      <c r="EC8" s="175"/>
      <c r="ED8" s="175"/>
      <c r="EE8" s="175"/>
      <c r="EF8" s="175"/>
      <c r="EG8" s="175"/>
      <c r="EH8" s="175"/>
      <c r="EI8" s="175"/>
      <c r="EJ8" s="175"/>
      <c r="EK8" s="175"/>
      <c r="EL8" s="175"/>
      <c r="EM8" s="175"/>
      <c r="EN8" s="175"/>
      <c r="EO8" s="175"/>
      <c r="EP8" s="175"/>
      <c r="EQ8" s="175"/>
      <c r="ER8" s="175"/>
      <c r="ES8" s="175"/>
      <c r="ET8" s="175"/>
      <c r="EU8" s="175"/>
      <c r="EV8" s="175"/>
      <c r="EW8" s="175"/>
      <c r="EX8" s="175"/>
      <c r="EY8" s="175"/>
      <c r="EZ8" s="175"/>
      <c r="FA8" s="175"/>
      <c r="FB8" s="175"/>
      <c r="FC8" s="175"/>
      <c r="FD8" s="175"/>
      <c r="FE8" s="175"/>
      <c r="FF8" s="175"/>
      <c r="FG8" s="175"/>
      <c r="FH8" s="175"/>
      <c r="FI8" s="175"/>
      <c r="FJ8" s="175"/>
      <c r="FK8" s="175"/>
      <c r="FL8" s="175"/>
      <c r="FM8" s="175"/>
      <c r="FN8" s="175"/>
      <c r="FO8" s="175"/>
      <c r="FP8" s="175"/>
      <c r="FQ8" s="175"/>
      <c r="FR8" s="175"/>
      <c r="FS8" s="175"/>
      <c r="FT8" s="175"/>
      <c r="FU8" s="175"/>
      <c r="FV8" s="175"/>
      <c r="FW8" s="175"/>
      <c r="FX8" s="175"/>
      <c r="FY8" s="175"/>
      <c r="FZ8" s="175"/>
      <c r="GA8" s="175"/>
      <c r="GB8" s="175"/>
      <c r="GC8" s="175"/>
      <c r="GD8" s="175"/>
      <c r="GE8" s="175"/>
      <c r="GF8" s="175"/>
      <c r="GG8" s="175"/>
      <c r="GH8" s="175"/>
      <c r="GI8" s="175"/>
      <c r="GJ8" s="175"/>
      <c r="GK8" s="175"/>
      <c r="GL8" s="175"/>
      <c r="GM8" s="175"/>
      <c r="GN8" s="175"/>
      <c r="GO8" s="175"/>
      <c r="GP8" s="175"/>
      <c r="GQ8" s="175"/>
      <c r="GR8" s="175"/>
      <c r="GS8" s="175"/>
      <c r="GT8" s="175"/>
      <c r="GU8" s="175"/>
      <c r="GV8" s="175"/>
      <c r="GW8" s="175"/>
      <c r="GX8" s="175"/>
      <c r="GY8" s="175"/>
      <c r="GZ8" s="175"/>
      <c r="HA8" s="175"/>
      <c r="HB8" s="175"/>
      <c r="HC8" s="175"/>
      <c r="HD8" s="175"/>
      <c r="HE8" s="175"/>
      <c r="HF8" s="175"/>
    </row>
    <row r="9" spans="1:214" ht="11.25" x14ac:dyDescent="0.2">
      <c r="B9" s="105"/>
      <c r="C9" s="235"/>
      <c r="D9" s="235"/>
      <c r="E9" s="236"/>
      <c r="F9" s="236" t="s">
        <v>513</v>
      </c>
      <c r="G9" s="237" t="s">
        <v>514</v>
      </c>
      <c r="H9" s="238"/>
      <c r="I9" s="239"/>
      <c r="J9" s="235"/>
      <c r="K9" s="240"/>
      <c r="L9" s="240"/>
      <c r="M9" s="240"/>
      <c r="N9" s="235"/>
      <c r="O9" s="240"/>
      <c r="P9" s="240"/>
      <c r="Q9" s="241"/>
      <c r="R9" s="242" t="s">
        <v>368</v>
      </c>
      <c r="S9" s="181"/>
      <c r="T9" s="243"/>
      <c r="U9" s="243"/>
    </row>
    <row r="10" spans="1:214" ht="11.25" x14ac:dyDescent="0.2">
      <c r="B10" s="145"/>
      <c r="C10" s="245" t="s">
        <v>5</v>
      </c>
      <c r="D10" s="245" t="s">
        <v>6</v>
      </c>
      <c r="E10" s="246" t="s">
        <v>727</v>
      </c>
      <c r="F10" s="246" t="s">
        <v>515</v>
      </c>
      <c r="G10" s="247" t="s">
        <v>829</v>
      </c>
      <c r="H10" s="248" t="s">
        <v>517</v>
      </c>
      <c r="I10" s="249" t="s">
        <v>518</v>
      </c>
      <c r="J10" s="245" t="s">
        <v>7</v>
      </c>
      <c r="K10" s="245" t="s">
        <v>8</v>
      </c>
      <c r="L10" s="245" t="s">
        <v>8</v>
      </c>
      <c r="M10" s="245" t="s">
        <v>9</v>
      </c>
      <c r="N10" s="245" t="s">
        <v>10</v>
      </c>
      <c r="O10" s="245" t="s">
        <v>57</v>
      </c>
      <c r="P10" s="245" t="s">
        <v>57</v>
      </c>
      <c r="Q10" s="250" t="s">
        <v>519</v>
      </c>
      <c r="R10" s="251"/>
      <c r="S10" s="181"/>
      <c r="T10" s="181"/>
    </row>
    <row r="11" spans="1:214" ht="11.25" x14ac:dyDescent="0.2">
      <c r="B11" s="105"/>
      <c r="C11" s="245"/>
      <c r="D11" s="245" t="s">
        <v>520</v>
      </c>
      <c r="E11" s="246" t="s">
        <v>63</v>
      </c>
      <c r="F11" s="246" t="s">
        <v>830</v>
      </c>
      <c r="G11" s="247" t="s">
        <v>63</v>
      </c>
      <c r="H11" s="248" t="s">
        <v>522</v>
      </c>
      <c r="I11" s="249" t="s">
        <v>523</v>
      </c>
      <c r="J11" s="245"/>
      <c r="K11" s="252" t="s">
        <v>524</v>
      </c>
      <c r="L11" s="252" t="s">
        <v>525</v>
      </c>
      <c r="M11" s="245"/>
      <c r="N11" s="245"/>
      <c r="O11" s="245" t="s">
        <v>59</v>
      </c>
      <c r="P11" s="245" t="s">
        <v>60</v>
      </c>
      <c r="Q11" s="250" t="s">
        <v>526</v>
      </c>
      <c r="R11" s="251"/>
      <c r="S11" s="181"/>
      <c r="T11" s="181"/>
    </row>
    <row r="12" spans="1:214" ht="12" thickBot="1" x14ac:dyDescent="0.25">
      <c r="B12" s="105"/>
      <c r="C12" s="253"/>
      <c r="D12" s="253"/>
      <c r="E12" s="254"/>
      <c r="F12" s="254"/>
      <c r="G12" s="255"/>
      <c r="H12" s="256"/>
      <c r="I12" s="257" t="s">
        <v>527</v>
      </c>
      <c r="J12" s="258"/>
      <c r="K12" s="258"/>
      <c r="L12" s="259"/>
      <c r="M12" s="259"/>
      <c r="N12" s="259"/>
      <c r="O12" s="259"/>
      <c r="P12" s="259"/>
      <c r="Q12" s="260"/>
      <c r="R12" s="261"/>
      <c r="S12" s="181"/>
      <c r="T12" s="181"/>
    </row>
    <row r="13" spans="1:214" x14ac:dyDescent="0.2">
      <c r="B13" s="105"/>
      <c r="C13" s="108"/>
      <c r="D13" s="109"/>
      <c r="E13" s="262"/>
      <c r="F13" s="262"/>
      <c r="G13" s="263"/>
      <c r="J13" s="206"/>
      <c r="K13" s="264"/>
      <c r="L13" s="264"/>
      <c r="M13" s="264"/>
      <c r="N13" s="264"/>
      <c r="O13" s="264"/>
      <c r="P13" s="264"/>
      <c r="Q13" s="264"/>
      <c r="R13" s="265"/>
    </row>
    <row r="14" spans="1:214" x14ac:dyDescent="0.2">
      <c r="B14" s="119"/>
      <c r="C14" s="111" t="s">
        <v>134</v>
      </c>
      <c r="D14" s="112" t="s">
        <v>135</v>
      </c>
      <c r="E14" s="266">
        <f>E679</f>
        <v>60375.451184128047</v>
      </c>
      <c r="F14" s="266">
        <f>F679</f>
        <v>0</v>
      </c>
      <c r="G14" s="266">
        <f>G679</f>
        <v>60375.451184128047</v>
      </c>
      <c r="I14" s="267"/>
      <c r="J14" s="266">
        <f>J679</f>
        <v>48831.893512062423</v>
      </c>
      <c r="K14" s="266">
        <f t="shared" ref="K14:P14" si="0">K679</f>
        <v>3245.0793082592168</v>
      </c>
      <c r="L14" s="266">
        <f t="shared" si="0"/>
        <v>5511.7834956795214</v>
      </c>
      <c r="M14" s="266">
        <f t="shared" si="0"/>
        <v>341.93644399356458</v>
      </c>
      <c r="N14" s="266">
        <f t="shared" si="0"/>
        <v>412.96407635397003</v>
      </c>
      <c r="O14" s="266">
        <f t="shared" si="0"/>
        <v>1828.3182987370765</v>
      </c>
      <c r="P14" s="266">
        <f t="shared" si="0"/>
        <v>203.47604904227387</v>
      </c>
      <c r="Q14" s="266">
        <f>SUM(J14:P14)</f>
        <v>60375.45118412804</v>
      </c>
      <c r="R14" s="265">
        <f>Q14-G14</f>
        <v>0</v>
      </c>
      <c r="T14" s="268"/>
      <c r="U14" s="268"/>
      <c r="V14" s="99"/>
      <c r="W14" s="99"/>
    </row>
    <row r="15" spans="1:214" x14ac:dyDescent="0.2">
      <c r="B15" s="119"/>
      <c r="C15" s="114" t="s">
        <v>136</v>
      </c>
      <c r="D15" s="112" t="s">
        <v>125</v>
      </c>
      <c r="E15" s="266">
        <f>E783</f>
        <v>10589.0572380414</v>
      </c>
      <c r="F15" s="266">
        <f>F783</f>
        <v>0</v>
      </c>
      <c r="G15" s="266">
        <f>G783</f>
        <v>10589.0572380414</v>
      </c>
      <c r="I15" s="267"/>
      <c r="J15" s="266">
        <f>J783</f>
        <v>8564.4695865578306</v>
      </c>
      <c r="K15" s="266">
        <f t="shared" ref="K15:P15" si="1">K783</f>
        <v>569.14407864788052</v>
      </c>
      <c r="L15" s="266">
        <f t="shared" si="1"/>
        <v>966.69407473986234</v>
      </c>
      <c r="M15" s="266">
        <f t="shared" si="1"/>
        <v>59.971139034271161</v>
      </c>
      <c r="N15" s="266">
        <f t="shared" si="1"/>
        <v>72.428448251773389</v>
      </c>
      <c r="O15" s="266">
        <f t="shared" si="1"/>
        <v>320.66289750187286</v>
      </c>
      <c r="P15" s="266">
        <f t="shared" si="1"/>
        <v>35.687013307911812</v>
      </c>
      <c r="Q15" s="266">
        <f t="shared" ref="Q15:Q26" si="2">SUM(J15:P15)</f>
        <v>10589.057238041401</v>
      </c>
      <c r="R15" s="265">
        <f>Q15-G15</f>
        <v>0</v>
      </c>
      <c r="T15" s="268"/>
      <c r="U15" s="268"/>
      <c r="V15" s="99"/>
      <c r="W15" s="99"/>
    </row>
    <row r="16" spans="1:214" x14ac:dyDescent="0.2">
      <c r="B16" s="119"/>
      <c r="C16" s="114" t="s">
        <v>137</v>
      </c>
      <c r="D16" s="112" t="s">
        <v>138</v>
      </c>
      <c r="E16" s="266">
        <f>E819</f>
        <v>2148.0812872147071</v>
      </c>
      <c r="F16" s="266">
        <f>F819</f>
        <v>0</v>
      </c>
      <c r="G16" s="266">
        <f>G819</f>
        <v>2148.0812872147071</v>
      </c>
      <c r="I16" s="267"/>
      <c r="J16" s="266">
        <f>J819</f>
        <v>1737.3762781933156</v>
      </c>
      <c r="K16" s="266">
        <f t="shared" ref="K16:P16" si="3">K819</f>
        <v>115.45576887434972</v>
      </c>
      <c r="L16" s="266">
        <f t="shared" si="3"/>
        <v>196.10220303182717</v>
      </c>
      <c r="M16" s="266">
        <f t="shared" si="3"/>
        <v>12.165661081675013</v>
      </c>
      <c r="N16" s="266">
        <f t="shared" si="3"/>
        <v>14.692733342936432</v>
      </c>
      <c r="O16" s="266">
        <f t="shared" si="3"/>
        <v>65.04922526561262</v>
      </c>
      <c r="P16" s="266">
        <f t="shared" si="3"/>
        <v>7.2394174249913421</v>
      </c>
      <c r="Q16" s="266">
        <f t="shared" si="2"/>
        <v>2148.0812872147076</v>
      </c>
      <c r="R16" s="265">
        <f>Q16-G16</f>
        <v>0</v>
      </c>
      <c r="T16" s="268"/>
      <c r="U16" s="268"/>
      <c r="V16" s="99"/>
      <c r="W16" s="99"/>
    </row>
    <row r="17" spans="1:23" x14ac:dyDescent="0.2">
      <c r="B17" s="119"/>
      <c r="C17" s="111" t="s">
        <v>139</v>
      </c>
      <c r="D17" s="112" t="s">
        <v>140</v>
      </c>
      <c r="E17" s="266">
        <f>E873</f>
        <v>-635.94481566485081</v>
      </c>
      <c r="F17" s="266">
        <f>F873</f>
        <v>0</v>
      </c>
      <c r="G17" s="266">
        <f>G873</f>
        <v>-635.94481566485081</v>
      </c>
      <c r="I17" s="267"/>
      <c r="J17" s="266">
        <f>J873</f>
        <v>-514.35457473248664</v>
      </c>
      <c r="K17" s="266">
        <f t="shared" ref="K17:P17" si="4">K873</f>
        <v>-34.180967960223711</v>
      </c>
      <c r="L17" s="266">
        <f t="shared" si="4"/>
        <v>-58.056545672091872</v>
      </c>
      <c r="M17" s="266">
        <f t="shared" si="4"/>
        <v>-3.6016742662744337</v>
      </c>
      <c r="N17" s="266">
        <f t="shared" si="4"/>
        <v>-4.3498203038219501</v>
      </c>
      <c r="O17" s="266">
        <f t="shared" si="4"/>
        <v>-19.257985168857616</v>
      </c>
      <c r="P17" s="266">
        <f t="shared" si="4"/>
        <v>-2.1432475610951403</v>
      </c>
      <c r="Q17" s="266">
        <f t="shared" si="2"/>
        <v>-635.94481566485138</v>
      </c>
      <c r="R17" s="265">
        <f>Q17-G17</f>
        <v>0</v>
      </c>
      <c r="T17" s="269"/>
      <c r="U17" s="269"/>
      <c r="V17" s="99"/>
      <c r="W17" s="99"/>
    </row>
    <row r="18" spans="1:23" x14ac:dyDescent="0.2">
      <c r="B18" s="119"/>
      <c r="C18" s="111"/>
      <c r="D18" s="115"/>
      <c r="E18" s="266"/>
      <c r="F18" s="266"/>
      <c r="G18" s="266"/>
      <c r="I18" s="267"/>
      <c r="J18" s="266"/>
      <c r="K18" s="266"/>
      <c r="L18" s="266"/>
      <c r="M18" s="266"/>
      <c r="N18" s="266"/>
      <c r="O18" s="266"/>
      <c r="P18" s="266"/>
      <c r="Q18" s="266"/>
      <c r="R18" s="265"/>
      <c r="T18" s="269"/>
      <c r="U18" s="269"/>
      <c r="V18" s="99"/>
      <c r="W18" s="99"/>
    </row>
    <row r="19" spans="1:23" x14ac:dyDescent="0.2">
      <c r="B19" s="119"/>
      <c r="C19" s="114" t="s">
        <v>141</v>
      </c>
      <c r="D19" s="112" t="s">
        <v>142</v>
      </c>
      <c r="E19" s="266">
        <f>E542</f>
        <v>2609.706875140876</v>
      </c>
      <c r="F19" s="266">
        <f>F542</f>
        <v>0</v>
      </c>
      <c r="G19" s="266">
        <f>G542</f>
        <v>2609.706875140876</v>
      </c>
      <c r="I19" s="267"/>
      <c r="J19" s="266">
        <f>J542</f>
        <v>2110.7408015209662</v>
      </c>
      <c r="K19" s="266">
        <f t="shared" ref="K19:P19" si="5">K542</f>
        <v>140.26737051312983</v>
      </c>
      <c r="L19" s="266">
        <f t="shared" si="5"/>
        <v>238.2448329718531</v>
      </c>
      <c r="M19" s="266">
        <f t="shared" si="5"/>
        <v>14.780078181607319</v>
      </c>
      <c r="N19" s="266">
        <f t="shared" si="5"/>
        <v>17.850221706177077</v>
      </c>
      <c r="O19" s="266">
        <f t="shared" si="5"/>
        <v>79.028392178944941</v>
      </c>
      <c r="P19" s="266">
        <f t="shared" si="5"/>
        <v>8.7951780681967104</v>
      </c>
      <c r="Q19" s="266">
        <f t="shared" si="2"/>
        <v>2609.7068751408747</v>
      </c>
      <c r="R19" s="265">
        <f>Q19-G19</f>
        <v>0</v>
      </c>
      <c r="V19" s="99"/>
      <c r="W19" s="99"/>
    </row>
    <row r="20" spans="1:23" x14ac:dyDescent="0.2">
      <c r="B20" s="119"/>
      <c r="C20" s="111"/>
      <c r="D20" s="270"/>
      <c r="E20" s="266"/>
      <c r="F20" s="266"/>
      <c r="G20" s="266"/>
      <c r="I20" s="267"/>
      <c r="J20" s="266"/>
      <c r="K20" s="266"/>
      <c r="L20" s="266"/>
      <c r="M20" s="266"/>
      <c r="N20" s="266"/>
      <c r="O20" s="266"/>
      <c r="P20" s="266"/>
      <c r="Q20" s="266"/>
      <c r="R20" s="265"/>
      <c r="T20" s="268"/>
      <c r="U20" s="268"/>
      <c r="V20" s="99"/>
      <c r="W20" s="99"/>
    </row>
    <row r="21" spans="1:23" x14ac:dyDescent="0.2">
      <c r="B21" s="119"/>
      <c r="C21" s="111" t="s">
        <v>528</v>
      </c>
      <c r="D21" s="270"/>
      <c r="E21" s="266">
        <f>E14+E15+E16+E17+E19</f>
        <v>75086.351768860171</v>
      </c>
      <c r="F21" s="266">
        <f>F14+F15+F16+F17+F19</f>
        <v>0</v>
      </c>
      <c r="G21" s="266">
        <f>G14+G15+G16+G17+G19</f>
        <v>75086.351768860171</v>
      </c>
      <c r="I21" s="267"/>
      <c r="J21" s="266">
        <f>J14+J15+J16+J17+J19</f>
        <v>60730.12560360205</v>
      </c>
      <c r="K21" s="266">
        <f t="shared" ref="K21:P21" si="6">K14+K15+K16+K17+K19</f>
        <v>4035.765558334353</v>
      </c>
      <c r="L21" s="266">
        <f t="shared" si="6"/>
        <v>6854.7680607509719</v>
      </c>
      <c r="M21" s="266">
        <f t="shared" si="6"/>
        <v>425.25164802484369</v>
      </c>
      <c r="N21" s="266">
        <f t="shared" si="6"/>
        <v>513.58565935103491</v>
      </c>
      <c r="O21" s="266">
        <f t="shared" si="6"/>
        <v>2273.8008285146498</v>
      </c>
      <c r="P21" s="266">
        <f t="shared" si="6"/>
        <v>253.05441028227858</v>
      </c>
      <c r="Q21" s="266">
        <f t="shared" si="2"/>
        <v>75086.351768860186</v>
      </c>
      <c r="R21" s="265">
        <f>Q21-G21</f>
        <v>0</v>
      </c>
      <c r="T21" s="268"/>
      <c r="U21" s="268"/>
      <c r="V21" s="99"/>
      <c r="W21" s="99"/>
    </row>
    <row r="22" spans="1:23" x14ac:dyDescent="0.2">
      <c r="B22" s="119"/>
      <c r="C22" s="111"/>
      <c r="D22" s="270"/>
      <c r="E22" s="266"/>
      <c r="F22" s="266"/>
      <c r="G22" s="266"/>
      <c r="I22" s="267"/>
      <c r="J22" s="266"/>
      <c r="K22" s="266"/>
      <c r="L22" s="266"/>
      <c r="M22" s="266"/>
      <c r="N22" s="266"/>
      <c r="O22" s="266"/>
      <c r="P22" s="266"/>
      <c r="Q22" s="266"/>
      <c r="R22" s="265"/>
      <c r="T22" s="268"/>
      <c r="U22" s="268"/>
      <c r="V22" s="99"/>
      <c r="W22" s="99"/>
    </row>
    <row r="23" spans="1:23" x14ac:dyDescent="0.2">
      <c r="B23" s="119"/>
      <c r="C23" s="271" t="s">
        <v>529</v>
      </c>
      <c r="D23" s="112" t="s">
        <v>143</v>
      </c>
      <c r="E23" s="266">
        <f>E917</f>
        <v>0</v>
      </c>
      <c r="F23" s="266">
        <f>F917</f>
        <v>0</v>
      </c>
      <c r="G23" s="266">
        <f>G917</f>
        <v>0</v>
      </c>
      <c r="I23" s="267"/>
      <c r="J23" s="266">
        <f>J917</f>
        <v>0</v>
      </c>
      <c r="K23" s="266">
        <f t="shared" ref="K23:P23" si="7">K917</f>
        <v>0</v>
      </c>
      <c r="L23" s="266">
        <f t="shared" si="7"/>
        <v>0</v>
      </c>
      <c r="M23" s="266">
        <f t="shared" si="7"/>
        <v>0</v>
      </c>
      <c r="N23" s="266">
        <f t="shared" si="7"/>
        <v>0</v>
      </c>
      <c r="O23" s="266">
        <f t="shared" si="7"/>
        <v>0</v>
      </c>
      <c r="P23" s="266">
        <f t="shared" si="7"/>
        <v>0</v>
      </c>
      <c r="Q23" s="266">
        <f t="shared" si="2"/>
        <v>0</v>
      </c>
      <c r="R23" s="265">
        <f>Q23-G23</f>
        <v>0</v>
      </c>
      <c r="T23" s="268"/>
      <c r="U23" s="268"/>
      <c r="V23" s="99"/>
      <c r="W23" s="99"/>
    </row>
    <row r="24" spans="1:23" x14ac:dyDescent="0.2">
      <c r="B24" s="119"/>
      <c r="C24" s="271"/>
      <c r="D24" s="270"/>
      <c r="E24" s="266">
        <f>'[2]I-A.1 to II-F'!T24</f>
        <v>0</v>
      </c>
      <c r="F24" s="266">
        <f>'[2]I-A.1 to II-F'!R24</f>
        <v>0</v>
      </c>
      <c r="G24" s="266">
        <f>'[2]I-A.1 to II-F'!S24</f>
        <v>0</v>
      </c>
      <c r="H24" s="272"/>
      <c r="I24" s="143"/>
      <c r="J24" s="266">
        <f>'[2]I-A.1 to II-F'!V24</f>
        <v>0</v>
      </c>
      <c r="K24" s="266">
        <f>'[2]I-A.1 to II-F'!W24</f>
        <v>0</v>
      </c>
      <c r="L24" s="266">
        <f>'[2]I-A.1 to II-F'!X24</f>
        <v>0</v>
      </c>
      <c r="M24" s="266">
        <f>'[2]I-A.1 to II-F'!Y24</f>
        <v>0</v>
      </c>
      <c r="N24" s="266">
        <f>'[2]I-A.1 to II-F'!Z24</f>
        <v>0</v>
      </c>
      <c r="O24" s="266">
        <f>'[2]I-A.1 to II-F'!AA24</f>
        <v>0</v>
      </c>
      <c r="P24" s="266">
        <f>'[2]I-A.1 to II-F'!AB24</f>
        <v>0</v>
      </c>
      <c r="Q24" s="266">
        <f t="shared" si="2"/>
        <v>0</v>
      </c>
      <c r="R24" s="265">
        <f>Q24-G24</f>
        <v>0</v>
      </c>
      <c r="T24" s="268"/>
      <c r="U24" s="268"/>
      <c r="V24" s="99"/>
      <c r="W24" s="99"/>
    </row>
    <row r="25" spans="1:23" x14ac:dyDescent="0.2">
      <c r="B25" s="119"/>
      <c r="C25" s="133"/>
      <c r="D25" s="119"/>
      <c r="E25" s="266">
        <f>'[2]I-A.1 to II-F'!T25</f>
        <v>0</v>
      </c>
      <c r="F25" s="266">
        <f>'[2]I-A.1 to II-F'!R25</f>
        <v>0</v>
      </c>
      <c r="G25" s="266">
        <f>'[2]I-A.1 to II-F'!S25</f>
        <v>0</v>
      </c>
      <c r="H25" s="272"/>
      <c r="I25" s="143"/>
      <c r="J25" s="266">
        <f>'[2]I-A.1 to II-F'!V25</f>
        <v>0</v>
      </c>
      <c r="K25" s="266">
        <f>'[2]I-A.1 to II-F'!W25</f>
        <v>0</v>
      </c>
      <c r="L25" s="266">
        <f>'[2]I-A.1 to II-F'!X25</f>
        <v>0</v>
      </c>
      <c r="M25" s="266">
        <f>'[2]I-A.1 to II-F'!Y25</f>
        <v>0</v>
      </c>
      <c r="N25" s="266">
        <f>'[2]I-A.1 to II-F'!Z25</f>
        <v>0</v>
      </c>
      <c r="O25" s="266">
        <f>'[2]I-A.1 to II-F'!AA25</f>
        <v>0</v>
      </c>
      <c r="P25" s="266">
        <f>'[2]I-A.1 to II-F'!AB25</f>
        <v>0</v>
      </c>
      <c r="Q25" s="266">
        <f t="shared" si="2"/>
        <v>0</v>
      </c>
      <c r="R25" s="265">
        <f>Q25-G25</f>
        <v>0</v>
      </c>
      <c r="T25" s="268"/>
      <c r="U25" s="268"/>
      <c r="V25" s="99"/>
      <c r="W25" s="99"/>
    </row>
    <row r="26" spans="1:23" s="144" customFormat="1" x14ac:dyDescent="0.2">
      <c r="A26" s="98"/>
      <c r="B26" s="119"/>
      <c r="C26" s="133"/>
      <c r="D26" s="119"/>
      <c r="E26" s="273">
        <f>'[2]I-A.1 to II-F'!T26</f>
        <v>0</v>
      </c>
      <c r="F26" s="273">
        <f>'[2]I-A.1 to II-F'!R26</f>
        <v>0</v>
      </c>
      <c r="G26" s="273">
        <f>'[2]I-A.1 to II-F'!S26</f>
        <v>0</v>
      </c>
      <c r="H26" s="272"/>
      <c r="I26" s="143"/>
      <c r="J26" s="273">
        <f>'[2]I-A.1 to II-F'!V26</f>
        <v>0</v>
      </c>
      <c r="K26" s="273">
        <f>'[2]I-A.1 to II-F'!W26</f>
        <v>0</v>
      </c>
      <c r="L26" s="273">
        <f>'[2]I-A.1 to II-F'!X26</f>
        <v>0</v>
      </c>
      <c r="M26" s="273">
        <f>'[2]I-A.1 to II-F'!Y26</f>
        <v>0</v>
      </c>
      <c r="N26" s="273">
        <f>'[2]I-A.1 to II-F'!Z26</f>
        <v>0</v>
      </c>
      <c r="O26" s="273">
        <f>'[2]I-A.1 to II-F'!AA26</f>
        <v>0</v>
      </c>
      <c r="P26" s="273">
        <f>'[2]I-A.1 to II-F'!AB26</f>
        <v>0</v>
      </c>
      <c r="Q26" s="266">
        <f t="shared" si="2"/>
        <v>0</v>
      </c>
      <c r="R26" s="265">
        <f>Q26-G26</f>
        <v>0</v>
      </c>
      <c r="T26" s="138"/>
      <c r="U26" s="138"/>
      <c r="V26" s="148"/>
      <c r="W26" s="148"/>
    </row>
    <row r="27" spans="1:23" x14ac:dyDescent="0.2">
      <c r="B27" s="119"/>
      <c r="C27" s="114"/>
      <c r="D27" s="105"/>
      <c r="E27" s="266"/>
      <c r="F27" s="266"/>
      <c r="G27" s="266"/>
      <c r="I27" s="267"/>
      <c r="J27" s="266"/>
      <c r="K27" s="266"/>
      <c r="L27" s="266"/>
      <c r="M27" s="266"/>
      <c r="N27" s="266"/>
      <c r="O27" s="266"/>
      <c r="P27" s="266"/>
      <c r="Q27" s="266"/>
      <c r="R27" s="265">
        <f t="shared" ref="R27" si="8">Q27-G27</f>
        <v>0</v>
      </c>
      <c r="T27" s="268"/>
      <c r="U27" s="268"/>
      <c r="V27" s="99"/>
      <c r="W27" s="99"/>
    </row>
    <row r="28" spans="1:23" ht="13.5" thickBot="1" x14ac:dyDescent="0.25">
      <c r="B28" s="119"/>
      <c r="C28" s="114"/>
      <c r="D28" s="105"/>
      <c r="E28" s="274"/>
      <c r="F28" s="274"/>
      <c r="G28" s="274"/>
      <c r="I28" s="275"/>
      <c r="J28" s="274"/>
      <c r="K28" s="274"/>
      <c r="L28" s="274"/>
      <c r="M28" s="274"/>
      <c r="N28" s="274"/>
      <c r="O28" s="274"/>
      <c r="P28" s="274"/>
      <c r="Q28" s="266"/>
      <c r="R28" s="265"/>
      <c r="T28" s="268"/>
      <c r="U28" s="268"/>
      <c r="V28" s="99"/>
      <c r="W28" s="99"/>
    </row>
    <row r="29" spans="1:23" s="147" customFormat="1" ht="13.5" thickBot="1" x14ac:dyDescent="0.25">
      <c r="A29" s="176"/>
      <c r="B29" s="101"/>
      <c r="C29" s="276" t="s">
        <v>144</v>
      </c>
      <c r="D29" s="277"/>
      <c r="E29" s="278">
        <f>E21-E23-E24-E25-E26</f>
        <v>75086.351768860171</v>
      </c>
      <c r="F29" s="278">
        <f>F21-F23-F24-F25-F26</f>
        <v>0</v>
      </c>
      <c r="G29" s="278">
        <f>G21-G23-G24-G25-G26</f>
        <v>75086.351768860171</v>
      </c>
      <c r="H29" s="279"/>
      <c r="I29" s="280"/>
      <c r="J29" s="278">
        <f>J21-J23-J24-J25-J26</f>
        <v>60730.12560360205</v>
      </c>
      <c r="K29" s="278">
        <f t="shared" ref="K29:Q29" si="9">K21-K23-K24-K25-K26</f>
        <v>4035.765558334353</v>
      </c>
      <c r="L29" s="278">
        <f t="shared" si="9"/>
        <v>6854.7680607509719</v>
      </c>
      <c r="M29" s="278">
        <f t="shared" si="9"/>
        <v>425.25164802484369</v>
      </c>
      <c r="N29" s="278">
        <f t="shared" si="9"/>
        <v>513.58565935103491</v>
      </c>
      <c r="O29" s="278">
        <f t="shared" si="9"/>
        <v>2273.8008285146498</v>
      </c>
      <c r="P29" s="278">
        <f t="shared" si="9"/>
        <v>253.05441028227858</v>
      </c>
      <c r="Q29" s="278">
        <f t="shared" si="9"/>
        <v>75086.351768860186</v>
      </c>
      <c r="R29" s="281">
        <f>Q29-G29</f>
        <v>0</v>
      </c>
      <c r="T29" s="282"/>
      <c r="U29" s="282"/>
      <c r="V29" s="117"/>
      <c r="W29" s="117"/>
    </row>
    <row r="30" spans="1:23" ht="13.5" thickBot="1" x14ac:dyDescent="0.25">
      <c r="B30" s="105"/>
      <c r="C30" s="119"/>
      <c r="D30" s="119"/>
      <c r="E30" s="221"/>
      <c r="F30" s="221"/>
      <c r="G30" s="283"/>
      <c r="J30" s="139"/>
      <c r="K30" s="110"/>
      <c r="L30" s="110"/>
      <c r="M30" s="110"/>
      <c r="N30" s="110"/>
      <c r="O30" s="110"/>
      <c r="P30" s="110"/>
      <c r="Q30" s="110"/>
      <c r="R30" s="110"/>
      <c r="V30" s="99"/>
      <c r="W30" s="99"/>
    </row>
    <row r="31" spans="1:23" x14ac:dyDescent="0.2">
      <c r="B31" s="104"/>
      <c r="C31" s="96" t="s">
        <v>0</v>
      </c>
      <c r="D31" s="97"/>
      <c r="E31" s="226"/>
      <c r="F31" s="221"/>
      <c r="G31" s="222"/>
      <c r="J31" s="105"/>
      <c r="K31" s="284"/>
      <c r="L31" s="105"/>
      <c r="M31" s="285"/>
      <c r="N31" s="120"/>
      <c r="O31" s="120"/>
      <c r="P31" s="120"/>
      <c r="R31" s="105"/>
      <c r="V31" s="99"/>
      <c r="W31" s="99"/>
    </row>
    <row r="32" spans="1:23" x14ac:dyDescent="0.2">
      <c r="B32" s="105"/>
      <c r="C32" s="100" t="s">
        <v>530</v>
      </c>
      <c r="D32" s="101"/>
      <c r="E32" s="226"/>
      <c r="F32" s="221"/>
      <c r="G32" s="222"/>
      <c r="J32" s="105"/>
      <c r="K32" s="284"/>
      <c r="L32" s="105"/>
      <c r="M32" s="285"/>
      <c r="N32" s="120"/>
      <c r="O32" s="120"/>
      <c r="P32" s="120"/>
      <c r="R32" s="105"/>
      <c r="V32" s="99"/>
      <c r="W32" s="99"/>
    </row>
    <row r="33" spans="2:23" x14ac:dyDescent="0.2">
      <c r="B33" s="105"/>
      <c r="C33" s="102" t="s">
        <v>145</v>
      </c>
      <c r="D33" s="97"/>
      <c r="E33" s="226"/>
      <c r="F33" s="226"/>
      <c r="G33" s="286"/>
      <c r="J33" s="287"/>
      <c r="K33" s="284"/>
      <c r="L33" s="105"/>
      <c r="M33" s="285"/>
      <c r="N33" s="120"/>
      <c r="O33" s="120"/>
      <c r="P33" s="120"/>
      <c r="Q33" s="120"/>
      <c r="R33" s="105"/>
      <c r="T33" s="268"/>
      <c r="U33" s="268"/>
      <c r="V33" s="99"/>
      <c r="W33" s="99"/>
    </row>
    <row r="34" spans="2:23" x14ac:dyDescent="0.2">
      <c r="B34" s="105"/>
      <c r="C34" s="102" t="s">
        <v>531</v>
      </c>
      <c r="D34" s="97"/>
      <c r="E34" s="226"/>
      <c r="F34" s="226"/>
      <c r="G34" s="286"/>
      <c r="J34" s="119"/>
      <c r="K34" s="145"/>
      <c r="L34" s="105"/>
      <c r="M34" s="285"/>
      <c r="N34" s="120"/>
      <c r="O34" s="120"/>
      <c r="P34" s="120"/>
      <c r="Q34" s="120"/>
      <c r="R34" s="105"/>
      <c r="T34" s="268"/>
      <c r="U34" s="268"/>
      <c r="V34" s="99"/>
      <c r="W34" s="99"/>
    </row>
    <row r="35" spans="2:23" ht="13.5" thickBot="1" x14ac:dyDescent="0.25">
      <c r="B35" s="105"/>
      <c r="C35" s="103" t="s">
        <v>532</v>
      </c>
      <c r="D35" s="97"/>
      <c r="E35" s="226"/>
      <c r="F35" s="226"/>
      <c r="G35" s="286"/>
      <c r="J35" s="119"/>
      <c r="K35" s="145"/>
      <c r="L35" s="105"/>
      <c r="M35" s="285"/>
      <c r="N35" s="120"/>
      <c r="O35" s="120"/>
      <c r="P35" s="120"/>
      <c r="Q35" s="120"/>
      <c r="R35" s="105"/>
      <c r="T35" s="268"/>
      <c r="U35" s="268"/>
      <c r="V35" s="99"/>
      <c r="W35" s="99"/>
    </row>
    <row r="36" spans="2:23" x14ac:dyDescent="0.2">
      <c r="B36" s="105"/>
      <c r="C36" s="97"/>
      <c r="D36" s="97"/>
      <c r="E36" s="226"/>
      <c r="F36" s="226"/>
      <c r="G36" s="286"/>
      <c r="J36" s="119"/>
      <c r="K36" s="145"/>
      <c r="L36" s="105"/>
      <c r="M36" s="285"/>
      <c r="N36" s="120"/>
      <c r="O36" s="120"/>
      <c r="P36" s="120"/>
      <c r="Q36" s="120"/>
      <c r="R36" s="105"/>
      <c r="T36" s="268"/>
      <c r="U36" s="268"/>
      <c r="V36" s="99"/>
      <c r="W36" s="99"/>
    </row>
    <row r="37" spans="2:23" x14ac:dyDescent="0.2">
      <c r="B37" s="105"/>
      <c r="C37" s="97"/>
      <c r="D37" s="97"/>
      <c r="E37" s="226"/>
      <c r="F37" s="226"/>
      <c r="G37" s="286"/>
      <c r="J37" s="119"/>
      <c r="K37" s="145"/>
      <c r="L37" s="105"/>
      <c r="M37" s="285"/>
      <c r="N37" s="120"/>
      <c r="O37" s="120"/>
      <c r="P37" s="120"/>
      <c r="Q37" s="120"/>
      <c r="R37" s="105"/>
      <c r="T37" s="268"/>
      <c r="U37" s="268"/>
      <c r="V37" s="99"/>
      <c r="W37" s="99"/>
    </row>
    <row r="38" spans="2:23" ht="13.5" thickBot="1" x14ac:dyDescent="0.25">
      <c r="B38" s="105"/>
      <c r="C38" s="288"/>
      <c r="D38" s="105"/>
      <c r="E38" s="231" t="s">
        <v>533</v>
      </c>
      <c r="F38" s="231" t="s">
        <v>533</v>
      </c>
      <c r="G38" s="231" t="s">
        <v>533</v>
      </c>
      <c r="H38" s="232"/>
      <c r="J38" s="231" t="s">
        <v>533</v>
      </c>
      <c r="K38" s="231" t="s">
        <v>533</v>
      </c>
      <c r="L38" s="231" t="s">
        <v>533</v>
      </c>
      <c r="M38" s="231" t="s">
        <v>533</v>
      </c>
      <c r="N38" s="231" t="s">
        <v>533</v>
      </c>
      <c r="O38" s="231" t="s">
        <v>533</v>
      </c>
      <c r="P38" s="231" t="s">
        <v>533</v>
      </c>
      <c r="Q38" s="231" t="s">
        <v>533</v>
      </c>
      <c r="R38" s="105"/>
      <c r="T38" s="268"/>
      <c r="U38" s="268"/>
      <c r="V38" s="99"/>
      <c r="W38" s="99"/>
    </row>
    <row r="39" spans="2:23" ht="13.5" thickBot="1" x14ac:dyDescent="0.25">
      <c r="B39" s="105"/>
      <c r="C39" s="106"/>
      <c r="D39" s="105"/>
      <c r="E39" s="231"/>
      <c r="F39" s="231"/>
      <c r="G39" s="233"/>
      <c r="H39" s="232"/>
      <c r="I39" s="644" t="s">
        <v>512</v>
      </c>
      <c r="J39" s="645"/>
      <c r="K39" s="645"/>
      <c r="L39" s="645"/>
      <c r="M39" s="645"/>
      <c r="N39" s="645"/>
      <c r="O39" s="645"/>
      <c r="P39" s="645"/>
      <c r="Q39" s="646"/>
      <c r="R39" s="105"/>
      <c r="T39" s="268"/>
      <c r="U39" s="268"/>
      <c r="V39" s="99"/>
      <c r="W39" s="99"/>
    </row>
    <row r="40" spans="2:23" ht="11.25" x14ac:dyDescent="0.2">
      <c r="B40" s="105"/>
      <c r="C40" s="289"/>
      <c r="D40" s="235"/>
      <c r="E40" s="236"/>
      <c r="F40" s="236" t="s">
        <v>513</v>
      </c>
      <c r="G40" s="237" t="s">
        <v>514</v>
      </c>
      <c r="H40" s="238"/>
      <c r="I40" s="239"/>
      <c r="J40" s="235"/>
      <c r="K40" s="240"/>
      <c r="L40" s="240"/>
      <c r="M40" s="240"/>
      <c r="N40" s="235"/>
      <c r="O40" s="240"/>
      <c r="P40" s="240"/>
      <c r="Q40" s="241"/>
      <c r="R40" s="290"/>
      <c r="T40" s="268"/>
      <c r="U40" s="268"/>
      <c r="V40" s="99"/>
      <c r="W40" s="99"/>
    </row>
    <row r="41" spans="2:23" ht="11.25" x14ac:dyDescent="0.2">
      <c r="B41" s="270"/>
      <c r="C41" s="291"/>
      <c r="D41" s="245" t="s">
        <v>6</v>
      </c>
      <c r="E41" s="246" t="s">
        <v>727</v>
      </c>
      <c r="F41" s="246" t="s">
        <v>515</v>
      </c>
      <c r="G41" s="247" t="s">
        <v>829</v>
      </c>
      <c r="H41" s="248" t="s">
        <v>517</v>
      </c>
      <c r="I41" s="249" t="s">
        <v>518</v>
      </c>
      <c r="J41" s="245" t="s">
        <v>7</v>
      </c>
      <c r="K41" s="245" t="s">
        <v>8</v>
      </c>
      <c r="L41" s="245" t="s">
        <v>8</v>
      </c>
      <c r="M41" s="245" t="s">
        <v>9</v>
      </c>
      <c r="N41" s="245" t="s">
        <v>10</v>
      </c>
      <c r="O41" s="245" t="s">
        <v>57</v>
      </c>
      <c r="P41" s="245" t="s">
        <v>57</v>
      </c>
      <c r="Q41" s="250" t="s">
        <v>519</v>
      </c>
      <c r="R41" s="292" t="s">
        <v>368</v>
      </c>
      <c r="T41" s="268"/>
      <c r="U41" s="268"/>
      <c r="V41" s="99"/>
      <c r="W41" s="99"/>
    </row>
    <row r="42" spans="2:23" ht="11.25" x14ac:dyDescent="0.2">
      <c r="B42" s="105"/>
      <c r="C42" s="245" t="s">
        <v>5</v>
      </c>
      <c r="D42" s="245" t="s">
        <v>520</v>
      </c>
      <c r="E42" s="246" t="s">
        <v>63</v>
      </c>
      <c r="F42" s="246" t="s">
        <v>830</v>
      </c>
      <c r="G42" s="247" t="s">
        <v>63</v>
      </c>
      <c r="H42" s="248" t="s">
        <v>522</v>
      </c>
      <c r="I42" s="249" t="s">
        <v>523</v>
      </c>
      <c r="J42" s="245"/>
      <c r="K42" s="252" t="s">
        <v>524</v>
      </c>
      <c r="L42" s="252" t="s">
        <v>525</v>
      </c>
      <c r="M42" s="245"/>
      <c r="N42" s="245"/>
      <c r="O42" s="245" t="s">
        <v>59</v>
      </c>
      <c r="P42" s="245" t="s">
        <v>60</v>
      </c>
      <c r="Q42" s="250" t="s">
        <v>526</v>
      </c>
      <c r="R42" s="251"/>
      <c r="T42" s="269"/>
      <c r="U42" s="269"/>
      <c r="V42" s="99"/>
      <c r="W42" s="99"/>
    </row>
    <row r="43" spans="2:23" ht="12" thickBot="1" x14ac:dyDescent="0.25">
      <c r="B43" s="105"/>
      <c r="C43" s="293"/>
      <c r="D43" s="253"/>
      <c r="E43" s="254"/>
      <c r="F43" s="254"/>
      <c r="G43" s="255"/>
      <c r="H43" s="256"/>
      <c r="I43" s="257" t="s">
        <v>527</v>
      </c>
      <c r="J43" s="258"/>
      <c r="K43" s="258"/>
      <c r="L43" s="259"/>
      <c r="M43" s="259"/>
      <c r="N43" s="259"/>
      <c r="O43" s="259"/>
      <c r="P43" s="259"/>
      <c r="Q43" s="260"/>
      <c r="R43" s="261"/>
      <c r="V43" s="99"/>
      <c r="W43" s="99"/>
    </row>
    <row r="44" spans="2:23" x14ac:dyDescent="0.2">
      <c r="B44" s="105"/>
      <c r="C44" s="121"/>
      <c r="D44" s="122"/>
      <c r="E44" s="294"/>
      <c r="F44" s="294"/>
      <c r="G44" s="295"/>
      <c r="J44" s="122"/>
      <c r="K44" s="122"/>
      <c r="L44" s="122"/>
      <c r="M44" s="296"/>
      <c r="N44" s="297"/>
      <c r="O44" s="297"/>
      <c r="P44" s="297"/>
      <c r="Q44" s="298"/>
      <c r="R44" s="251"/>
      <c r="V44" s="99"/>
      <c r="W44" s="99"/>
    </row>
    <row r="45" spans="2:23" x14ac:dyDescent="0.2">
      <c r="B45" s="105"/>
      <c r="C45" s="124" t="s">
        <v>146</v>
      </c>
      <c r="D45" s="125" t="s">
        <v>16</v>
      </c>
      <c r="E45" s="299">
        <f>E137</f>
        <v>67859.610361479543</v>
      </c>
      <c r="F45" s="299">
        <f t="shared" ref="F45" si="10">F137</f>
        <v>0</v>
      </c>
      <c r="G45" s="299">
        <f>G137</f>
        <v>67859.610361479543</v>
      </c>
      <c r="I45" s="160" t="s">
        <v>534</v>
      </c>
      <c r="J45" s="299">
        <f>J137</f>
        <v>54885.109791327755</v>
      </c>
      <c r="K45" s="299">
        <f t="shared" ref="K45:P45" si="11">K137</f>
        <v>3647.3403201409192</v>
      </c>
      <c r="L45" s="299">
        <f t="shared" si="11"/>
        <v>6195.0258437484463</v>
      </c>
      <c r="M45" s="299">
        <f t="shared" si="11"/>
        <v>384.32298894178905</v>
      </c>
      <c r="N45" s="299">
        <f t="shared" si="11"/>
        <v>464.15522807779439</v>
      </c>
      <c r="O45" s="299">
        <f t="shared" si="11"/>
        <v>2054.9571876603609</v>
      </c>
      <c r="P45" s="299">
        <f t="shared" si="11"/>
        <v>228.69900158248274</v>
      </c>
      <c r="Q45" s="300">
        <f>SUM(J45:P45)</f>
        <v>67859.610361479543</v>
      </c>
      <c r="R45" s="265">
        <f>Q45-G45</f>
        <v>0</v>
      </c>
      <c r="T45" s="268"/>
      <c r="U45" s="268"/>
      <c r="V45" s="99"/>
      <c r="W45" s="99"/>
    </row>
    <row r="46" spans="2:23" x14ac:dyDescent="0.2">
      <c r="B46" s="105"/>
      <c r="C46" s="124" t="s">
        <v>79</v>
      </c>
      <c r="D46" s="125" t="s">
        <v>40</v>
      </c>
      <c r="E46" s="299">
        <f>E172</f>
        <v>23698.611080309718</v>
      </c>
      <c r="F46" s="299">
        <f t="shared" ref="F46" si="12">F172</f>
        <v>0</v>
      </c>
      <c r="G46" s="299">
        <f>G172</f>
        <v>23698.611080309718</v>
      </c>
      <c r="I46" s="160" t="s">
        <v>534</v>
      </c>
      <c r="J46" s="299">
        <f>J172</f>
        <v>19167.526369752297</v>
      </c>
      <c r="K46" s="299">
        <f t="shared" ref="K46:P46" si="13">K172</f>
        <v>1273.7606252690457</v>
      </c>
      <c r="L46" s="299">
        <f t="shared" si="13"/>
        <v>2163.4888164167915</v>
      </c>
      <c r="M46" s="299">
        <f t="shared" si="13"/>
        <v>134.21711376821784</v>
      </c>
      <c r="N46" s="299">
        <f t="shared" si="13"/>
        <v>162.09692588143938</v>
      </c>
      <c r="O46" s="299">
        <f t="shared" si="13"/>
        <v>717.6526790771884</v>
      </c>
      <c r="P46" s="299">
        <f t="shared" si="13"/>
        <v>79.868550144740723</v>
      </c>
      <c r="Q46" s="300">
        <f t="shared" ref="Q46:Q53" si="14">SUM(J46:P46)</f>
        <v>23698.611080309722</v>
      </c>
      <c r="R46" s="265">
        <f>Q46-G46</f>
        <v>0</v>
      </c>
      <c r="T46" s="268"/>
      <c r="U46" s="268"/>
      <c r="V46" s="99"/>
      <c r="W46" s="99"/>
    </row>
    <row r="47" spans="2:23" x14ac:dyDescent="0.2">
      <c r="B47" s="105"/>
      <c r="C47" s="124" t="s">
        <v>535</v>
      </c>
      <c r="D47" s="125" t="s">
        <v>50</v>
      </c>
      <c r="E47" s="299">
        <f>E190</f>
        <v>45912.570274522761</v>
      </c>
      <c r="F47" s="299">
        <f t="shared" ref="F47" si="15">F190</f>
        <v>0</v>
      </c>
      <c r="G47" s="299">
        <f>G190</f>
        <v>45912.570274522761</v>
      </c>
      <c r="I47" s="160"/>
      <c r="J47" s="299">
        <f>J190</f>
        <v>37134.260672820805</v>
      </c>
      <c r="K47" s="299">
        <f t="shared" ref="K47:P47" si="16">K190</f>
        <v>2467.7237000262548</v>
      </c>
      <c r="L47" s="299">
        <f t="shared" si="16"/>
        <v>4191.4410926980718</v>
      </c>
      <c r="M47" s="299">
        <f t="shared" si="16"/>
        <v>260.02589970544307</v>
      </c>
      <c r="N47" s="299">
        <f t="shared" si="16"/>
        <v>314.03893146291625</v>
      </c>
      <c r="O47" s="299">
        <f t="shared" si="16"/>
        <v>1390.3464194240164</v>
      </c>
      <c r="P47" s="299">
        <f t="shared" si="16"/>
        <v>154.73355838525913</v>
      </c>
      <c r="Q47" s="300">
        <f t="shared" si="14"/>
        <v>45912.570274522761</v>
      </c>
      <c r="R47" s="265">
        <f>Q47-G47</f>
        <v>0</v>
      </c>
      <c r="T47" s="268"/>
      <c r="U47" s="268"/>
      <c r="V47" s="99"/>
      <c r="W47" s="99"/>
    </row>
    <row r="48" spans="2:23" x14ac:dyDescent="0.2">
      <c r="B48" s="105"/>
      <c r="C48" s="124" t="s">
        <v>536</v>
      </c>
      <c r="D48" s="125"/>
      <c r="E48" s="299">
        <f>E194+E195+E196+E197</f>
        <v>-1116.8746112588622</v>
      </c>
      <c r="F48" s="299">
        <f t="shared" ref="F48:G48" si="17">F194+F195+F196+F197</f>
        <v>0</v>
      </c>
      <c r="G48" s="299">
        <f t="shared" si="17"/>
        <v>-1116.8746112588622</v>
      </c>
      <c r="I48" s="160"/>
      <c r="J48" s="299">
        <f t="shared" ref="J48:P48" si="18">J194+J195+J196+J197</f>
        <v>-903.33241431173803</v>
      </c>
      <c r="K48" s="299">
        <f t="shared" si="18"/>
        <v>-60.030138406137254</v>
      </c>
      <c r="L48" s="299">
        <f t="shared" si="18"/>
        <v>-101.96149143972617</v>
      </c>
      <c r="M48" s="299">
        <f t="shared" si="18"/>
        <v>-6.3254207707013697</v>
      </c>
      <c r="N48" s="299">
        <f t="shared" si="18"/>
        <v>-7.6393481654505084</v>
      </c>
      <c r="O48" s="299">
        <f t="shared" si="18"/>
        <v>-33.821731334676187</v>
      </c>
      <c r="P48" s="299">
        <f t="shared" si="18"/>
        <v>-3.7640668304325966</v>
      </c>
      <c r="Q48" s="300">
        <f t="shared" si="14"/>
        <v>-1116.8746112588619</v>
      </c>
      <c r="R48" s="265">
        <f>Q48-G48</f>
        <v>0</v>
      </c>
      <c r="T48" s="268"/>
      <c r="U48" s="268"/>
      <c r="V48" s="99"/>
      <c r="W48" s="99"/>
    </row>
    <row r="49" spans="2:23" x14ac:dyDescent="0.2">
      <c r="B49" s="105"/>
      <c r="C49" s="124" t="s">
        <v>147</v>
      </c>
      <c r="D49" s="301"/>
      <c r="E49" s="299">
        <f>E199</f>
        <v>136353.91710505317</v>
      </c>
      <c r="F49" s="299">
        <f t="shared" ref="F49" si="19">F199</f>
        <v>0</v>
      </c>
      <c r="G49" s="299">
        <f>G199</f>
        <v>136353.91710505317</v>
      </c>
      <c r="I49" s="160" t="s">
        <v>534</v>
      </c>
      <c r="J49" s="299">
        <f>J199</f>
        <v>110283.56441958912</v>
      </c>
      <c r="K49" s="299">
        <f t="shared" ref="K49:P49" si="20">K199</f>
        <v>7328.7945070300821</v>
      </c>
      <c r="L49" s="299">
        <f t="shared" si="20"/>
        <v>12447.994261423582</v>
      </c>
      <c r="M49" s="299">
        <f t="shared" si="20"/>
        <v>772.24058164474854</v>
      </c>
      <c r="N49" s="299">
        <f t="shared" si="20"/>
        <v>932.65173725669956</v>
      </c>
      <c r="O49" s="299">
        <f t="shared" si="20"/>
        <v>4129.1345548268891</v>
      </c>
      <c r="P49" s="299">
        <f t="shared" si="20"/>
        <v>459.53704328204998</v>
      </c>
      <c r="Q49" s="300">
        <f t="shared" si="14"/>
        <v>136353.91710505317</v>
      </c>
      <c r="R49" s="265">
        <f>Q49-G49</f>
        <v>0</v>
      </c>
      <c r="T49" s="268"/>
      <c r="U49" s="268"/>
      <c r="V49" s="99"/>
      <c r="W49" s="99"/>
    </row>
    <row r="50" spans="2:23" x14ac:dyDescent="0.2">
      <c r="B50" s="105"/>
      <c r="C50" s="124"/>
      <c r="D50" s="301"/>
      <c r="E50" s="299"/>
      <c r="F50" s="299"/>
      <c r="G50" s="299"/>
      <c r="I50" s="160"/>
      <c r="J50" s="299"/>
      <c r="K50" s="299"/>
      <c r="L50" s="299"/>
      <c r="M50" s="299"/>
      <c r="N50" s="299"/>
      <c r="O50" s="299"/>
      <c r="P50" s="299"/>
      <c r="Q50" s="300"/>
      <c r="R50" s="302"/>
      <c r="T50" s="268"/>
      <c r="U50" s="268"/>
      <c r="V50" s="99"/>
      <c r="W50" s="99"/>
    </row>
    <row r="51" spans="2:23" x14ac:dyDescent="0.2">
      <c r="B51" s="105"/>
      <c r="C51" s="124" t="s">
        <v>537</v>
      </c>
      <c r="D51" s="125" t="s">
        <v>67</v>
      </c>
      <c r="E51" s="299">
        <f>E321</f>
        <v>-57880.860159788237</v>
      </c>
      <c r="F51" s="299">
        <f t="shared" ref="F51:G51" si="21">F321</f>
        <v>0</v>
      </c>
      <c r="G51" s="299">
        <f t="shared" si="21"/>
        <v>-57880.860159788237</v>
      </c>
      <c r="I51" s="160" t="s">
        <v>534</v>
      </c>
      <c r="J51" s="299">
        <f t="shared" ref="J51:P51" si="22">J321</f>
        <v>-46814.258846522527</v>
      </c>
      <c r="K51" s="299">
        <f t="shared" si="22"/>
        <v>-3110.9992217855547</v>
      </c>
      <c r="L51" s="299">
        <f t="shared" si="22"/>
        <v>-5284.0477957094481</v>
      </c>
      <c r="M51" s="299">
        <f t="shared" si="22"/>
        <v>-327.80832457828046</v>
      </c>
      <c r="N51" s="299">
        <f t="shared" si="22"/>
        <v>-395.90123942202479</v>
      </c>
      <c r="O51" s="299">
        <f t="shared" si="22"/>
        <v>-1752.7758998280187</v>
      </c>
      <c r="P51" s="299">
        <f t="shared" si="22"/>
        <v>-195.06883194238046</v>
      </c>
      <c r="Q51" s="300">
        <f t="shared" si="14"/>
        <v>-57880.860159788237</v>
      </c>
      <c r="R51" s="265">
        <f>Q51-G51</f>
        <v>0</v>
      </c>
      <c r="T51" s="268"/>
      <c r="U51" s="268"/>
      <c r="V51" s="99"/>
      <c r="W51" s="99"/>
    </row>
    <row r="52" spans="2:23" x14ac:dyDescent="0.2">
      <c r="B52" s="105"/>
      <c r="C52" s="124"/>
      <c r="D52" s="301"/>
      <c r="E52" s="303"/>
      <c r="F52" s="303"/>
      <c r="G52" s="303"/>
      <c r="I52" s="160"/>
      <c r="J52" s="303"/>
      <c r="K52" s="303"/>
      <c r="L52" s="303"/>
      <c r="M52" s="303"/>
      <c r="N52" s="303"/>
      <c r="O52" s="303"/>
      <c r="P52" s="303"/>
      <c r="Q52" s="300"/>
      <c r="R52" s="302"/>
      <c r="T52" s="268"/>
      <c r="U52" s="268"/>
      <c r="V52" s="99"/>
      <c r="W52" s="99"/>
    </row>
    <row r="53" spans="2:23" x14ac:dyDescent="0.2">
      <c r="B53" s="105"/>
      <c r="C53" s="127" t="s">
        <v>538</v>
      </c>
      <c r="D53" s="129"/>
      <c r="E53" s="299">
        <f>E49+E51</f>
        <v>78473.056945264936</v>
      </c>
      <c r="F53" s="299">
        <f t="shared" ref="F53" si="23">F49+F51</f>
        <v>0</v>
      </c>
      <c r="G53" s="299">
        <f>G49+G51</f>
        <v>78473.056945264936</v>
      </c>
      <c r="I53" s="160" t="s">
        <v>534</v>
      </c>
      <c r="J53" s="299">
        <f>J49+J51</f>
        <v>63469.305573066595</v>
      </c>
      <c r="K53" s="299">
        <f t="shared" ref="K53:P53" si="24">K49+K51</f>
        <v>4217.7952852445269</v>
      </c>
      <c r="L53" s="299">
        <f t="shared" si="24"/>
        <v>7163.9464657141343</v>
      </c>
      <c r="M53" s="299">
        <f t="shared" si="24"/>
        <v>444.43225706646808</v>
      </c>
      <c r="N53" s="299">
        <f t="shared" si="24"/>
        <v>536.75049783467477</v>
      </c>
      <c r="O53" s="299">
        <f t="shared" si="24"/>
        <v>2376.3586549988704</v>
      </c>
      <c r="P53" s="299">
        <f t="shared" si="24"/>
        <v>264.46821133966955</v>
      </c>
      <c r="Q53" s="300">
        <f t="shared" si="14"/>
        <v>78473.056945264936</v>
      </c>
      <c r="R53" s="265">
        <f>Q53-G53</f>
        <v>0</v>
      </c>
      <c r="T53" s="269"/>
      <c r="U53" s="269"/>
      <c r="V53" s="99"/>
      <c r="W53" s="99"/>
    </row>
    <row r="54" spans="2:23" x14ac:dyDescent="0.2">
      <c r="B54" s="105"/>
      <c r="C54" s="124"/>
      <c r="D54" s="301"/>
      <c r="E54" s="299"/>
      <c r="F54" s="299"/>
      <c r="G54" s="299"/>
      <c r="I54" s="160"/>
      <c r="J54" s="299"/>
      <c r="K54" s="299"/>
      <c r="L54" s="299"/>
      <c r="M54" s="299"/>
      <c r="N54" s="299"/>
      <c r="O54" s="299"/>
      <c r="P54" s="299"/>
      <c r="Q54" s="300"/>
      <c r="R54" s="302"/>
      <c r="V54" s="99"/>
      <c r="W54" s="99"/>
    </row>
    <row r="55" spans="2:23" x14ac:dyDescent="0.2">
      <c r="B55" s="104"/>
      <c r="C55" s="126" t="s">
        <v>148</v>
      </c>
      <c r="D55" s="304"/>
      <c r="E55" s="299"/>
      <c r="F55" s="299"/>
      <c r="G55" s="299"/>
      <c r="I55" s="160"/>
      <c r="J55" s="299"/>
      <c r="K55" s="299"/>
      <c r="L55" s="299"/>
      <c r="M55" s="299"/>
      <c r="N55" s="299"/>
      <c r="O55" s="299"/>
      <c r="P55" s="299"/>
      <c r="Q55" s="300"/>
      <c r="R55" s="302"/>
      <c r="V55" s="99"/>
      <c r="W55" s="99"/>
    </row>
    <row r="56" spans="2:23" x14ac:dyDescent="0.2">
      <c r="B56" s="104"/>
      <c r="C56" s="126"/>
      <c r="D56" s="304"/>
      <c r="E56" s="299"/>
      <c r="F56" s="299"/>
      <c r="G56" s="299"/>
      <c r="I56" s="160"/>
      <c r="J56" s="299"/>
      <c r="K56" s="299"/>
      <c r="L56" s="299"/>
      <c r="M56" s="299"/>
      <c r="N56" s="299"/>
      <c r="O56" s="299"/>
      <c r="P56" s="299"/>
      <c r="Q56" s="300"/>
      <c r="R56" s="302"/>
      <c r="V56" s="99"/>
      <c r="W56" s="99"/>
    </row>
    <row r="57" spans="2:23" x14ac:dyDescent="0.2">
      <c r="B57" s="105"/>
      <c r="C57" s="127" t="s">
        <v>149</v>
      </c>
      <c r="D57" s="125" t="s">
        <v>150</v>
      </c>
      <c r="E57" s="299">
        <f>E218</f>
        <v>0</v>
      </c>
      <c r="F57" s="299">
        <f t="shared" ref="F57" si="25">F218</f>
        <v>0</v>
      </c>
      <c r="G57" s="299">
        <f>G218</f>
        <v>0</v>
      </c>
      <c r="I57" s="160" t="s">
        <v>534</v>
      </c>
      <c r="J57" s="299">
        <f>J218</f>
        <v>0</v>
      </c>
      <c r="K57" s="299">
        <f t="shared" ref="K57:P57" si="26">K218</f>
        <v>0</v>
      </c>
      <c r="L57" s="299">
        <f t="shared" si="26"/>
        <v>0</v>
      </c>
      <c r="M57" s="299">
        <f t="shared" si="26"/>
        <v>0</v>
      </c>
      <c r="N57" s="299">
        <f t="shared" si="26"/>
        <v>0</v>
      </c>
      <c r="O57" s="299">
        <f t="shared" si="26"/>
        <v>0</v>
      </c>
      <c r="P57" s="299">
        <f t="shared" si="26"/>
        <v>0</v>
      </c>
      <c r="Q57" s="300">
        <f t="shared" ref="Q57:Q71" si="27">SUM(J57:P57)</f>
        <v>0</v>
      </c>
      <c r="R57" s="265">
        <f t="shared" ref="R57:R63" si="28">Q57-G57</f>
        <v>0</v>
      </c>
      <c r="V57" s="99"/>
      <c r="W57" s="99"/>
    </row>
    <row r="58" spans="2:23" x14ac:dyDescent="0.2">
      <c r="B58" s="270"/>
      <c r="C58" s="127" t="s">
        <v>151</v>
      </c>
      <c r="D58" s="125" t="s">
        <v>152</v>
      </c>
      <c r="E58" s="299">
        <f>E345</f>
        <v>48.539089606759859</v>
      </c>
      <c r="F58" s="299">
        <f t="shared" ref="F58" si="29">F345</f>
        <v>0</v>
      </c>
      <c r="G58" s="299">
        <f>G345</f>
        <v>48.539089606759859</v>
      </c>
      <c r="I58" s="160" t="s">
        <v>534</v>
      </c>
      <c r="J58" s="299">
        <f>J345</f>
        <v>39.258599453296746</v>
      </c>
      <c r="K58" s="299">
        <f t="shared" ref="K58:P58" si="30">K345</f>
        <v>2.6088947119296177</v>
      </c>
      <c r="L58" s="299">
        <f t="shared" si="30"/>
        <v>4.4312207651076001</v>
      </c>
      <c r="M58" s="299">
        <f t="shared" si="30"/>
        <v>0.27490119525903739</v>
      </c>
      <c r="N58" s="299">
        <f t="shared" si="30"/>
        <v>0.33200414925905736</v>
      </c>
      <c r="O58" s="299">
        <f t="shared" si="30"/>
        <v>1.4698839344724872</v>
      </c>
      <c r="P58" s="299">
        <f t="shared" si="30"/>
        <v>0.16358539743532083</v>
      </c>
      <c r="Q58" s="300">
        <f t="shared" si="27"/>
        <v>48.539089606759859</v>
      </c>
      <c r="R58" s="265">
        <f t="shared" si="28"/>
        <v>0</v>
      </c>
      <c r="T58" s="268"/>
      <c r="U58" s="268"/>
      <c r="V58" s="99"/>
      <c r="W58" s="99"/>
    </row>
    <row r="59" spans="2:23" x14ac:dyDescent="0.2">
      <c r="B59" s="270"/>
      <c r="C59" s="127" t="s">
        <v>488</v>
      </c>
      <c r="D59" s="125" t="s">
        <v>153</v>
      </c>
      <c r="E59" s="299">
        <f>E365</f>
        <v>-689.80944289511649</v>
      </c>
      <c r="F59" s="299">
        <f t="shared" ref="F59" si="31">F365</f>
        <v>0</v>
      </c>
      <c r="G59" s="299">
        <f>G365</f>
        <v>-689.80944289511649</v>
      </c>
      <c r="I59" s="160" t="s">
        <v>534</v>
      </c>
      <c r="J59" s="299">
        <f>J365</f>
        <v>-557.92048917929628</v>
      </c>
      <c r="K59" s="299">
        <f t="shared" ref="K59:P59" si="32">K365</f>
        <v>-37.076101393495357</v>
      </c>
      <c r="L59" s="299">
        <f t="shared" si="32"/>
        <v>-62.973944342344041</v>
      </c>
      <c r="M59" s="299">
        <f t="shared" si="32"/>
        <v>-3.9067366505866477</v>
      </c>
      <c r="N59" s="299">
        <f t="shared" si="32"/>
        <v>-4.7182507767381514</v>
      </c>
      <c r="O59" s="299">
        <f t="shared" si="32"/>
        <v>-20.889139581590761</v>
      </c>
      <c r="P59" s="299">
        <f t="shared" si="32"/>
        <v>-2.324780971065425</v>
      </c>
      <c r="Q59" s="300">
        <f t="shared" si="27"/>
        <v>-689.8094428951166</v>
      </c>
      <c r="R59" s="265">
        <f t="shared" si="28"/>
        <v>0</v>
      </c>
      <c r="T59" s="268"/>
      <c r="U59" s="268"/>
      <c r="V59" s="99"/>
      <c r="W59" s="99"/>
    </row>
    <row r="60" spans="2:23" x14ac:dyDescent="0.2">
      <c r="B60" s="105"/>
      <c r="C60" s="127" t="s">
        <v>473</v>
      </c>
      <c r="D60" s="125" t="s">
        <v>153</v>
      </c>
      <c r="E60" s="299">
        <f>E372</f>
        <v>-7757.9123022719305</v>
      </c>
      <c r="F60" s="299">
        <f t="shared" ref="F60" si="33">F372</f>
        <v>0</v>
      </c>
      <c r="G60" s="299">
        <f>G372</f>
        <v>-7757.9123022719305</v>
      </c>
      <c r="I60" s="160" t="s">
        <v>534</v>
      </c>
      <c r="J60" s="299">
        <f>J372</f>
        <v>-6274.6288431887133</v>
      </c>
      <c r="K60" s="299">
        <f t="shared" ref="K60:P60" si="34">K372</f>
        <v>-416.97478351947245</v>
      </c>
      <c r="L60" s="299">
        <f t="shared" si="34"/>
        <v>-708.23376306018577</v>
      </c>
      <c r="M60" s="299">
        <f t="shared" si="34"/>
        <v>-43.936946116771352</v>
      </c>
      <c r="N60" s="299">
        <f t="shared" si="34"/>
        <v>-53.063604917374988</v>
      </c>
      <c r="O60" s="299">
        <f t="shared" si="34"/>
        <v>-234.9288120263362</v>
      </c>
      <c r="P60" s="299">
        <f t="shared" si="34"/>
        <v>-26.145549443077702</v>
      </c>
      <c r="Q60" s="300">
        <f t="shared" si="27"/>
        <v>-7757.9123022719323</v>
      </c>
      <c r="R60" s="265">
        <f t="shared" si="28"/>
        <v>0</v>
      </c>
      <c r="T60" s="268"/>
      <c r="U60" s="268"/>
      <c r="V60" s="99"/>
      <c r="W60" s="99"/>
    </row>
    <row r="61" spans="2:23" x14ac:dyDescent="0.2">
      <c r="B61" s="105"/>
      <c r="C61" s="127" t="s">
        <v>154</v>
      </c>
      <c r="D61" s="125" t="s">
        <v>155</v>
      </c>
      <c r="E61" s="299">
        <f>E392</f>
        <v>0</v>
      </c>
      <c r="F61" s="299">
        <f t="shared" ref="F61" si="35">F392</f>
        <v>0</v>
      </c>
      <c r="G61" s="299">
        <f>G392</f>
        <v>0</v>
      </c>
      <c r="I61" s="160" t="s">
        <v>534</v>
      </c>
      <c r="J61" s="299">
        <f>J392</f>
        <v>0</v>
      </c>
      <c r="K61" s="299">
        <f t="shared" ref="K61:P61" si="36">K392</f>
        <v>0</v>
      </c>
      <c r="L61" s="299">
        <f t="shared" si="36"/>
        <v>0</v>
      </c>
      <c r="M61" s="299">
        <f t="shared" si="36"/>
        <v>0</v>
      </c>
      <c r="N61" s="299">
        <f t="shared" si="36"/>
        <v>0</v>
      </c>
      <c r="O61" s="299">
        <f t="shared" si="36"/>
        <v>0</v>
      </c>
      <c r="P61" s="299">
        <f t="shared" si="36"/>
        <v>0</v>
      </c>
      <c r="Q61" s="300">
        <f t="shared" si="27"/>
        <v>0</v>
      </c>
      <c r="R61" s="265">
        <f t="shared" si="28"/>
        <v>0</v>
      </c>
      <c r="T61" s="268"/>
      <c r="U61" s="268"/>
      <c r="V61" s="99"/>
      <c r="W61" s="99"/>
    </row>
    <row r="62" spans="2:23" x14ac:dyDescent="0.2">
      <c r="B62" s="105"/>
      <c r="C62" s="127" t="s">
        <v>156</v>
      </c>
      <c r="D62" s="125" t="s">
        <v>157</v>
      </c>
      <c r="E62" s="299">
        <f>E416</f>
        <v>2498.9676876638041</v>
      </c>
      <c r="F62" s="299">
        <f t="shared" ref="F62" si="37">F416</f>
        <v>0</v>
      </c>
      <c r="G62" s="299">
        <f>G416</f>
        <v>2498.9676876638041</v>
      </c>
      <c r="I62" s="160"/>
      <c r="J62" s="299">
        <f>J416</f>
        <v>2021.1745274073205</v>
      </c>
      <c r="K62" s="299">
        <f t="shared" ref="K62:P62" si="38">K416</f>
        <v>134.31532479177628</v>
      </c>
      <c r="L62" s="299">
        <f t="shared" si="38"/>
        <v>228.13525343430854</v>
      </c>
      <c r="M62" s="299">
        <f t="shared" si="38"/>
        <v>14.152906653544253</v>
      </c>
      <c r="N62" s="299">
        <f t="shared" si="38"/>
        <v>17.092773018411744</v>
      </c>
      <c r="O62" s="299">
        <f t="shared" si="38"/>
        <v>75.67493512180198</v>
      </c>
      <c r="P62" s="299">
        <f t="shared" si="38"/>
        <v>8.4219672366408922</v>
      </c>
      <c r="Q62" s="300">
        <f t="shared" si="27"/>
        <v>2498.9676876638036</v>
      </c>
      <c r="R62" s="265">
        <f t="shared" si="28"/>
        <v>0</v>
      </c>
      <c r="T62" s="268"/>
      <c r="U62" s="268"/>
      <c r="V62" s="99"/>
      <c r="W62" s="99"/>
    </row>
    <row r="63" spans="2:23" x14ac:dyDescent="0.2">
      <c r="B63" s="105"/>
      <c r="C63" s="127" t="s">
        <v>158</v>
      </c>
      <c r="D63" s="125" t="s">
        <v>159</v>
      </c>
      <c r="E63" s="299">
        <f>E442</f>
        <v>6576.5146851861309</v>
      </c>
      <c r="F63" s="299">
        <f t="shared" ref="F63" si="39">F442</f>
        <v>0</v>
      </c>
      <c r="G63" s="299">
        <f>G442</f>
        <v>6576.5146851861309</v>
      </c>
      <c r="I63" s="160"/>
      <c r="J63" s="299">
        <f>J442</f>
        <v>5319.1099774662825</v>
      </c>
      <c r="K63" s="299">
        <f t="shared" ref="K63:P63" si="40">K442</f>
        <v>353.47664169457602</v>
      </c>
      <c r="L63" s="299">
        <f t="shared" si="40"/>
        <v>600.38185040399605</v>
      </c>
      <c r="M63" s="299">
        <f t="shared" si="40"/>
        <v>37.246099221121383</v>
      </c>
      <c r="N63" s="299">
        <f t="shared" si="40"/>
        <v>44.982923677267337</v>
      </c>
      <c r="O63" s="299">
        <f t="shared" si="40"/>
        <v>199.15316415887688</v>
      </c>
      <c r="P63" s="299">
        <f t="shared" si="40"/>
        <v>22.164028564012696</v>
      </c>
      <c r="Q63" s="300">
        <f t="shared" si="27"/>
        <v>6576.5146851861336</v>
      </c>
      <c r="R63" s="265">
        <f t="shared" si="28"/>
        <v>0</v>
      </c>
      <c r="T63" s="268"/>
      <c r="U63" s="268"/>
      <c r="V63" s="99"/>
      <c r="W63" s="99"/>
    </row>
    <row r="64" spans="2:23" x14ac:dyDescent="0.2">
      <c r="B64" s="105"/>
      <c r="C64" s="127" t="s">
        <v>169</v>
      </c>
      <c r="D64" s="125"/>
      <c r="E64" s="299"/>
      <c r="F64" s="299"/>
      <c r="G64" s="299"/>
      <c r="I64" s="160"/>
      <c r="J64" s="299"/>
      <c r="K64" s="299"/>
      <c r="L64" s="299"/>
      <c r="M64" s="299"/>
      <c r="N64" s="299"/>
      <c r="O64" s="299"/>
      <c r="P64" s="299"/>
      <c r="Q64" s="300"/>
      <c r="R64" s="302"/>
      <c r="T64" s="268"/>
      <c r="U64" s="268"/>
      <c r="V64" s="99"/>
      <c r="W64" s="99"/>
    </row>
    <row r="65" spans="1:23" x14ac:dyDescent="0.2">
      <c r="B65" s="105"/>
      <c r="C65" s="127" t="s">
        <v>487</v>
      </c>
      <c r="D65" s="125" t="s">
        <v>160</v>
      </c>
      <c r="E65" s="299">
        <f>E463</f>
        <v>0</v>
      </c>
      <c r="F65" s="299">
        <f t="shared" ref="F65" si="41">F463</f>
        <v>0</v>
      </c>
      <c r="G65" s="299">
        <f>G463</f>
        <v>0</v>
      </c>
      <c r="I65" s="160"/>
      <c r="J65" s="299">
        <f>J463</f>
        <v>0</v>
      </c>
      <c r="K65" s="299">
        <f t="shared" ref="K65:P65" si="42">K463</f>
        <v>0</v>
      </c>
      <c r="L65" s="299">
        <f t="shared" si="42"/>
        <v>0</v>
      </c>
      <c r="M65" s="299">
        <f t="shared" si="42"/>
        <v>0</v>
      </c>
      <c r="N65" s="299">
        <f t="shared" si="42"/>
        <v>0</v>
      </c>
      <c r="O65" s="299">
        <f t="shared" si="42"/>
        <v>0</v>
      </c>
      <c r="P65" s="299">
        <f t="shared" si="42"/>
        <v>0</v>
      </c>
      <c r="Q65" s="300">
        <f t="shared" si="27"/>
        <v>0</v>
      </c>
      <c r="R65" s="265">
        <f>Q65-G65</f>
        <v>0</v>
      </c>
      <c r="T65" s="268"/>
      <c r="U65" s="268"/>
      <c r="V65" s="99"/>
      <c r="W65" s="99"/>
    </row>
    <row r="66" spans="1:23" x14ac:dyDescent="0.2">
      <c r="B66" s="105"/>
      <c r="C66" s="128" t="s">
        <v>486</v>
      </c>
      <c r="D66" s="125" t="s">
        <v>160</v>
      </c>
      <c r="E66" s="299">
        <f>E486</f>
        <v>-38684.170648611034</v>
      </c>
      <c r="F66" s="299">
        <f t="shared" ref="F66" si="43">F486</f>
        <v>0</v>
      </c>
      <c r="G66" s="299">
        <f>G486</f>
        <v>-38684.170648611034</v>
      </c>
      <c r="I66" s="160" t="s">
        <v>534</v>
      </c>
      <c r="J66" s="299">
        <f>J486</f>
        <v>-31287.903687120193</v>
      </c>
      <c r="K66" s="299">
        <f t="shared" ref="K66:P66" si="44">K486</f>
        <v>-2079.2093353660493</v>
      </c>
      <c r="L66" s="299">
        <f t="shared" si="44"/>
        <v>-3531.5474939443116</v>
      </c>
      <c r="M66" s="299">
        <f t="shared" si="44"/>
        <v>-219.08784929964449</v>
      </c>
      <c r="N66" s="299">
        <f t="shared" si="44"/>
        <v>-264.59715808505121</v>
      </c>
      <c r="O66" s="299">
        <f t="shared" si="44"/>
        <v>-1171.4525636028129</v>
      </c>
      <c r="P66" s="299">
        <f t="shared" si="44"/>
        <v>-130.37256119297939</v>
      </c>
      <c r="Q66" s="300">
        <f t="shared" si="27"/>
        <v>-38684.170648611034</v>
      </c>
      <c r="R66" s="265">
        <f>Q66-G66</f>
        <v>0</v>
      </c>
      <c r="T66" s="268"/>
      <c r="U66" s="268"/>
      <c r="V66" s="99"/>
      <c r="W66" s="99"/>
    </row>
    <row r="67" spans="1:23" x14ac:dyDescent="0.2">
      <c r="B67" s="105"/>
      <c r="C67" s="114" t="s">
        <v>485</v>
      </c>
      <c r="D67" s="125" t="s">
        <v>161</v>
      </c>
      <c r="E67" s="299">
        <f>E534</f>
        <v>762.41074973538844</v>
      </c>
      <c r="F67" s="299">
        <f t="shared" ref="F67" si="45">F534</f>
        <v>0</v>
      </c>
      <c r="G67" s="299">
        <f>G534</f>
        <v>762.41074973538844</v>
      </c>
      <c r="I67" s="160" t="s">
        <v>534</v>
      </c>
      <c r="J67" s="299">
        <f>J534</f>
        <v>616.64070103574591</v>
      </c>
      <c r="K67" s="299">
        <f t="shared" ref="K67:P67" si="46">K534</f>
        <v>40.978299952002878</v>
      </c>
      <c r="L67" s="299">
        <f t="shared" si="46"/>
        <v>69.601848183370336</v>
      </c>
      <c r="M67" s="299">
        <f t="shared" si="46"/>
        <v>4.3179142435215461</v>
      </c>
      <c r="N67" s="299">
        <f t="shared" si="46"/>
        <v>5.2148388938181931</v>
      </c>
      <c r="O67" s="299">
        <f t="shared" si="46"/>
        <v>23.087687090635136</v>
      </c>
      <c r="P67" s="299">
        <f t="shared" si="46"/>
        <v>2.5694603362947146</v>
      </c>
      <c r="Q67" s="300">
        <f t="shared" si="27"/>
        <v>762.41074973538855</v>
      </c>
      <c r="R67" s="265">
        <f>Q67-G67</f>
        <v>0</v>
      </c>
      <c r="T67" s="268"/>
      <c r="U67" s="268"/>
      <c r="V67" s="99"/>
      <c r="W67" s="99"/>
    </row>
    <row r="68" spans="1:23" x14ac:dyDescent="0.2">
      <c r="B68" s="270"/>
      <c r="C68" s="114"/>
      <c r="D68" s="105"/>
      <c r="E68" s="299"/>
      <c r="F68" s="299"/>
      <c r="G68" s="299"/>
      <c r="I68" s="160"/>
      <c r="J68" s="299"/>
      <c r="K68" s="299"/>
      <c r="L68" s="299"/>
      <c r="M68" s="299"/>
      <c r="N68" s="299"/>
      <c r="O68" s="299"/>
      <c r="P68" s="299"/>
      <c r="Q68" s="300"/>
      <c r="R68" s="302"/>
      <c r="T68" s="269"/>
      <c r="U68" s="269"/>
      <c r="V68" s="99"/>
      <c r="W68" s="99"/>
    </row>
    <row r="69" spans="1:23" x14ac:dyDescent="0.2">
      <c r="B69" s="105"/>
      <c r="C69" s="305" t="s">
        <v>18</v>
      </c>
      <c r="D69" s="306"/>
      <c r="E69" s="299">
        <f>SUM(E57:E68)</f>
        <v>-37245.460181585993</v>
      </c>
      <c r="F69" s="299">
        <f t="shared" ref="F69" si="47">SUM(F57:F68)</f>
        <v>0</v>
      </c>
      <c r="G69" s="299">
        <f>SUM(G57:G68)</f>
        <v>-37245.460181585993</v>
      </c>
      <c r="I69" s="160" t="s">
        <v>534</v>
      </c>
      <c r="J69" s="299">
        <f>SUM(J57:J68)</f>
        <v>-30124.269214125557</v>
      </c>
      <c r="K69" s="299">
        <f t="shared" ref="K69:P69" si="48">SUM(K57:K68)</f>
        <v>-2001.8810591287324</v>
      </c>
      <c r="L69" s="299">
        <f t="shared" si="48"/>
        <v>-3400.205028560059</v>
      </c>
      <c r="M69" s="299">
        <f t="shared" si="48"/>
        <v>-210.93971075355626</v>
      </c>
      <c r="N69" s="299">
        <f t="shared" si="48"/>
        <v>-254.75647404040802</v>
      </c>
      <c r="O69" s="299">
        <f t="shared" si="48"/>
        <v>-1127.8848449049533</v>
      </c>
      <c r="P69" s="299">
        <f t="shared" si="48"/>
        <v>-125.52385007273891</v>
      </c>
      <c r="Q69" s="300">
        <f t="shared" si="27"/>
        <v>-37245.460181586001</v>
      </c>
      <c r="R69" s="265">
        <f>Q69-G69</f>
        <v>0</v>
      </c>
      <c r="V69" s="99"/>
      <c r="W69" s="99"/>
    </row>
    <row r="70" spans="1:23" ht="13.5" thickBot="1" x14ac:dyDescent="0.25">
      <c r="B70" s="105"/>
      <c r="C70" s="127"/>
      <c r="D70" s="129"/>
      <c r="E70" s="299"/>
      <c r="F70" s="299"/>
      <c r="G70" s="299"/>
      <c r="I70" s="275"/>
      <c r="J70" s="299"/>
      <c r="K70" s="299"/>
      <c r="L70" s="299"/>
      <c r="M70" s="299"/>
      <c r="N70" s="299"/>
      <c r="O70" s="299"/>
      <c r="P70" s="299"/>
      <c r="Q70" s="300"/>
      <c r="R70" s="302"/>
      <c r="V70" s="99"/>
      <c r="W70" s="99"/>
    </row>
    <row r="71" spans="1:23" ht="13.5" thickBot="1" x14ac:dyDescent="0.25">
      <c r="B71" s="270"/>
      <c r="C71" s="307" t="s">
        <v>162</v>
      </c>
      <c r="D71" s="308"/>
      <c r="E71" s="309">
        <f>E53-E57+E58+E59+E60+E61+E66+E67+E68+E62+E63+E65</f>
        <v>41227.596763678936</v>
      </c>
      <c r="F71" s="309">
        <f t="shared" ref="F71" si="49">F53-F57+F58+F59+F60+F61+F66+F67+F68+F62+F63+F65</f>
        <v>0</v>
      </c>
      <c r="G71" s="309">
        <f>G53-G57+G58+G59+G60+G61+G66+G67+G68+G62+G63+G65</f>
        <v>41227.596763678936</v>
      </c>
      <c r="H71" s="310"/>
      <c r="I71" s="311"/>
      <c r="J71" s="309">
        <f>J53-J57+J58+J59+J60+J61+J66+J67+J68+J62+J63+J65</f>
        <v>33345.036358941041</v>
      </c>
      <c r="K71" s="309">
        <f t="shared" ref="K71:P71" si="50">K53-K57+K58+K59+K60+K61+K66+K67+K68+K62+K63+K65</f>
        <v>2215.9142261157945</v>
      </c>
      <c r="L71" s="309">
        <f t="shared" si="50"/>
        <v>3763.7414371540749</v>
      </c>
      <c r="M71" s="309">
        <f t="shared" si="50"/>
        <v>233.49254631291177</v>
      </c>
      <c r="N71" s="309">
        <f t="shared" si="50"/>
        <v>281.99402379426681</v>
      </c>
      <c r="O71" s="309">
        <f t="shared" si="50"/>
        <v>1248.4738100939167</v>
      </c>
      <c r="P71" s="309">
        <f t="shared" si="50"/>
        <v>138.94436126693068</v>
      </c>
      <c r="Q71" s="312">
        <f t="shared" si="27"/>
        <v>41227.596763678928</v>
      </c>
      <c r="R71" s="265">
        <f>Q71-G71</f>
        <v>0</v>
      </c>
      <c r="T71" s="268"/>
      <c r="U71" s="268"/>
      <c r="V71" s="99"/>
      <c r="W71" s="99"/>
    </row>
    <row r="72" spans="1:23" x14ac:dyDescent="0.2">
      <c r="B72" s="270"/>
      <c r="C72" s="130"/>
      <c r="D72" s="131"/>
      <c r="E72" s="313"/>
      <c r="F72" s="313"/>
      <c r="G72" s="313"/>
      <c r="I72" s="275"/>
      <c r="J72" s="313"/>
      <c r="K72" s="313"/>
      <c r="L72" s="313"/>
      <c r="M72" s="313"/>
      <c r="N72" s="313"/>
      <c r="O72" s="313"/>
      <c r="P72" s="313"/>
      <c r="Q72" s="314"/>
      <c r="R72" s="302"/>
      <c r="T72" s="268"/>
      <c r="U72" s="268"/>
      <c r="V72" s="99"/>
      <c r="W72" s="99"/>
    </row>
    <row r="73" spans="1:23" s="323" customFormat="1" x14ac:dyDescent="0.2">
      <c r="A73" s="315"/>
      <c r="B73" s="316"/>
      <c r="C73" s="317" t="s">
        <v>163</v>
      </c>
      <c r="D73" s="318"/>
      <c r="E73" s="319">
        <f>E540</f>
        <v>6.3299999999999995E-2</v>
      </c>
      <c r="F73" s="319">
        <f t="shared" ref="F73" si="51">F540</f>
        <v>0</v>
      </c>
      <c r="G73" s="319">
        <f>G540</f>
        <v>6.3299999999999995E-2</v>
      </c>
      <c r="H73" s="320"/>
      <c r="I73" s="321"/>
      <c r="J73" s="319">
        <f>J540</f>
        <v>6.3299999999999995E-2</v>
      </c>
      <c r="K73" s="319">
        <f t="shared" ref="K73:P73" si="52">K540</f>
        <v>6.3299999999999995E-2</v>
      </c>
      <c r="L73" s="319">
        <f t="shared" si="52"/>
        <v>6.3299999999999995E-2</v>
      </c>
      <c r="M73" s="319">
        <f t="shared" si="52"/>
        <v>6.3299999999999995E-2</v>
      </c>
      <c r="N73" s="319">
        <f t="shared" si="52"/>
        <v>6.3299999999999995E-2</v>
      </c>
      <c r="O73" s="319">
        <f t="shared" si="52"/>
        <v>6.3299999999999995E-2</v>
      </c>
      <c r="P73" s="319">
        <f t="shared" si="52"/>
        <v>6.3299999999999995E-2</v>
      </c>
      <c r="Q73" s="322"/>
      <c r="R73" s="265">
        <f>Q73-G73</f>
        <v>-6.3299999999999995E-2</v>
      </c>
      <c r="T73" s="324"/>
      <c r="U73" s="324"/>
    </row>
    <row r="74" spans="1:23" ht="13.5" thickBot="1" x14ac:dyDescent="0.25">
      <c r="B74" s="270"/>
      <c r="C74" s="133"/>
      <c r="D74" s="119"/>
      <c r="E74" s="313"/>
      <c r="F74" s="313"/>
      <c r="G74" s="313"/>
      <c r="I74" s="275"/>
      <c r="J74" s="313"/>
      <c r="K74" s="313"/>
      <c r="L74" s="313"/>
      <c r="M74" s="313"/>
      <c r="N74" s="313"/>
      <c r="O74" s="313"/>
      <c r="P74" s="313"/>
      <c r="Q74" s="314"/>
      <c r="R74" s="302"/>
      <c r="T74" s="268"/>
      <c r="U74" s="268"/>
      <c r="V74" s="99"/>
      <c r="W74" s="99"/>
    </row>
    <row r="75" spans="1:23" ht="13.5" thickBot="1" x14ac:dyDescent="0.25">
      <c r="B75" s="270"/>
      <c r="C75" s="177" t="s">
        <v>164</v>
      </c>
      <c r="D75" s="178"/>
      <c r="E75" s="309">
        <f>E71*E73</f>
        <v>2609.7068751408765</v>
      </c>
      <c r="F75" s="309">
        <f t="shared" ref="F75" si="53">F71*F73</f>
        <v>0</v>
      </c>
      <c r="G75" s="309">
        <f>G71*G73</f>
        <v>2609.7068751408765</v>
      </c>
      <c r="H75" s="310"/>
      <c r="I75" s="311"/>
      <c r="J75" s="309">
        <f>J71*J73</f>
        <v>2110.7408015209676</v>
      </c>
      <c r="K75" s="309">
        <f t="shared" ref="K75:P75" si="54">K71*K73</f>
        <v>140.26737051312978</v>
      </c>
      <c r="L75" s="309">
        <f t="shared" si="54"/>
        <v>238.24483297185293</v>
      </c>
      <c r="M75" s="309">
        <f t="shared" si="54"/>
        <v>14.780078181607314</v>
      </c>
      <c r="N75" s="309">
        <f t="shared" si="54"/>
        <v>17.850221706177088</v>
      </c>
      <c r="O75" s="309">
        <f t="shared" si="54"/>
        <v>79.028392178944912</v>
      </c>
      <c r="P75" s="309">
        <f t="shared" si="54"/>
        <v>8.7951780681967122</v>
      </c>
      <c r="Q75" s="312">
        <f t="shared" ref="Q75" si="55">SUM(J75:P75)</f>
        <v>2609.7068751408765</v>
      </c>
      <c r="R75" s="281">
        <f>Q75-G75</f>
        <v>0</v>
      </c>
      <c r="T75" s="268"/>
      <c r="U75" s="268"/>
      <c r="V75" s="99"/>
      <c r="W75" s="99"/>
    </row>
    <row r="76" spans="1:23" ht="13.5" thickBot="1" x14ac:dyDescent="0.25">
      <c r="B76" s="105"/>
      <c r="C76" s="107"/>
      <c r="D76" s="107"/>
      <c r="E76" s="325"/>
      <c r="F76" s="325"/>
      <c r="G76" s="326"/>
      <c r="H76" s="327"/>
      <c r="I76" s="269"/>
      <c r="J76" s="269"/>
      <c r="K76" s="269"/>
      <c r="L76" s="269"/>
      <c r="M76" s="269"/>
      <c r="N76" s="269"/>
      <c r="O76" s="269"/>
      <c r="P76" s="269"/>
      <c r="Q76" s="269"/>
      <c r="R76" s="269"/>
      <c r="S76" s="269"/>
      <c r="T76" s="269"/>
      <c r="U76" s="269"/>
      <c r="V76" s="99"/>
      <c r="W76" s="99"/>
    </row>
    <row r="77" spans="1:23" x14ac:dyDescent="0.2">
      <c r="B77" s="96" t="s">
        <v>0</v>
      </c>
      <c r="C77" s="239"/>
      <c r="D77" s="106"/>
      <c r="E77" s="221"/>
      <c r="F77" s="328"/>
      <c r="G77" s="233"/>
      <c r="H77" s="232"/>
      <c r="I77" s="106"/>
      <c r="J77" s="105"/>
      <c r="K77" s="105"/>
      <c r="L77" s="105"/>
      <c r="M77" s="105"/>
      <c r="N77" s="105"/>
      <c r="O77" s="105"/>
      <c r="P77" s="105"/>
      <c r="R77" s="105"/>
      <c r="V77" s="99"/>
      <c r="W77" s="99"/>
    </row>
    <row r="78" spans="1:23" x14ac:dyDescent="0.2">
      <c r="B78" s="102" t="s">
        <v>2</v>
      </c>
      <c r="C78" s="329"/>
      <c r="D78" s="106"/>
      <c r="E78" s="231"/>
      <c r="F78" s="231"/>
      <c r="G78" s="233"/>
      <c r="H78" s="232"/>
      <c r="I78" s="106"/>
      <c r="J78" s="105"/>
      <c r="K78" s="105"/>
      <c r="L78" s="105"/>
      <c r="M78" s="105"/>
      <c r="N78" s="105"/>
      <c r="O78" s="105"/>
      <c r="P78" s="105"/>
      <c r="Q78" s="105"/>
      <c r="R78" s="105"/>
      <c r="T78" s="268"/>
      <c r="U78" s="268"/>
      <c r="V78" s="99"/>
      <c r="W78" s="99"/>
    </row>
    <row r="79" spans="1:23" x14ac:dyDescent="0.2">
      <c r="B79" s="102" t="s">
        <v>531</v>
      </c>
      <c r="C79" s="329"/>
      <c r="D79" s="106"/>
      <c r="E79" s="231"/>
      <c r="F79" s="231"/>
      <c r="G79" s="233"/>
      <c r="H79" s="232"/>
      <c r="I79" s="106"/>
      <c r="J79" s="105"/>
      <c r="K79" s="105"/>
      <c r="L79" s="105"/>
      <c r="M79" s="105"/>
      <c r="N79" s="105"/>
      <c r="O79" s="105"/>
      <c r="P79" s="105"/>
      <c r="Q79" s="105"/>
      <c r="R79" s="105"/>
      <c r="T79" s="268"/>
      <c r="U79" s="268"/>
      <c r="V79" s="99"/>
      <c r="W79" s="99"/>
    </row>
    <row r="80" spans="1:23" ht="13.5" thickBot="1" x14ac:dyDescent="0.25">
      <c r="B80" s="103" t="s">
        <v>532</v>
      </c>
      <c r="C80" s="330"/>
      <c r="D80" s="105"/>
      <c r="E80" s="231" t="s">
        <v>539</v>
      </c>
      <c r="F80" s="231" t="s">
        <v>539</v>
      </c>
      <c r="G80" s="231" t="s">
        <v>539</v>
      </c>
      <c r="H80" s="232"/>
      <c r="J80" s="231" t="s">
        <v>539</v>
      </c>
      <c r="K80" s="231" t="s">
        <v>539</v>
      </c>
      <c r="L80" s="231" t="s">
        <v>539</v>
      </c>
      <c r="M80" s="231" t="s">
        <v>539</v>
      </c>
      <c r="N80" s="231" t="s">
        <v>539</v>
      </c>
      <c r="O80" s="231" t="s">
        <v>539</v>
      </c>
      <c r="P80" s="231" t="s">
        <v>539</v>
      </c>
      <c r="Q80" s="231" t="s">
        <v>539</v>
      </c>
      <c r="R80" s="105"/>
      <c r="T80" s="268"/>
      <c r="U80" s="268"/>
      <c r="V80" s="99"/>
      <c r="W80" s="99"/>
    </row>
    <row r="81" spans="2:23" ht="13.5" thickBot="1" x14ac:dyDescent="0.25">
      <c r="B81" s="105" t="s">
        <v>3</v>
      </c>
      <c r="C81" s="105"/>
      <c r="D81" s="105"/>
      <c r="E81" s="231"/>
      <c r="F81" s="231"/>
      <c r="G81" s="233"/>
      <c r="H81" s="232"/>
      <c r="I81" s="644" t="s">
        <v>512</v>
      </c>
      <c r="J81" s="645"/>
      <c r="K81" s="645"/>
      <c r="L81" s="645"/>
      <c r="M81" s="645"/>
      <c r="N81" s="645"/>
      <c r="O81" s="645"/>
      <c r="P81" s="645"/>
      <c r="Q81" s="646"/>
      <c r="R81" s="105"/>
      <c r="T81" s="268"/>
      <c r="U81" s="268"/>
      <c r="V81" s="99"/>
      <c r="W81" s="99"/>
    </row>
    <row r="82" spans="2:23" ht="11.25" x14ac:dyDescent="0.2">
      <c r="B82" s="331"/>
      <c r="C82" s="331"/>
      <c r="D82" s="235"/>
      <c r="E82" s="236"/>
      <c r="F82" s="236" t="s">
        <v>513</v>
      </c>
      <c r="G82" s="237" t="s">
        <v>514</v>
      </c>
      <c r="H82" s="238"/>
      <c r="I82" s="239"/>
      <c r="J82" s="235"/>
      <c r="K82" s="240"/>
      <c r="L82" s="240"/>
      <c r="M82" s="240"/>
      <c r="N82" s="235"/>
      <c r="O82" s="240"/>
      <c r="P82" s="240"/>
      <c r="Q82" s="241"/>
      <c r="R82" s="242"/>
      <c r="T82" s="269"/>
      <c r="U82" s="269"/>
      <c r="V82" s="99"/>
      <c r="W82" s="99"/>
    </row>
    <row r="83" spans="2:23" ht="11.25" x14ac:dyDescent="0.2">
      <c r="B83" s="332" t="s">
        <v>4</v>
      </c>
      <c r="C83" s="332" t="s">
        <v>5</v>
      </c>
      <c r="D83" s="245" t="s">
        <v>6</v>
      </c>
      <c r="E83" s="246" t="s">
        <v>727</v>
      </c>
      <c r="F83" s="246" t="s">
        <v>515</v>
      </c>
      <c r="G83" s="247" t="s">
        <v>829</v>
      </c>
      <c r="H83" s="248" t="s">
        <v>517</v>
      </c>
      <c r="I83" s="249" t="s">
        <v>518</v>
      </c>
      <c r="J83" s="245" t="s">
        <v>7</v>
      </c>
      <c r="K83" s="245" t="s">
        <v>8</v>
      </c>
      <c r="L83" s="245" t="s">
        <v>8</v>
      </c>
      <c r="M83" s="245" t="s">
        <v>9</v>
      </c>
      <c r="N83" s="245" t="s">
        <v>10</v>
      </c>
      <c r="O83" s="245" t="s">
        <v>57</v>
      </c>
      <c r="P83" s="245" t="s">
        <v>57</v>
      </c>
      <c r="Q83" s="250" t="s">
        <v>519</v>
      </c>
      <c r="R83" s="292"/>
      <c r="V83" s="99"/>
      <c r="W83" s="99"/>
    </row>
    <row r="84" spans="2:23" ht="11.25" x14ac:dyDescent="0.2">
      <c r="B84" s="332" t="s">
        <v>11</v>
      </c>
      <c r="C84" s="332"/>
      <c r="D84" s="245" t="s">
        <v>520</v>
      </c>
      <c r="E84" s="246" t="s">
        <v>63</v>
      </c>
      <c r="F84" s="246" t="s">
        <v>830</v>
      </c>
      <c r="G84" s="247" t="s">
        <v>63</v>
      </c>
      <c r="H84" s="248" t="s">
        <v>522</v>
      </c>
      <c r="I84" s="249" t="s">
        <v>523</v>
      </c>
      <c r="J84" s="245"/>
      <c r="K84" s="252" t="s">
        <v>524</v>
      </c>
      <c r="L84" s="252" t="s">
        <v>525</v>
      </c>
      <c r="M84" s="245"/>
      <c r="N84" s="245"/>
      <c r="O84" s="245" t="s">
        <v>59</v>
      </c>
      <c r="P84" s="245" t="s">
        <v>60</v>
      </c>
      <c r="Q84" s="250" t="s">
        <v>526</v>
      </c>
      <c r="R84" s="292" t="s">
        <v>540</v>
      </c>
      <c r="V84" s="99"/>
      <c r="W84" s="99"/>
    </row>
    <row r="85" spans="2:23" ht="12" thickBot="1" x14ac:dyDescent="0.25">
      <c r="B85" s="333"/>
      <c r="C85" s="333"/>
      <c r="D85" s="253"/>
      <c r="E85" s="254"/>
      <c r="F85" s="254"/>
      <c r="G85" s="255"/>
      <c r="H85" s="256"/>
      <c r="I85" s="257" t="s">
        <v>527</v>
      </c>
      <c r="J85" s="258"/>
      <c r="K85" s="258"/>
      <c r="L85" s="259"/>
      <c r="M85" s="259"/>
      <c r="N85" s="259"/>
      <c r="O85" s="259"/>
      <c r="P85" s="259"/>
      <c r="Q85" s="260"/>
      <c r="R85" s="334"/>
      <c r="T85" s="268"/>
      <c r="U85" s="268"/>
      <c r="V85" s="99"/>
      <c r="W85" s="99"/>
    </row>
    <row r="86" spans="2:23" x14ac:dyDescent="0.2">
      <c r="B86" s="134"/>
      <c r="C86" s="134"/>
      <c r="D86" s="123"/>
      <c r="E86" s="335"/>
      <c r="F86" s="335"/>
      <c r="G86" s="336"/>
      <c r="H86" s="337"/>
      <c r="I86" s="123"/>
      <c r="J86" s="135"/>
      <c r="K86" s="136"/>
      <c r="L86" s="136"/>
      <c r="M86" s="134"/>
      <c r="N86" s="134"/>
      <c r="O86" s="134"/>
      <c r="P86" s="134"/>
      <c r="Q86" s="134"/>
      <c r="R86" s="290"/>
      <c r="T86" s="268"/>
      <c r="U86" s="268"/>
      <c r="V86" s="99"/>
      <c r="W86" s="99"/>
    </row>
    <row r="87" spans="2:23" x14ac:dyDescent="0.2">
      <c r="B87" s="101" t="s">
        <v>15</v>
      </c>
      <c r="C87" s="101"/>
      <c r="D87" s="137" t="s">
        <v>16</v>
      </c>
      <c r="E87" s="338"/>
      <c r="F87" s="338"/>
      <c r="G87" s="339"/>
      <c r="H87" s="340"/>
      <c r="I87" s="137"/>
      <c r="J87" s="146"/>
      <c r="K87" s="116"/>
      <c r="L87" s="116"/>
      <c r="M87" s="101"/>
      <c r="N87" s="101"/>
      <c r="O87" s="101"/>
      <c r="P87" s="101"/>
      <c r="Q87" s="101"/>
      <c r="R87" s="341"/>
    </row>
    <row r="88" spans="2:23" x14ac:dyDescent="0.2">
      <c r="B88" s="119">
        <v>301.01</v>
      </c>
      <c r="C88" s="119" t="s">
        <v>17</v>
      </c>
      <c r="D88" s="139"/>
      <c r="E88" s="342">
        <f>'[2]I-A.1 to II-F'!T87</f>
        <v>0</v>
      </c>
      <c r="F88" s="342"/>
      <c r="G88" s="343">
        <f>E88+F88</f>
        <v>0</v>
      </c>
      <c r="H88" s="272">
        <v>13</v>
      </c>
      <c r="I88" s="143" t="str">
        <f>VLOOKUP($H88,$B$1071:$Q$1194,3)</f>
        <v>D3</v>
      </c>
      <c r="J88" s="344">
        <f>HLOOKUP($J$1071,$B$1071:$P$1194, $H88+1)*$G88</f>
        <v>0</v>
      </c>
      <c r="K88" s="344">
        <f>HLOOKUP($K$1071,$B$1071:$P$1194, $H88+1)*$G88</f>
        <v>0</v>
      </c>
      <c r="L88" s="344">
        <f>HLOOKUP($L$1071,$B$1071:$P$1194, $H88+1)*$G88</f>
        <v>0</v>
      </c>
      <c r="M88" s="344">
        <f>HLOOKUP($M$1071,$B$1071:$P$1194, $H88+1)*$G88</f>
        <v>0</v>
      </c>
      <c r="N88" s="344">
        <f>HLOOKUP($N$1071,$B$1071:$P$1194, $H88+1)*$G88</f>
        <v>0</v>
      </c>
      <c r="O88" s="344">
        <f>HLOOKUP($O$1071,$B$1071:$P$1194, $H88+1)*$G88</f>
        <v>0</v>
      </c>
      <c r="P88" s="344">
        <f>HLOOKUP($P$1071,$B$1071:$P$1194, $H88+1)*$G88</f>
        <v>0</v>
      </c>
      <c r="Q88" s="344">
        <f>SUM(J88:P88)</f>
        <v>0</v>
      </c>
      <c r="R88" s="265">
        <f>Q88-G88</f>
        <v>0</v>
      </c>
    </row>
    <row r="89" spans="2:23" x14ac:dyDescent="0.2">
      <c r="B89" s="119">
        <v>302.01</v>
      </c>
      <c r="C89" s="119" t="s">
        <v>479</v>
      </c>
      <c r="D89" s="139"/>
      <c r="E89" s="342">
        <f>'[2]I-A.1 to II-F'!T88</f>
        <v>0</v>
      </c>
      <c r="F89" s="345"/>
      <c r="G89" s="343">
        <f>E89+F89</f>
        <v>0</v>
      </c>
      <c r="H89" s="272">
        <v>13</v>
      </c>
      <c r="I89" s="143" t="str">
        <f>VLOOKUP($H89,$B$1071:$Q$1194,3)</f>
        <v>D3</v>
      </c>
      <c r="J89" s="344">
        <f>HLOOKUP($J$1071,$B$1071:$P$1194, $H89+1)*$G89</f>
        <v>0</v>
      </c>
      <c r="K89" s="344">
        <f>HLOOKUP($K$1071,$B$1071:$P$1194, $H89+1)*$G89</f>
        <v>0</v>
      </c>
      <c r="L89" s="344">
        <f>HLOOKUP($L$1071,$B$1071:$P$1194, $H89+1)*$G89</f>
        <v>0</v>
      </c>
      <c r="M89" s="344">
        <f>HLOOKUP($M$1071,$B$1071:$P$1194, $H89+1)*$G89</f>
        <v>0</v>
      </c>
      <c r="N89" s="344">
        <f>HLOOKUP($N$1071,$B$1071:$P$1194, $H89+1)*$G89</f>
        <v>0</v>
      </c>
      <c r="O89" s="344">
        <f>HLOOKUP($O$1071,$B$1071:$P$1194, $H89+1)*$G89</f>
        <v>0</v>
      </c>
      <c r="P89" s="344">
        <f>HLOOKUP($P$1071,$B$1071:$P$1194, $H89+1)*$G89</f>
        <v>0</v>
      </c>
      <c r="Q89" s="344">
        <f>SUM(J89:P89)</f>
        <v>0</v>
      </c>
      <c r="R89" s="265">
        <f>Q89-G89</f>
        <v>0</v>
      </c>
    </row>
    <row r="90" spans="2:23" x14ac:dyDescent="0.2">
      <c r="B90" s="119">
        <v>303.01</v>
      </c>
      <c r="C90" s="119" t="s">
        <v>403</v>
      </c>
      <c r="D90" s="139"/>
      <c r="E90" s="342"/>
      <c r="F90" s="345"/>
      <c r="G90" s="343">
        <f>E90+F90</f>
        <v>0</v>
      </c>
      <c r="H90" s="272">
        <v>75</v>
      </c>
      <c r="I90" s="143" t="str">
        <f>VLOOKUP($H90,$B$1071:$Q$1194,3)</f>
        <v>CUOMXAG</v>
      </c>
      <c r="J90" s="344">
        <f>HLOOKUP($J$1071,$B$1071:$P$1194, $H90+1)*$G90</f>
        <v>0</v>
      </c>
      <c r="K90" s="344">
        <f>HLOOKUP($K$1071,$B$1071:$P$1194, $H90+1)*$G90</f>
        <v>0</v>
      </c>
      <c r="L90" s="344">
        <f>HLOOKUP($L$1071,$B$1071:$P$1194, $H90+1)*$G90</f>
        <v>0</v>
      </c>
      <c r="M90" s="344">
        <f>HLOOKUP($M$1071,$B$1071:$P$1194, $H90+1)*$G90</f>
        <v>0</v>
      </c>
      <c r="N90" s="344">
        <f>HLOOKUP($N$1071,$B$1071:$P$1194, $H90+1)*$G90</f>
        <v>0</v>
      </c>
      <c r="O90" s="344">
        <f>HLOOKUP($O$1071,$B$1071:$P$1194, $H90+1)*$G90</f>
        <v>0</v>
      </c>
      <c r="P90" s="344">
        <f>HLOOKUP($P$1071,$B$1071:$P$1194, $H90+1)*$G90</f>
        <v>0</v>
      </c>
      <c r="Q90" s="344">
        <f>SUM(J90:P90)</f>
        <v>0</v>
      </c>
      <c r="R90" s="265">
        <f>Q90-G90</f>
        <v>0</v>
      </c>
    </row>
    <row r="91" spans="2:23" x14ac:dyDescent="0.2">
      <c r="B91" s="119">
        <v>303.02</v>
      </c>
      <c r="C91" s="119" t="s">
        <v>402</v>
      </c>
      <c r="D91" s="139"/>
      <c r="E91" s="342">
        <f>'[2]I-A.1 to II-F'!T89</f>
        <v>67859.610361479543</v>
      </c>
      <c r="F91" s="342"/>
      <c r="G91" s="343">
        <f>E91+F91</f>
        <v>67859.610361479543</v>
      </c>
      <c r="H91" s="272">
        <v>75</v>
      </c>
      <c r="I91" s="143" t="str">
        <f>VLOOKUP($H91,$B$1071:$Q$1194,3)</f>
        <v>CUOMXAG</v>
      </c>
      <c r="J91" s="344">
        <f>HLOOKUP($J$1071,$B$1071:$P$1194, $H91+1)*$G91</f>
        <v>54885.109791327755</v>
      </c>
      <c r="K91" s="344">
        <f>HLOOKUP($K$1071,$B$1071:$P$1194, $H91+1)*$G91</f>
        <v>3647.3403201409192</v>
      </c>
      <c r="L91" s="344">
        <f>HLOOKUP($L$1071,$B$1071:$P$1194, $H91+1)*$G91</f>
        <v>6195.0258437484463</v>
      </c>
      <c r="M91" s="344">
        <f>HLOOKUP($M$1071,$B$1071:$P$1194, $H91+1)*$G91</f>
        <v>384.32298894178905</v>
      </c>
      <c r="N91" s="344">
        <f>HLOOKUP($N$1071,$B$1071:$P$1194, $H91+1)*$G91</f>
        <v>464.15522807779439</v>
      </c>
      <c r="O91" s="344">
        <f>HLOOKUP($O$1071,$B$1071:$P$1194, $H91+1)*$G91</f>
        <v>2054.9571876603609</v>
      </c>
      <c r="P91" s="344">
        <f>HLOOKUP($P$1071,$B$1071:$P$1194, $H91+1)*$G91</f>
        <v>228.69900158248274</v>
      </c>
      <c r="Q91" s="344">
        <f>SUM(J91:P91)</f>
        <v>67859.610361479543</v>
      </c>
      <c r="R91" s="265">
        <f>Q91-G91</f>
        <v>0</v>
      </c>
    </row>
    <row r="92" spans="2:23" x14ac:dyDescent="0.2">
      <c r="B92" s="119"/>
      <c r="C92" s="119"/>
      <c r="D92" s="139"/>
      <c r="E92" s="342"/>
      <c r="F92" s="342"/>
      <c r="G92" s="343"/>
      <c r="H92" s="272"/>
      <c r="I92" s="143"/>
      <c r="J92" s="344"/>
      <c r="K92" s="344"/>
      <c r="L92" s="344"/>
      <c r="M92" s="344"/>
      <c r="N92" s="344"/>
      <c r="O92" s="344"/>
      <c r="P92" s="344"/>
      <c r="Q92" s="344"/>
      <c r="R92" s="346"/>
    </row>
    <row r="93" spans="2:23" x14ac:dyDescent="0.2">
      <c r="B93" s="101"/>
      <c r="C93" s="140" t="s">
        <v>18</v>
      </c>
      <c r="D93" s="137"/>
      <c r="E93" s="347">
        <f>SUM(E88:E91)</f>
        <v>67859.610361479543</v>
      </c>
      <c r="F93" s="347">
        <f>SUM(F88:F91)</f>
        <v>0</v>
      </c>
      <c r="G93" s="347">
        <f>SUM(G88:G91)</f>
        <v>67859.610361479543</v>
      </c>
      <c r="H93" s="340"/>
      <c r="I93" s="140"/>
      <c r="J93" s="347">
        <f t="shared" ref="J93:P93" si="56">SUM(J88:J91)</f>
        <v>54885.109791327755</v>
      </c>
      <c r="K93" s="347">
        <f t="shared" si="56"/>
        <v>3647.3403201409192</v>
      </c>
      <c r="L93" s="347">
        <f t="shared" si="56"/>
        <v>6195.0258437484463</v>
      </c>
      <c r="M93" s="347">
        <f t="shared" si="56"/>
        <v>384.32298894178905</v>
      </c>
      <c r="N93" s="347">
        <f t="shared" si="56"/>
        <v>464.15522807779439</v>
      </c>
      <c r="O93" s="347">
        <f t="shared" si="56"/>
        <v>2054.9571876603609</v>
      </c>
      <c r="P93" s="347">
        <f t="shared" si="56"/>
        <v>228.69900158248274</v>
      </c>
      <c r="Q93" s="344">
        <f t="shared" ref="Q93" si="57">SUM(J93:P93)</f>
        <v>67859.610361479543</v>
      </c>
      <c r="R93" s="265">
        <f>Q93-G93</f>
        <v>0</v>
      </c>
    </row>
    <row r="94" spans="2:23" x14ac:dyDescent="0.2">
      <c r="B94" s="105"/>
      <c r="C94" s="105"/>
      <c r="D94" s="106"/>
      <c r="E94" s="274"/>
      <c r="F94" s="274"/>
      <c r="G94" s="348"/>
      <c r="H94" s="232"/>
      <c r="I94" s="349"/>
      <c r="J94" s="349"/>
      <c r="K94" s="349"/>
      <c r="L94" s="349"/>
      <c r="M94" s="349"/>
      <c r="N94" s="349"/>
      <c r="O94" s="349"/>
      <c r="P94" s="349"/>
      <c r="Q94" s="349"/>
      <c r="R94" s="346">
        <f t="shared" ref="R94:R138" si="58">Q94-G94</f>
        <v>0</v>
      </c>
    </row>
    <row r="95" spans="2:23" x14ac:dyDescent="0.2">
      <c r="B95" s="101" t="s">
        <v>19</v>
      </c>
      <c r="C95" s="101"/>
      <c r="D95" s="137" t="s">
        <v>16</v>
      </c>
      <c r="E95" s="347"/>
      <c r="F95" s="347"/>
      <c r="G95" s="350"/>
      <c r="H95" s="340"/>
      <c r="I95" s="140"/>
      <c r="J95" s="351"/>
      <c r="K95" s="351"/>
      <c r="L95" s="351"/>
      <c r="M95" s="140"/>
      <c r="N95" s="140"/>
      <c r="O95" s="140"/>
      <c r="P95" s="140"/>
      <c r="Q95" s="140"/>
      <c r="R95" s="346">
        <f t="shared" si="58"/>
        <v>0</v>
      </c>
    </row>
    <row r="96" spans="2:23" x14ac:dyDescent="0.2">
      <c r="B96" s="119">
        <v>350.01</v>
      </c>
      <c r="C96" s="119" t="s">
        <v>20</v>
      </c>
      <c r="D96" s="137"/>
      <c r="E96" s="273">
        <f>'[2]I-A.1 to II-F'!T93</f>
        <v>0</v>
      </c>
      <c r="F96" s="273"/>
      <c r="G96" s="343">
        <f t="shared" ref="G96:G105" si="59">E96+F96</f>
        <v>0</v>
      </c>
      <c r="H96" s="272">
        <v>12</v>
      </c>
      <c r="I96" s="143" t="str">
        <f t="shared" ref="I96:I105" si="60">VLOOKUP($H96,$B$1071:$Q$1194,3)</f>
        <v>D2</v>
      </c>
      <c r="J96" s="344">
        <f t="shared" ref="J96:J105" si="61">HLOOKUP($J$1071,$B$1071:$P$1194, $H96+1)*$G96</f>
        <v>0</v>
      </c>
      <c r="K96" s="344">
        <f t="shared" ref="K96:K105" si="62">HLOOKUP($K$1071,$B$1071:$P$1194, $H96+1)*$G96</f>
        <v>0</v>
      </c>
      <c r="L96" s="344">
        <f t="shared" ref="L96:L105" si="63">HLOOKUP($L$1071,$B$1071:$P$1194, $H96+1)*$G96</f>
        <v>0</v>
      </c>
      <c r="M96" s="344">
        <f t="shared" ref="M96:M105" si="64">HLOOKUP($M$1071,$B$1071:$P$1194, $H96+1)*$G96</f>
        <v>0</v>
      </c>
      <c r="N96" s="344">
        <f t="shared" ref="N96:N105" si="65">HLOOKUP($N$1071,$B$1071:$P$1194, $H96+1)*$G96</f>
        <v>0</v>
      </c>
      <c r="O96" s="344">
        <f t="shared" ref="O96:O105" si="66">HLOOKUP($O$1071,$B$1071:$P$1194, $H96+1)*$G96</f>
        <v>0</v>
      </c>
      <c r="P96" s="344">
        <f t="shared" ref="P96:P105" si="67">HLOOKUP($P$1071,$B$1071:$P$1194, $H96+1)*$G96</f>
        <v>0</v>
      </c>
      <c r="Q96" s="344">
        <f t="shared" ref="Q96:Q105" si="68">SUM(J96:P96)</f>
        <v>0</v>
      </c>
      <c r="R96" s="265">
        <f>Q96-G96</f>
        <v>0</v>
      </c>
    </row>
    <row r="97" spans="1:18" x14ac:dyDescent="0.2">
      <c r="B97" s="119">
        <v>350.02</v>
      </c>
      <c r="C97" s="119" t="s">
        <v>21</v>
      </c>
      <c r="D97" s="139"/>
      <c r="E97" s="273">
        <f>'[2]I-A.1 to II-F'!T94</f>
        <v>0</v>
      </c>
      <c r="F97" s="273"/>
      <c r="G97" s="343">
        <f t="shared" si="59"/>
        <v>0</v>
      </c>
      <c r="H97" s="272">
        <v>12</v>
      </c>
      <c r="I97" s="143" t="str">
        <f t="shared" si="60"/>
        <v>D2</v>
      </c>
      <c r="J97" s="344">
        <f t="shared" si="61"/>
        <v>0</v>
      </c>
      <c r="K97" s="344">
        <f t="shared" si="62"/>
        <v>0</v>
      </c>
      <c r="L97" s="344">
        <f t="shared" si="63"/>
        <v>0</v>
      </c>
      <c r="M97" s="344">
        <f t="shared" si="64"/>
        <v>0</v>
      </c>
      <c r="N97" s="344">
        <f t="shared" si="65"/>
        <v>0</v>
      </c>
      <c r="O97" s="344">
        <f t="shared" si="66"/>
        <v>0</v>
      </c>
      <c r="P97" s="344">
        <f t="shared" si="67"/>
        <v>0</v>
      </c>
      <c r="Q97" s="344">
        <f t="shared" si="68"/>
        <v>0</v>
      </c>
      <c r="R97" s="265">
        <f>Q97-G97</f>
        <v>0</v>
      </c>
    </row>
    <row r="98" spans="1:18" x14ac:dyDescent="0.2">
      <c r="B98" s="119">
        <v>352.01</v>
      </c>
      <c r="C98" s="119" t="s">
        <v>22</v>
      </c>
      <c r="D98" s="139"/>
      <c r="E98" s="273">
        <f>'[2]I-A.1 to II-F'!T95</f>
        <v>0</v>
      </c>
      <c r="F98" s="352">
        <f>SUM(F99:F100)</f>
        <v>0</v>
      </c>
      <c r="G98" s="343">
        <f t="shared" si="59"/>
        <v>0</v>
      </c>
      <c r="H98" s="272">
        <v>12</v>
      </c>
      <c r="I98" s="143" t="str">
        <f t="shared" si="60"/>
        <v>D2</v>
      </c>
      <c r="J98" s="344">
        <f t="shared" si="61"/>
        <v>0</v>
      </c>
      <c r="K98" s="344">
        <f t="shared" si="62"/>
        <v>0</v>
      </c>
      <c r="L98" s="344">
        <f t="shared" si="63"/>
        <v>0</v>
      </c>
      <c r="M98" s="344">
        <f t="shared" si="64"/>
        <v>0</v>
      </c>
      <c r="N98" s="344">
        <f t="shared" si="65"/>
        <v>0</v>
      </c>
      <c r="O98" s="344">
        <f t="shared" si="66"/>
        <v>0</v>
      </c>
      <c r="P98" s="344">
        <f t="shared" si="67"/>
        <v>0</v>
      </c>
      <c r="Q98" s="344">
        <f t="shared" si="68"/>
        <v>0</v>
      </c>
      <c r="R98" s="265">
        <f>Q98-G98</f>
        <v>0</v>
      </c>
    </row>
    <row r="99" spans="1:18" x14ac:dyDescent="0.2">
      <c r="B99" s="119">
        <v>353.01</v>
      </c>
      <c r="C99" s="119" t="s">
        <v>23</v>
      </c>
      <c r="D99" s="139"/>
      <c r="E99" s="273">
        <f>'[2]I-A.1 to II-F'!T96</f>
        <v>0</v>
      </c>
      <c r="F99" s="273"/>
      <c r="G99" s="343">
        <f t="shared" si="59"/>
        <v>0</v>
      </c>
      <c r="H99" s="272">
        <v>12</v>
      </c>
      <c r="I99" s="143" t="str">
        <f t="shared" si="60"/>
        <v>D2</v>
      </c>
      <c r="J99" s="344">
        <f t="shared" si="61"/>
        <v>0</v>
      </c>
      <c r="K99" s="344">
        <f t="shared" si="62"/>
        <v>0</v>
      </c>
      <c r="L99" s="344">
        <f t="shared" si="63"/>
        <v>0</v>
      </c>
      <c r="M99" s="344">
        <f t="shared" si="64"/>
        <v>0</v>
      </c>
      <c r="N99" s="344">
        <f t="shared" si="65"/>
        <v>0</v>
      </c>
      <c r="O99" s="344">
        <f t="shared" si="66"/>
        <v>0</v>
      </c>
      <c r="P99" s="344">
        <f t="shared" si="67"/>
        <v>0</v>
      </c>
      <c r="Q99" s="344">
        <f t="shared" si="68"/>
        <v>0</v>
      </c>
      <c r="R99" s="265">
        <f>Q99-G99</f>
        <v>0</v>
      </c>
    </row>
    <row r="100" spans="1:18" x14ac:dyDescent="0.2">
      <c r="B100" s="119">
        <v>354.01</v>
      </c>
      <c r="C100" s="119" t="s">
        <v>24</v>
      </c>
      <c r="D100" s="139"/>
      <c r="E100" s="273">
        <f>'[2]I-A.1 to II-F'!T97</f>
        <v>0</v>
      </c>
      <c r="F100" s="273"/>
      <c r="G100" s="343">
        <f t="shared" si="59"/>
        <v>0</v>
      </c>
      <c r="H100" s="272">
        <v>12</v>
      </c>
      <c r="I100" s="143" t="str">
        <f t="shared" si="60"/>
        <v>D2</v>
      </c>
      <c r="J100" s="344">
        <f t="shared" si="61"/>
        <v>0</v>
      </c>
      <c r="K100" s="344">
        <f t="shared" si="62"/>
        <v>0</v>
      </c>
      <c r="L100" s="344">
        <f t="shared" si="63"/>
        <v>0</v>
      </c>
      <c r="M100" s="344">
        <f t="shared" si="64"/>
        <v>0</v>
      </c>
      <c r="N100" s="344">
        <f t="shared" si="65"/>
        <v>0</v>
      </c>
      <c r="O100" s="344">
        <f t="shared" si="66"/>
        <v>0</v>
      </c>
      <c r="P100" s="344">
        <f t="shared" si="67"/>
        <v>0</v>
      </c>
      <c r="Q100" s="344">
        <f t="shared" si="68"/>
        <v>0</v>
      </c>
      <c r="R100" s="265">
        <f t="shared" ref="R100:R107" si="69">Q100-G100</f>
        <v>0</v>
      </c>
    </row>
    <row r="101" spans="1:18" x14ac:dyDescent="0.2">
      <c r="B101" s="119">
        <v>355.01</v>
      </c>
      <c r="C101" s="353" t="s">
        <v>25</v>
      </c>
      <c r="D101" s="139"/>
      <c r="E101" s="273">
        <f>'[2]I-A.1 to II-F'!T98</f>
        <v>0</v>
      </c>
      <c r="F101" s="352">
        <f>SUM(F102:F104)</f>
        <v>0</v>
      </c>
      <c r="G101" s="343">
        <f t="shared" si="59"/>
        <v>0</v>
      </c>
      <c r="H101" s="272">
        <v>12</v>
      </c>
      <c r="I101" s="143" t="str">
        <f t="shared" si="60"/>
        <v>D2</v>
      </c>
      <c r="J101" s="344">
        <f t="shared" si="61"/>
        <v>0</v>
      </c>
      <c r="K101" s="344">
        <f t="shared" si="62"/>
        <v>0</v>
      </c>
      <c r="L101" s="344">
        <f t="shared" si="63"/>
        <v>0</v>
      </c>
      <c r="M101" s="344">
        <f t="shared" si="64"/>
        <v>0</v>
      </c>
      <c r="N101" s="344">
        <f t="shared" si="65"/>
        <v>0</v>
      </c>
      <c r="O101" s="344">
        <f t="shared" si="66"/>
        <v>0</v>
      </c>
      <c r="P101" s="344">
        <f t="shared" si="67"/>
        <v>0</v>
      </c>
      <c r="Q101" s="344">
        <f t="shared" si="68"/>
        <v>0</v>
      </c>
      <c r="R101" s="265">
        <f t="shared" si="69"/>
        <v>0</v>
      </c>
    </row>
    <row r="102" spans="1:18" x14ac:dyDescent="0.2">
      <c r="B102" s="119">
        <v>356.01</v>
      </c>
      <c r="C102" s="353" t="s">
        <v>26</v>
      </c>
      <c r="D102" s="139"/>
      <c r="E102" s="273">
        <f>'[2]I-A.1 to II-F'!T99</f>
        <v>0</v>
      </c>
      <c r="F102" s="273"/>
      <c r="G102" s="343">
        <f t="shared" si="59"/>
        <v>0</v>
      </c>
      <c r="H102" s="272">
        <v>12</v>
      </c>
      <c r="I102" s="143" t="str">
        <f t="shared" si="60"/>
        <v>D2</v>
      </c>
      <c r="J102" s="344">
        <f t="shared" si="61"/>
        <v>0</v>
      </c>
      <c r="K102" s="344">
        <f t="shared" si="62"/>
        <v>0</v>
      </c>
      <c r="L102" s="344">
        <f t="shared" si="63"/>
        <v>0</v>
      </c>
      <c r="M102" s="344">
        <f t="shared" si="64"/>
        <v>0</v>
      </c>
      <c r="N102" s="344">
        <f t="shared" si="65"/>
        <v>0</v>
      </c>
      <c r="O102" s="344">
        <f t="shared" si="66"/>
        <v>0</v>
      </c>
      <c r="P102" s="344">
        <f t="shared" si="67"/>
        <v>0</v>
      </c>
      <c r="Q102" s="344">
        <f t="shared" si="68"/>
        <v>0</v>
      </c>
      <c r="R102" s="265">
        <f t="shared" si="69"/>
        <v>0</v>
      </c>
    </row>
    <row r="103" spans="1:18" x14ac:dyDescent="0.2">
      <c r="B103" s="119">
        <v>357.01</v>
      </c>
      <c r="C103" s="353" t="s">
        <v>27</v>
      </c>
      <c r="D103" s="139"/>
      <c r="E103" s="273">
        <f>'[2]I-A.1 to II-F'!T100</f>
        <v>0</v>
      </c>
      <c r="F103" s="273"/>
      <c r="G103" s="343">
        <f t="shared" si="59"/>
        <v>0</v>
      </c>
      <c r="H103" s="272">
        <v>12</v>
      </c>
      <c r="I103" s="143" t="str">
        <f t="shared" si="60"/>
        <v>D2</v>
      </c>
      <c r="J103" s="344">
        <f t="shared" si="61"/>
        <v>0</v>
      </c>
      <c r="K103" s="344">
        <f t="shared" si="62"/>
        <v>0</v>
      </c>
      <c r="L103" s="344">
        <f t="shared" si="63"/>
        <v>0</v>
      </c>
      <c r="M103" s="344">
        <f t="shared" si="64"/>
        <v>0</v>
      </c>
      <c r="N103" s="344">
        <f t="shared" si="65"/>
        <v>0</v>
      </c>
      <c r="O103" s="344">
        <f t="shared" si="66"/>
        <v>0</v>
      </c>
      <c r="P103" s="344">
        <f t="shared" si="67"/>
        <v>0</v>
      </c>
      <c r="Q103" s="344">
        <f t="shared" si="68"/>
        <v>0</v>
      </c>
      <c r="R103" s="265">
        <f t="shared" si="69"/>
        <v>0</v>
      </c>
    </row>
    <row r="104" spans="1:18" x14ac:dyDescent="0.2">
      <c r="B104" s="119">
        <v>358.01</v>
      </c>
      <c r="C104" s="119" t="s">
        <v>28</v>
      </c>
      <c r="D104" s="139"/>
      <c r="E104" s="273">
        <f>'[2]I-A.1 to II-F'!T101</f>
        <v>0</v>
      </c>
      <c r="F104" s="273"/>
      <c r="G104" s="343">
        <f t="shared" si="59"/>
        <v>0</v>
      </c>
      <c r="H104" s="272">
        <v>12</v>
      </c>
      <c r="I104" s="143" t="str">
        <f t="shared" si="60"/>
        <v>D2</v>
      </c>
      <c r="J104" s="344">
        <f t="shared" si="61"/>
        <v>0</v>
      </c>
      <c r="K104" s="344">
        <f t="shared" si="62"/>
        <v>0</v>
      </c>
      <c r="L104" s="344">
        <f t="shared" si="63"/>
        <v>0</v>
      </c>
      <c r="M104" s="344">
        <f t="shared" si="64"/>
        <v>0</v>
      </c>
      <c r="N104" s="344">
        <f t="shared" si="65"/>
        <v>0</v>
      </c>
      <c r="O104" s="344">
        <f t="shared" si="66"/>
        <v>0</v>
      </c>
      <c r="P104" s="344">
        <f t="shared" si="67"/>
        <v>0</v>
      </c>
      <c r="Q104" s="344">
        <f t="shared" si="68"/>
        <v>0</v>
      </c>
      <c r="R104" s="265">
        <f t="shared" si="69"/>
        <v>0</v>
      </c>
    </row>
    <row r="105" spans="1:18" x14ac:dyDescent="0.2">
      <c r="B105" s="119">
        <v>359.01</v>
      </c>
      <c r="C105" s="119" t="s">
        <v>29</v>
      </c>
      <c r="D105" s="139"/>
      <c r="E105" s="273">
        <f>'[2]I-A.1 to II-F'!T102</f>
        <v>0</v>
      </c>
      <c r="F105" s="273"/>
      <c r="G105" s="343">
        <f t="shared" si="59"/>
        <v>0</v>
      </c>
      <c r="H105" s="272">
        <v>12</v>
      </c>
      <c r="I105" s="143" t="str">
        <f t="shared" si="60"/>
        <v>D2</v>
      </c>
      <c r="J105" s="344">
        <f t="shared" si="61"/>
        <v>0</v>
      </c>
      <c r="K105" s="344">
        <f t="shared" si="62"/>
        <v>0</v>
      </c>
      <c r="L105" s="344">
        <f t="shared" si="63"/>
        <v>0</v>
      </c>
      <c r="M105" s="344">
        <f t="shared" si="64"/>
        <v>0</v>
      </c>
      <c r="N105" s="344">
        <f t="shared" si="65"/>
        <v>0</v>
      </c>
      <c r="O105" s="344">
        <f t="shared" si="66"/>
        <v>0</v>
      </c>
      <c r="P105" s="344">
        <f t="shared" si="67"/>
        <v>0</v>
      </c>
      <c r="Q105" s="344">
        <f t="shared" si="68"/>
        <v>0</v>
      </c>
      <c r="R105" s="265">
        <f t="shared" si="69"/>
        <v>0</v>
      </c>
    </row>
    <row r="106" spans="1:18" x14ac:dyDescent="0.2">
      <c r="B106" s="119"/>
      <c r="C106" s="119"/>
      <c r="D106" s="139"/>
      <c r="E106" s="273"/>
      <c r="F106" s="273"/>
      <c r="G106" s="343"/>
      <c r="H106" s="272"/>
      <c r="I106" s="143"/>
      <c r="J106" s="354"/>
      <c r="K106" s="354"/>
      <c r="L106" s="354"/>
      <c r="M106" s="354"/>
      <c r="N106" s="354"/>
      <c r="O106" s="354"/>
      <c r="P106" s="354"/>
      <c r="Q106" s="354"/>
      <c r="R106" s="346"/>
    </row>
    <row r="107" spans="1:18" x14ac:dyDescent="0.2">
      <c r="B107" s="101"/>
      <c r="C107" s="140" t="s">
        <v>18</v>
      </c>
      <c r="D107" s="137"/>
      <c r="E107" s="347">
        <f>SUM(E96:E105)</f>
        <v>0</v>
      </c>
      <c r="F107" s="347">
        <f>SUM(F96:F105)</f>
        <v>0</v>
      </c>
      <c r="G107" s="347">
        <f>SUM(G96:G105)</f>
        <v>0</v>
      </c>
      <c r="H107" s="340"/>
      <c r="I107" s="140"/>
      <c r="J107" s="347">
        <f t="shared" ref="J107:P107" si="70">SUM(J96:J105)</f>
        <v>0</v>
      </c>
      <c r="K107" s="347">
        <f t="shared" si="70"/>
        <v>0</v>
      </c>
      <c r="L107" s="347">
        <f t="shared" si="70"/>
        <v>0</v>
      </c>
      <c r="M107" s="347">
        <f t="shared" si="70"/>
        <v>0</v>
      </c>
      <c r="N107" s="347">
        <f t="shared" si="70"/>
        <v>0</v>
      </c>
      <c r="O107" s="347">
        <f t="shared" si="70"/>
        <v>0</v>
      </c>
      <c r="P107" s="347">
        <f t="shared" si="70"/>
        <v>0</v>
      </c>
      <c r="Q107" s="344">
        <f t="shared" ref="Q107" si="71">SUM(J107:P107)</f>
        <v>0</v>
      </c>
      <c r="R107" s="265">
        <f t="shared" si="69"/>
        <v>0</v>
      </c>
    </row>
    <row r="108" spans="1:18" x14ac:dyDescent="0.2">
      <c r="B108" s="119"/>
      <c r="C108" s="119"/>
      <c r="D108" s="139"/>
      <c r="E108" s="273"/>
      <c r="F108" s="273"/>
      <c r="G108" s="352"/>
      <c r="H108" s="272"/>
      <c r="I108" s="143"/>
      <c r="J108" s="267"/>
      <c r="K108" s="267"/>
      <c r="L108" s="267"/>
      <c r="M108" s="143"/>
      <c r="N108" s="143"/>
      <c r="O108" s="143"/>
      <c r="P108" s="143"/>
      <c r="Q108" s="143"/>
      <c r="R108" s="346"/>
    </row>
    <row r="109" spans="1:18" x14ac:dyDescent="0.2">
      <c r="B109" s="101" t="s">
        <v>30</v>
      </c>
      <c r="C109" s="101"/>
      <c r="D109" s="137" t="s">
        <v>16</v>
      </c>
      <c r="E109" s="347"/>
      <c r="F109" s="347"/>
      <c r="G109" s="350"/>
      <c r="H109" s="340"/>
      <c r="I109" s="140"/>
      <c r="J109" s="351"/>
      <c r="K109" s="351"/>
      <c r="L109" s="351"/>
      <c r="M109" s="140"/>
      <c r="N109" s="140"/>
      <c r="O109" s="140"/>
      <c r="P109" s="140"/>
      <c r="Q109" s="140"/>
      <c r="R109" s="346"/>
    </row>
    <row r="110" spans="1:18" x14ac:dyDescent="0.2">
      <c r="B110" s="139">
        <v>360.01</v>
      </c>
      <c r="C110" s="119" t="s">
        <v>541</v>
      </c>
      <c r="D110" s="139"/>
      <c r="E110" s="273">
        <f>'[2]I-A.1 to II-F'!T106</f>
        <v>0</v>
      </c>
      <c r="F110" s="273"/>
      <c r="G110" s="343">
        <f>E110+F110</f>
        <v>0</v>
      </c>
      <c r="H110" s="272">
        <v>13</v>
      </c>
      <c r="I110" s="143" t="str">
        <f t="shared" ref="I110:I133" si="72">VLOOKUP($H110,$B$1071:$Q$1194,3)</f>
        <v>D3</v>
      </c>
      <c r="J110" s="344">
        <f t="shared" ref="J110:J133" si="73">HLOOKUP($J$1071,$B$1071:$P$1194, $H110+1)*$G110</f>
        <v>0</v>
      </c>
      <c r="K110" s="344">
        <f t="shared" ref="K110:K133" si="74">HLOOKUP($K$1071,$B$1071:$P$1194, $H110+1)*$G110</f>
        <v>0</v>
      </c>
      <c r="L110" s="344">
        <f t="shared" ref="L110:L133" si="75">HLOOKUP($L$1071,$B$1071:$P$1194, $H110+1)*$G110</f>
        <v>0</v>
      </c>
      <c r="M110" s="344">
        <f t="shared" ref="M110:M133" si="76">HLOOKUP($M$1071,$B$1071:$P$1194, $H110+1)*$G110</f>
        <v>0</v>
      </c>
      <c r="N110" s="344">
        <f t="shared" ref="N110:N133" si="77">HLOOKUP($N$1071,$B$1071:$P$1194, $H110+1)*$G110</f>
        <v>0</v>
      </c>
      <c r="O110" s="344">
        <f t="shared" ref="O110:O133" si="78">HLOOKUP($O$1071,$B$1071:$P$1194, $H110+1)*$G110</f>
        <v>0</v>
      </c>
      <c r="P110" s="344">
        <f t="shared" ref="P110:P133" si="79">HLOOKUP($P$1071,$B$1071:$P$1194, $H110+1)*$G110</f>
        <v>0</v>
      </c>
      <c r="Q110" s="344">
        <f t="shared" ref="Q110:Q133" si="80">SUM(J110:P110)</f>
        <v>0</v>
      </c>
      <c r="R110" s="265">
        <f t="shared" si="58"/>
        <v>0</v>
      </c>
    </row>
    <row r="111" spans="1:18" x14ac:dyDescent="0.2">
      <c r="B111" s="139">
        <v>360.02</v>
      </c>
      <c r="C111" s="141" t="s">
        <v>21</v>
      </c>
      <c r="D111" s="139"/>
      <c r="E111" s="273">
        <f>'[2]I-A.1 to II-F'!T107</f>
        <v>0</v>
      </c>
      <c r="F111" s="273"/>
      <c r="G111" s="343">
        <f t="shared" ref="G111:G133" si="81">E111+F111</f>
        <v>0</v>
      </c>
      <c r="H111" s="272">
        <v>13</v>
      </c>
      <c r="I111" s="143" t="str">
        <f t="shared" si="72"/>
        <v>D3</v>
      </c>
      <c r="J111" s="344">
        <f t="shared" si="73"/>
        <v>0</v>
      </c>
      <c r="K111" s="344">
        <f t="shared" si="74"/>
        <v>0</v>
      </c>
      <c r="L111" s="344">
        <f t="shared" si="75"/>
        <v>0</v>
      </c>
      <c r="M111" s="344">
        <f t="shared" si="76"/>
        <v>0</v>
      </c>
      <c r="N111" s="344">
        <f t="shared" si="77"/>
        <v>0</v>
      </c>
      <c r="O111" s="344">
        <f t="shared" si="78"/>
        <v>0</v>
      </c>
      <c r="P111" s="344">
        <f t="shared" si="79"/>
        <v>0</v>
      </c>
      <c r="Q111" s="344">
        <f t="shared" si="80"/>
        <v>0</v>
      </c>
      <c r="R111" s="265">
        <f t="shared" si="58"/>
        <v>0</v>
      </c>
    </row>
    <row r="112" spans="1:18" s="355" customFormat="1" x14ac:dyDescent="0.2">
      <c r="A112" s="98"/>
      <c r="B112" s="139">
        <v>361.01</v>
      </c>
      <c r="C112" s="141" t="s">
        <v>22</v>
      </c>
      <c r="D112" s="139"/>
      <c r="E112" s="273">
        <f>'[2]I-A.1 to II-F'!T108</f>
        <v>0</v>
      </c>
      <c r="F112" s="273"/>
      <c r="G112" s="343">
        <f t="shared" si="81"/>
        <v>0</v>
      </c>
      <c r="H112" s="272">
        <v>13</v>
      </c>
      <c r="I112" s="143" t="str">
        <f t="shared" si="72"/>
        <v>D3</v>
      </c>
      <c r="J112" s="344">
        <f t="shared" si="73"/>
        <v>0</v>
      </c>
      <c r="K112" s="344">
        <f t="shared" si="74"/>
        <v>0</v>
      </c>
      <c r="L112" s="344">
        <f t="shared" si="75"/>
        <v>0</v>
      </c>
      <c r="M112" s="344">
        <f t="shared" si="76"/>
        <v>0</v>
      </c>
      <c r="N112" s="344">
        <f t="shared" si="77"/>
        <v>0</v>
      </c>
      <c r="O112" s="344">
        <f t="shared" si="78"/>
        <v>0</v>
      </c>
      <c r="P112" s="344">
        <f t="shared" si="79"/>
        <v>0</v>
      </c>
      <c r="Q112" s="344">
        <f t="shared" si="80"/>
        <v>0</v>
      </c>
      <c r="R112" s="265">
        <f t="shared" si="58"/>
        <v>0</v>
      </c>
    </row>
    <row r="113" spans="1:18" x14ac:dyDescent="0.2">
      <c r="B113" s="139">
        <v>362.01</v>
      </c>
      <c r="C113" s="119" t="s">
        <v>23</v>
      </c>
      <c r="D113" s="139"/>
      <c r="E113" s="273">
        <f>'[2]I-A.1 to II-F'!T109</f>
        <v>0</v>
      </c>
      <c r="F113" s="273"/>
      <c r="G113" s="343">
        <f t="shared" si="81"/>
        <v>0</v>
      </c>
      <c r="H113" s="272">
        <v>13</v>
      </c>
      <c r="I113" s="143" t="str">
        <f t="shared" si="72"/>
        <v>D3</v>
      </c>
      <c r="J113" s="344">
        <f t="shared" si="73"/>
        <v>0</v>
      </c>
      <c r="K113" s="344">
        <f t="shared" si="74"/>
        <v>0</v>
      </c>
      <c r="L113" s="344">
        <f t="shared" si="75"/>
        <v>0</v>
      </c>
      <c r="M113" s="344">
        <f t="shared" si="76"/>
        <v>0</v>
      </c>
      <c r="N113" s="344">
        <f t="shared" si="77"/>
        <v>0</v>
      </c>
      <c r="O113" s="344">
        <f t="shared" si="78"/>
        <v>0</v>
      </c>
      <c r="P113" s="344">
        <f t="shared" si="79"/>
        <v>0</v>
      </c>
      <c r="Q113" s="344">
        <f t="shared" si="80"/>
        <v>0</v>
      </c>
      <c r="R113" s="265">
        <f t="shared" si="58"/>
        <v>0</v>
      </c>
    </row>
    <row r="114" spans="1:18" s="355" customFormat="1" x14ac:dyDescent="0.2">
      <c r="A114" s="98"/>
      <c r="B114" s="139">
        <v>364.01</v>
      </c>
      <c r="C114" s="171" t="s">
        <v>32</v>
      </c>
      <c r="D114" s="139"/>
      <c r="E114" s="273">
        <f>'[2]I-A.1 to II-F'!T110</f>
        <v>0</v>
      </c>
      <c r="F114" s="273"/>
      <c r="G114" s="343">
        <f t="shared" si="81"/>
        <v>0</v>
      </c>
      <c r="H114" s="272">
        <v>3</v>
      </c>
      <c r="I114" s="143" t="str">
        <f t="shared" si="72"/>
        <v>SEC&lt;10</v>
      </c>
      <c r="J114" s="344">
        <f t="shared" si="73"/>
        <v>0</v>
      </c>
      <c r="K114" s="344">
        <f t="shared" si="74"/>
        <v>0</v>
      </c>
      <c r="L114" s="344">
        <f t="shared" si="75"/>
        <v>0</v>
      </c>
      <c r="M114" s="344">
        <f t="shared" si="76"/>
        <v>0</v>
      </c>
      <c r="N114" s="344">
        <f t="shared" si="77"/>
        <v>0</v>
      </c>
      <c r="O114" s="344">
        <f t="shared" si="78"/>
        <v>0</v>
      </c>
      <c r="P114" s="344">
        <f t="shared" si="79"/>
        <v>0</v>
      </c>
      <c r="Q114" s="344">
        <f t="shared" si="80"/>
        <v>0</v>
      </c>
      <c r="R114" s="265">
        <f t="shared" si="58"/>
        <v>0</v>
      </c>
    </row>
    <row r="115" spans="1:18" x14ac:dyDescent="0.2">
      <c r="B115" s="139" t="s">
        <v>832</v>
      </c>
      <c r="C115" s="119" t="s">
        <v>88</v>
      </c>
      <c r="D115" s="139"/>
      <c r="E115" s="273"/>
      <c r="F115" s="273"/>
      <c r="G115" s="343">
        <f t="shared" si="81"/>
        <v>0</v>
      </c>
      <c r="H115" s="272">
        <v>15</v>
      </c>
      <c r="I115" s="143" t="str">
        <f t="shared" si="72"/>
        <v>D5</v>
      </c>
      <c r="J115" s="344">
        <f t="shared" si="73"/>
        <v>0</v>
      </c>
      <c r="K115" s="344">
        <f t="shared" si="74"/>
        <v>0</v>
      </c>
      <c r="L115" s="344">
        <f t="shared" si="75"/>
        <v>0</v>
      </c>
      <c r="M115" s="344">
        <f t="shared" si="76"/>
        <v>0</v>
      </c>
      <c r="N115" s="344">
        <f t="shared" si="77"/>
        <v>0</v>
      </c>
      <c r="O115" s="344">
        <f t="shared" si="78"/>
        <v>0</v>
      </c>
      <c r="P115" s="344">
        <f t="shared" si="79"/>
        <v>0</v>
      </c>
      <c r="Q115" s="344">
        <f t="shared" si="80"/>
        <v>0</v>
      </c>
      <c r="R115" s="265">
        <f t="shared" si="58"/>
        <v>0</v>
      </c>
    </row>
    <row r="116" spans="1:18" x14ac:dyDescent="0.2">
      <c r="B116" s="139" t="s">
        <v>833</v>
      </c>
      <c r="C116" s="141" t="s">
        <v>89</v>
      </c>
      <c r="D116" s="139"/>
      <c r="E116" s="273"/>
      <c r="F116" s="273"/>
      <c r="G116" s="343">
        <f t="shared" si="81"/>
        <v>0</v>
      </c>
      <c r="H116" s="272">
        <v>14</v>
      </c>
      <c r="I116" s="143" t="str">
        <f t="shared" si="72"/>
        <v>D4</v>
      </c>
      <c r="J116" s="344">
        <f t="shared" si="73"/>
        <v>0</v>
      </c>
      <c r="K116" s="344">
        <f t="shared" si="74"/>
        <v>0</v>
      </c>
      <c r="L116" s="344">
        <f t="shared" si="75"/>
        <v>0</v>
      </c>
      <c r="M116" s="344">
        <f t="shared" si="76"/>
        <v>0</v>
      </c>
      <c r="N116" s="344">
        <f t="shared" si="77"/>
        <v>0</v>
      </c>
      <c r="O116" s="344">
        <f t="shared" si="78"/>
        <v>0</v>
      </c>
      <c r="P116" s="344">
        <f t="shared" si="79"/>
        <v>0</v>
      </c>
      <c r="Q116" s="344">
        <f t="shared" si="80"/>
        <v>0</v>
      </c>
      <c r="R116" s="265">
        <f t="shared" si="58"/>
        <v>0</v>
      </c>
    </row>
    <row r="117" spans="1:18" x14ac:dyDescent="0.2">
      <c r="B117" s="139">
        <v>365.01</v>
      </c>
      <c r="C117" s="356" t="s">
        <v>26</v>
      </c>
      <c r="D117" s="139"/>
      <c r="E117" s="273">
        <f>'[2]I-A.1 to II-F'!T111</f>
        <v>0</v>
      </c>
      <c r="F117" s="273"/>
      <c r="G117" s="343">
        <f t="shared" si="81"/>
        <v>0</v>
      </c>
      <c r="H117" s="272">
        <v>3</v>
      </c>
      <c r="I117" s="143" t="str">
        <f t="shared" si="72"/>
        <v>SEC&lt;10</v>
      </c>
      <c r="J117" s="344">
        <f t="shared" si="73"/>
        <v>0</v>
      </c>
      <c r="K117" s="344">
        <f t="shared" si="74"/>
        <v>0</v>
      </c>
      <c r="L117" s="344">
        <f t="shared" si="75"/>
        <v>0</v>
      </c>
      <c r="M117" s="344">
        <f t="shared" si="76"/>
        <v>0</v>
      </c>
      <c r="N117" s="344">
        <f t="shared" si="77"/>
        <v>0</v>
      </c>
      <c r="O117" s="344">
        <f t="shared" si="78"/>
        <v>0</v>
      </c>
      <c r="P117" s="344">
        <f t="shared" si="79"/>
        <v>0</v>
      </c>
      <c r="Q117" s="344">
        <f t="shared" si="80"/>
        <v>0</v>
      </c>
      <c r="R117" s="265">
        <f t="shared" si="58"/>
        <v>0</v>
      </c>
    </row>
    <row r="118" spans="1:18" s="355" customFormat="1" x14ac:dyDescent="0.2">
      <c r="A118" s="98"/>
      <c r="B118" s="139" t="s">
        <v>834</v>
      </c>
      <c r="C118" s="119" t="s">
        <v>90</v>
      </c>
      <c r="D118" s="139"/>
      <c r="E118" s="273"/>
      <c r="F118" s="273"/>
      <c r="G118" s="343">
        <f t="shared" si="81"/>
        <v>0</v>
      </c>
      <c r="H118" s="272">
        <v>15</v>
      </c>
      <c r="I118" s="143" t="str">
        <f t="shared" si="72"/>
        <v>D5</v>
      </c>
      <c r="J118" s="344">
        <f t="shared" si="73"/>
        <v>0</v>
      </c>
      <c r="K118" s="344">
        <f t="shared" si="74"/>
        <v>0</v>
      </c>
      <c r="L118" s="344">
        <f t="shared" si="75"/>
        <v>0</v>
      </c>
      <c r="M118" s="344">
        <f t="shared" si="76"/>
        <v>0</v>
      </c>
      <c r="N118" s="344">
        <f t="shared" si="77"/>
        <v>0</v>
      </c>
      <c r="O118" s="344">
        <f t="shared" si="78"/>
        <v>0</v>
      </c>
      <c r="P118" s="344">
        <f t="shared" si="79"/>
        <v>0</v>
      </c>
      <c r="Q118" s="344">
        <f t="shared" si="80"/>
        <v>0</v>
      </c>
      <c r="R118" s="265">
        <f t="shared" si="58"/>
        <v>0</v>
      </c>
    </row>
    <row r="119" spans="1:18" x14ac:dyDescent="0.2">
      <c r="B119" s="139" t="s">
        <v>835</v>
      </c>
      <c r="C119" s="119" t="s">
        <v>91</v>
      </c>
      <c r="D119" s="139"/>
      <c r="E119" s="273"/>
      <c r="F119" s="273"/>
      <c r="G119" s="343">
        <f t="shared" si="81"/>
        <v>0</v>
      </c>
      <c r="H119" s="272">
        <v>14</v>
      </c>
      <c r="I119" s="143" t="str">
        <f t="shared" si="72"/>
        <v>D4</v>
      </c>
      <c r="J119" s="344">
        <f t="shared" si="73"/>
        <v>0</v>
      </c>
      <c r="K119" s="344">
        <f t="shared" si="74"/>
        <v>0</v>
      </c>
      <c r="L119" s="344">
        <f t="shared" si="75"/>
        <v>0</v>
      </c>
      <c r="M119" s="344">
        <f t="shared" si="76"/>
        <v>0</v>
      </c>
      <c r="N119" s="344">
        <f t="shared" si="77"/>
        <v>0</v>
      </c>
      <c r="O119" s="344">
        <f t="shared" si="78"/>
        <v>0</v>
      </c>
      <c r="P119" s="344">
        <f t="shared" si="79"/>
        <v>0</v>
      </c>
      <c r="Q119" s="344">
        <f t="shared" si="80"/>
        <v>0</v>
      </c>
      <c r="R119" s="265">
        <f t="shared" si="58"/>
        <v>0</v>
      </c>
    </row>
    <row r="120" spans="1:18" x14ac:dyDescent="0.2">
      <c r="B120" s="139">
        <v>366.01</v>
      </c>
      <c r="C120" s="119" t="s">
        <v>70</v>
      </c>
      <c r="D120" s="139"/>
      <c r="E120" s="273">
        <f>'[2]I-A.1 to II-F'!T112</f>
        <v>0</v>
      </c>
      <c r="F120" s="273"/>
      <c r="G120" s="343">
        <f t="shared" si="81"/>
        <v>0</v>
      </c>
      <c r="H120" s="272">
        <v>29</v>
      </c>
      <c r="I120" s="143" t="str">
        <f t="shared" si="72"/>
        <v>A366</v>
      </c>
      <c r="J120" s="344">
        <f t="shared" si="73"/>
        <v>0</v>
      </c>
      <c r="K120" s="344">
        <f t="shared" si="74"/>
        <v>0</v>
      </c>
      <c r="L120" s="344">
        <f t="shared" si="75"/>
        <v>0</v>
      </c>
      <c r="M120" s="344">
        <f t="shared" si="76"/>
        <v>0</v>
      </c>
      <c r="N120" s="344">
        <f t="shared" si="77"/>
        <v>0</v>
      </c>
      <c r="O120" s="344">
        <f t="shared" si="78"/>
        <v>0</v>
      </c>
      <c r="P120" s="344">
        <f t="shared" si="79"/>
        <v>0</v>
      </c>
      <c r="Q120" s="344">
        <f t="shared" si="80"/>
        <v>0</v>
      </c>
      <c r="R120" s="265">
        <f t="shared" si="58"/>
        <v>0</v>
      </c>
    </row>
    <row r="121" spans="1:18" x14ac:dyDescent="0.2">
      <c r="B121" s="139">
        <v>367.01</v>
      </c>
      <c r="C121" s="119" t="s">
        <v>71</v>
      </c>
      <c r="D121" s="139"/>
      <c r="E121" s="273">
        <f>'[2]I-A.1 to II-F'!T113</f>
        <v>0</v>
      </c>
      <c r="F121" s="273"/>
      <c r="G121" s="343">
        <f t="shared" si="81"/>
        <v>0</v>
      </c>
      <c r="H121" s="272">
        <v>30</v>
      </c>
      <c r="I121" s="143" t="str">
        <f t="shared" si="72"/>
        <v>A367</v>
      </c>
      <c r="J121" s="344">
        <f t="shared" si="73"/>
        <v>0</v>
      </c>
      <c r="K121" s="344">
        <f t="shared" si="74"/>
        <v>0</v>
      </c>
      <c r="L121" s="344">
        <f t="shared" si="75"/>
        <v>0</v>
      </c>
      <c r="M121" s="344">
        <f t="shared" si="76"/>
        <v>0</v>
      </c>
      <c r="N121" s="344">
        <f t="shared" si="77"/>
        <v>0</v>
      </c>
      <c r="O121" s="344">
        <f t="shared" si="78"/>
        <v>0</v>
      </c>
      <c r="P121" s="344">
        <f t="shared" si="79"/>
        <v>0</v>
      </c>
      <c r="Q121" s="344">
        <f t="shared" si="80"/>
        <v>0</v>
      </c>
      <c r="R121" s="265">
        <f t="shared" si="58"/>
        <v>0</v>
      </c>
    </row>
    <row r="122" spans="1:18" x14ac:dyDescent="0.2">
      <c r="B122" s="139">
        <v>368.01</v>
      </c>
      <c r="C122" s="356" t="s">
        <v>72</v>
      </c>
      <c r="D122" s="142"/>
      <c r="E122" s="273">
        <f>'[2]I-A.1 to II-F'!T114</f>
        <v>0</v>
      </c>
      <c r="F122" s="273"/>
      <c r="G122" s="343">
        <f t="shared" si="81"/>
        <v>0</v>
      </c>
      <c r="H122" s="272">
        <v>3</v>
      </c>
      <c r="I122" s="143" t="str">
        <f t="shared" si="72"/>
        <v>SEC&lt;10</v>
      </c>
      <c r="J122" s="344">
        <f t="shared" si="73"/>
        <v>0</v>
      </c>
      <c r="K122" s="344">
        <f t="shared" si="74"/>
        <v>0</v>
      </c>
      <c r="L122" s="344">
        <f t="shared" si="75"/>
        <v>0</v>
      </c>
      <c r="M122" s="344">
        <f t="shared" si="76"/>
        <v>0</v>
      </c>
      <c r="N122" s="344">
        <f t="shared" si="77"/>
        <v>0</v>
      </c>
      <c r="O122" s="344">
        <f t="shared" si="78"/>
        <v>0</v>
      </c>
      <c r="P122" s="344">
        <f t="shared" si="79"/>
        <v>0</v>
      </c>
      <c r="Q122" s="344">
        <f t="shared" si="80"/>
        <v>0</v>
      </c>
      <c r="R122" s="265">
        <f t="shared" si="58"/>
        <v>0</v>
      </c>
    </row>
    <row r="123" spans="1:18" x14ac:dyDescent="0.2">
      <c r="B123" s="139" t="s">
        <v>836</v>
      </c>
      <c r="C123" s="141" t="s">
        <v>92</v>
      </c>
      <c r="D123" s="142"/>
      <c r="E123" s="273"/>
      <c r="F123" s="273"/>
      <c r="G123" s="343">
        <f t="shared" si="81"/>
        <v>0</v>
      </c>
      <c r="H123" s="272">
        <v>15</v>
      </c>
      <c r="I123" s="143" t="str">
        <f t="shared" si="72"/>
        <v>D5</v>
      </c>
      <c r="J123" s="344">
        <f t="shared" si="73"/>
        <v>0</v>
      </c>
      <c r="K123" s="344">
        <f t="shared" si="74"/>
        <v>0</v>
      </c>
      <c r="L123" s="344">
        <f t="shared" si="75"/>
        <v>0</v>
      </c>
      <c r="M123" s="344">
        <f t="shared" si="76"/>
        <v>0</v>
      </c>
      <c r="N123" s="344">
        <f t="shared" si="77"/>
        <v>0</v>
      </c>
      <c r="O123" s="344">
        <f t="shared" si="78"/>
        <v>0</v>
      </c>
      <c r="P123" s="344">
        <f t="shared" si="79"/>
        <v>0</v>
      </c>
      <c r="Q123" s="344">
        <f t="shared" si="80"/>
        <v>0</v>
      </c>
      <c r="R123" s="265">
        <f t="shared" si="58"/>
        <v>0</v>
      </c>
    </row>
    <row r="124" spans="1:18" x14ac:dyDescent="0.2">
      <c r="B124" s="139" t="s">
        <v>837</v>
      </c>
      <c r="C124" s="119" t="s">
        <v>33</v>
      </c>
      <c r="D124" s="139"/>
      <c r="E124" s="273"/>
      <c r="F124" s="273"/>
      <c r="G124" s="343">
        <f t="shared" si="81"/>
        <v>0</v>
      </c>
      <c r="H124" s="272">
        <v>14</v>
      </c>
      <c r="I124" s="143" t="str">
        <f t="shared" si="72"/>
        <v>D4</v>
      </c>
      <c r="J124" s="344">
        <f t="shared" si="73"/>
        <v>0</v>
      </c>
      <c r="K124" s="344">
        <f t="shared" si="74"/>
        <v>0</v>
      </c>
      <c r="L124" s="344">
        <f t="shared" si="75"/>
        <v>0</v>
      </c>
      <c r="M124" s="344">
        <f t="shared" si="76"/>
        <v>0</v>
      </c>
      <c r="N124" s="344">
        <f t="shared" si="77"/>
        <v>0</v>
      </c>
      <c r="O124" s="344">
        <f t="shared" si="78"/>
        <v>0</v>
      </c>
      <c r="P124" s="344">
        <f t="shared" si="79"/>
        <v>0</v>
      </c>
      <c r="Q124" s="344">
        <f t="shared" si="80"/>
        <v>0</v>
      </c>
      <c r="R124" s="265">
        <f t="shared" si="58"/>
        <v>0</v>
      </c>
    </row>
    <row r="125" spans="1:18" x14ac:dyDescent="0.2">
      <c r="B125" s="139">
        <v>369.01</v>
      </c>
      <c r="C125" s="119" t="s">
        <v>34</v>
      </c>
      <c r="D125" s="139"/>
      <c r="E125" s="273">
        <f>'[2]I-A.1 to II-F'!T115</f>
        <v>0</v>
      </c>
      <c r="F125" s="273"/>
      <c r="G125" s="343">
        <f t="shared" si="81"/>
        <v>0</v>
      </c>
      <c r="H125" s="272">
        <v>34</v>
      </c>
      <c r="I125" s="143" t="str">
        <f t="shared" si="72"/>
        <v>A369Wt</v>
      </c>
      <c r="J125" s="344">
        <f t="shared" si="73"/>
        <v>0</v>
      </c>
      <c r="K125" s="344">
        <f t="shared" si="74"/>
        <v>0</v>
      </c>
      <c r="L125" s="344">
        <f t="shared" si="75"/>
        <v>0</v>
      </c>
      <c r="M125" s="344">
        <f t="shared" si="76"/>
        <v>0</v>
      </c>
      <c r="N125" s="344">
        <f t="shared" si="77"/>
        <v>0</v>
      </c>
      <c r="O125" s="344">
        <f t="shared" si="78"/>
        <v>0</v>
      </c>
      <c r="P125" s="344">
        <f t="shared" si="79"/>
        <v>0</v>
      </c>
      <c r="Q125" s="344">
        <f t="shared" si="80"/>
        <v>0</v>
      </c>
      <c r="R125" s="265">
        <f t="shared" si="58"/>
        <v>0</v>
      </c>
    </row>
    <row r="126" spans="1:18" x14ac:dyDescent="0.2">
      <c r="B126" s="139">
        <v>370.01</v>
      </c>
      <c r="C126" s="119" t="s">
        <v>401</v>
      </c>
      <c r="D126" s="139"/>
      <c r="E126" s="273">
        <f>'[2]I-A.1 to II-F'!T116*('[2]WP - Acct. 370'!E25/'[2]WP - Acct. 370'!E27)</f>
        <v>0</v>
      </c>
      <c r="F126" s="273"/>
      <c r="G126" s="343">
        <f t="shared" si="81"/>
        <v>0</v>
      </c>
      <c r="H126" s="272">
        <v>35</v>
      </c>
      <c r="I126" s="143" t="str">
        <f t="shared" si="72"/>
        <v>A370M</v>
      </c>
      <c r="J126" s="344">
        <f t="shared" si="73"/>
        <v>0</v>
      </c>
      <c r="K126" s="344">
        <f t="shared" si="74"/>
        <v>0</v>
      </c>
      <c r="L126" s="344">
        <f t="shared" si="75"/>
        <v>0</v>
      </c>
      <c r="M126" s="344">
        <f t="shared" si="76"/>
        <v>0</v>
      </c>
      <c r="N126" s="344">
        <f t="shared" si="77"/>
        <v>0</v>
      </c>
      <c r="O126" s="344">
        <f t="shared" si="78"/>
        <v>0</v>
      </c>
      <c r="P126" s="344">
        <f t="shared" si="79"/>
        <v>0</v>
      </c>
      <c r="Q126" s="344">
        <f t="shared" si="80"/>
        <v>0</v>
      </c>
      <c r="R126" s="265">
        <f t="shared" si="58"/>
        <v>0</v>
      </c>
    </row>
    <row r="127" spans="1:18" x14ac:dyDescent="0.2">
      <c r="B127" s="139" t="s">
        <v>494</v>
      </c>
      <c r="C127" s="119" t="s">
        <v>35</v>
      </c>
      <c r="D127" s="139"/>
      <c r="E127" s="273">
        <f>'[2]I-A.1 to II-F'!T116-E126</f>
        <v>0</v>
      </c>
      <c r="F127" s="273"/>
      <c r="G127" s="343">
        <f t="shared" si="81"/>
        <v>0</v>
      </c>
      <c r="H127" s="272">
        <v>36</v>
      </c>
      <c r="I127" s="143" t="str">
        <f t="shared" si="72"/>
        <v>A370T</v>
      </c>
      <c r="J127" s="344">
        <f t="shared" si="73"/>
        <v>0</v>
      </c>
      <c r="K127" s="344">
        <f t="shared" si="74"/>
        <v>0</v>
      </c>
      <c r="L127" s="344">
        <f t="shared" si="75"/>
        <v>0</v>
      </c>
      <c r="M127" s="344">
        <f t="shared" si="76"/>
        <v>0</v>
      </c>
      <c r="N127" s="344">
        <f t="shared" si="77"/>
        <v>0</v>
      </c>
      <c r="O127" s="344">
        <f t="shared" si="78"/>
        <v>0</v>
      </c>
      <c r="P127" s="344">
        <f t="shared" si="79"/>
        <v>0</v>
      </c>
      <c r="Q127" s="344">
        <f t="shared" si="80"/>
        <v>0</v>
      </c>
      <c r="R127" s="265">
        <f t="shared" si="58"/>
        <v>0</v>
      </c>
    </row>
    <row r="128" spans="1:18" x14ac:dyDescent="0.2">
      <c r="B128" s="139">
        <v>370.03</v>
      </c>
      <c r="C128" s="141" t="s">
        <v>400</v>
      </c>
      <c r="D128" s="142"/>
      <c r="E128" s="273">
        <f>'[2]I-A.1 to II-F'!T117*'[2]WP - Acct. 370'!E20/'[2]WP - Acct. 370'!E22</f>
        <v>0</v>
      </c>
      <c r="F128" s="273"/>
      <c r="G128" s="343">
        <f t="shared" si="81"/>
        <v>0</v>
      </c>
      <c r="H128" s="272">
        <v>37</v>
      </c>
      <c r="I128" s="143" t="str">
        <f t="shared" si="72"/>
        <v>A370M A</v>
      </c>
      <c r="J128" s="344">
        <f t="shared" si="73"/>
        <v>0</v>
      </c>
      <c r="K128" s="344">
        <f t="shared" si="74"/>
        <v>0</v>
      </c>
      <c r="L128" s="344">
        <f t="shared" si="75"/>
        <v>0</v>
      </c>
      <c r="M128" s="344">
        <f t="shared" si="76"/>
        <v>0</v>
      </c>
      <c r="N128" s="344">
        <f t="shared" si="77"/>
        <v>0</v>
      </c>
      <c r="O128" s="344">
        <f t="shared" si="78"/>
        <v>0</v>
      </c>
      <c r="P128" s="344">
        <f t="shared" si="79"/>
        <v>0</v>
      </c>
      <c r="Q128" s="344">
        <f t="shared" si="80"/>
        <v>0</v>
      </c>
      <c r="R128" s="265">
        <f t="shared" si="58"/>
        <v>0</v>
      </c>
    </row>
    <row r="129" spans="2:18" x14ac:dyDescent="0.2">
      <c r="B129" s="139" t="s">
        <v>495</v>
      </c>
      <c r="C129" s="119" t="s">
        <v>399</v>
      </c>
      <c r="D129" s="139"/>
      <c r="E129" s="273">
        <f>'[2]I-A.1 to II-F'!T117-E128</f>
        <v>0</v>
      </c>
      <c r="F129" s="273"/>
      <c r="G129" s="343">
        <f t="shared" si="81"/>
        <v>0</v>
      </c>
      <c r="H129" s="272">
        <v>38</v>
      </c>
      <c r="I129" s="143" t="str">
        <f t="shared" si="72"/>
        <v>A370T A</v>
      </c>
      <c r="J129" s="344">
        <f t="shared" si="73"/>
        <v>0</v>
      </c>
      <c r="K129" s="344">
        <f t="shared" si="74"/>
        <v>0</v>
      </c>
      <c r="L129" s="344">
        <f t="shared" si="75"/>
        <v>0</v>
      </c>
      <c r="M129" s="344">
        <f t="shared" si="76"/>
        <v>0</v>
      </c>
      <c r="N129" s="344">
        <f t="shared" si="77"/>
        <v>0</v>
      </c>
      <c r="O129" s="344">
        <f t="shared" si="78"/>
        <v>0</v>
      </c>
      <c r="P129" s="344">
        <f t="shared" si="79"/>
        <v>0</v>
      </c>
      <c r="Q129" s="344">
        <f t="shared" si="80"/>
        <v>0</v>
      </c>
      <c r="R129" s="265">
        <f t="shared" si="58"/>
        <v>0</v>
      </c>
    </row>
    <row r="130" spans="2:18" x14ac:dyDescent="0.2">
      <c r="B130" s="139">
        <v>373.01</v>
      </c>
      <c r="C130" s="119" t="s">
        <v>398</v>
      </c>
      <c r="D130" s="139"/>
      <c r="E130" s="273">
        <f>'[2]I-A.1 to II-F'!T118</f>
        <v>0</v>
      </c>
      <c r="F130" s="273"/>
      <c r="G130" s="343">
        <f t="shared" si="81"/>
        <v>0</v>
      </c>
      <c r="H130" s="272">
        <v>39</v>
      </c>
      <c r="I130" s="143" t="str">
        <f t="shared" si="72"/>
        <v>A373S</v>
      </c>
      <c r="J130" s="344">
        <f t="shared" si="73"/>
        <v>0</v>
      </c>
      <c r="K130" s="344">
        <f t="shared" si="74"/>
        <v>0</v>
      </c>
      <c r="L130" s="344">
        <f t="shared" si="75"/>
        <v>0</v>
      </c>
      <c r="M130" s="344">
        <f t="shared" si="76"/>
        <v>0</v>
      </c>
      <c r="N130" s="344">
        <f t="shared" si="77"/>
        <v>0</v>
      </c>
      <c r="O130" s="344">
        <f t="shared" si="78"/>
        <v>0</v>
      </c>
      <c r="P130" s="344">
        <f t="shared" si="79"/>
        <v>0</v>
      </c>
      <c r="Q130" s="344">
        <f t="shared" si="80"/>
        <v>0</v>
      </c>
      <c r="R130" s="265">
        <f t="shared" si="58"/>
        <v>0</v>
      </c>
    </row>
    <row r="131" spans="2:18" x14ac:dyDescent="0.2">
      <c r="B131" s="139">
        <v>373.02</v>
      </c>
      <c r="C131" s="119" t="s">
        <v>73</v>
      </c>
      <c r="D131" s="139"/>
      <c r="E131" s="273">
        <f>'[2]I-A.1 to II-F'!T119</f>
        <v>0</v>
      </c>
      <c r="F131" s="273"/>
      <c r="G131" s="343">
        <f t="shared" si="81"/>
        <v>0</v>
      </c>
      <c r="H131" s="272">
        <v>40</v>
      </c>
      <c r="I131" s="143" t="str">
        <f t="shared" si="72"/>
        <v>A373M</v>
      </c>
      <c r="J131" s="344">
        <f t="shared" si="73"/>
        <v>0</v>
      </c>
      <c r="K131" s="344">
        <f t="shared" si="74"/>
        <v>0</v>
      </c>
      <c r="L131" s="344">
        <f t="shared" si="75"/>
        <v>0</v>
      </c>
      <c r="M131" s="344">
        <f t="shared" si="76"/>
        <v>0</v>
      </c>
      <c r="N131" s="344">
        <f t="shared" si="77"/>
        <v>0</v>
      </c>
      <c r="O131" s="344">
        <f t="shared" si="78"/>
        <v>0</v>
      </c>
      <c r="P131" s="344">
        <f t="shared" si="79"/>
        <v>0</v>
      </c>
      <c r="Q131" s="344">
        <f t="shared" si="80"/>
        <v>0</v>
      </c>
      <c r="R131" s="265">
        <f t="shared" si="58"/>
        <v>0</v>
      </c>
    </row>
    <row r="132" spans="2:18" x14ac:dyDescent="0.2">
      <c r="B132" s="139">
        <v>374.01</v>
      </c>
      <c r="C132" s="119" t="s">
        <v>73</v>
      </c>
      <c r="D132" s="139"/>
      <c r="E132" s="273">
        <f>'[2]I-A.1 to II-F'!T120</f>
        <v>0</v>
      </c>
      <c r="F132" s="273"/>
      <c r="G132" s="343">
        <f t="shared" si="81"/>
        <v>0</v>
      </c>
      <c r="H132" s="272">
        <v>40</v>
      </c>
      <c r="I132" s="143" t="str">
        <f t="shared" si="72"/>
        <v>A373M</v>
      </c>
      <c r="J132" s="344">
        <f t="shared" si="73"/>
        <v>0</v>
      </c>
      <c r="K132" s="344">
        <f t="shared" si="74"/>
        <v>0</v>
      </c>
      <c r="L132" s="344">
        <f t="shared" si="75"/>
        <v>0</v>
      </c>
      <c r="M132" s="344">
        <f t="shared" si="76"/>
        <v>0</v>
      </c>
      <c r="N132" s="344">
        <f t="shared" si="77"/>
        <v>0</v>
      </c>
      <c r="O132" s="344">
        <f t="shared" si="78"/>
        <v>0</v>
      </c>
      <c r="P132" s="344">
        <f t="shared" si="79"/>
        <v>0</v>
      </c>
      <c r="Q132" s="344">
        <f t="shared" si="80"/>
        <v>0</v>
      </c>
      <c r="R132" s="265">
        <f t="shared" si="58"/>
        <v>0</v>
      </c>
    </row>
    <row r="133" spans="2:18" x14ac:dyDescent="0.2">
      <c r="B133" s="139">
        <v>374.03</v>
      </c>
      <c r="C133" s="119" t="s">
        <v>482</v>
      </c>
      <c r="D133" s="139"/>
      <c r="E133" s="273">
        <f>'[2]I-A.1 to II-F'!T121</f>
        <v>0</v>
      </c>
      <c r="F133" s="273"/>
      <c r="G133" s="343">
        <f t="shared" si="81"/>
        <v>0</v>
      </c>
      <c r="H133" s="272">
        <v>1</v>
      </c>
      <c r="I133" s="143" t="str">
        <f t="shared" si="72"/>
        <v>DA</v>
      </c>
      <c r="J133" s="344">
        <f t="shared" si="73"/>
        <v>0</v>
      </c>
      <c r="K133" s="344">
        <f t="shared" si="74"/>
        <v>0</v>
      </c>
      <c r="L133" s="344">
        <f t="shared" si="75"/>
        <v>0</v>
      </c>
      <c r="M133" s="344">
        <f t="shared" si="76"/>
        <v>0</v>
      </c>
      <c r="N133" s="344">
        <f t="shared" si="77"/>
        <v>0</v>
      </c>
      <c r="O133" s="344">
        <f t="shared" si="78"/>
        <v>0</v>
      </c>
      <c r="P133" s="344">
        <f t="shared" si="79"/>
        <v>0</v>
      </c>
      <c r="Q133" s="344">
        <f t="shared" si="80"/>
        <v>0</v>
      </c>
      <c r="R133" s="265">
        <f t="shared" si="58"/>
        <v>0</v>
      </c>
    </row>
    <row r="134" spans="2:18" x14ac:dyDescent="0.2">
      <c r="B134" s="119"/>
      <c r="C134" s="119"/>
      <c r="D134" s="139"/>
      <c r="E134" s="273"/>
      <c r="F134" s="273"/>
      <c r="G134" s="343"/>
      <c r="H134" s="272"/>
      <c r="I134" s="143"/>
      <c r="J134" s="354"/>
      <c r="K134" s="354"/>
      <c r="L134" s="354"/>
      <c r="M134" s="354"/>
      <c r="N134" s="354"/>
      <c r="O134" s="354"/>
      <c r="P134" s="354"/>
      <c r="Q134" s="354"/>
      <c r="R134" s="346"/>
    </row>
    <row r="135" spans="2:18" x14ac:dyDescent="0.2">
      <c r="B135" s="101"/>
      <c r="C135" s="140" t="s">
        <v>18</v>
      </c>
      <c r="D135" s="357"/>
      <c r="E135" s="347">
        <f>SUM(E110:E133)</f>
        <v>0</v>
      </c>
      <c r="F135" s="347">
        <f>SUM(F110:F133)</f>
        <v>0</v>
      </c>
      <c r="G135" s="347">
        <f>SUM(G110:G133)</f>
        <v>0</v>
      </c>
      <c r="H135" s="358"/>
      <c r="I135" s="359"/>
      <c r="J135" s="347">
        <f t="shared" ref="J135:P135" si="82">SUM(J110:J133)</f>
        <v>0</v>
      </c>
      <c r="K135" s="347">
        <f t="shared" si="82"/>
        <v>0</v>
      </c>
      <c r="L135" s="347">
        <f t="shared" si="82"/>
        <v>0</v>
      </c>
      <c r="M135" s="347">
        <f t="shared" si="82"/>
        <v>0</v>
      </c>
      <c r="N135" s="347">
        <f t="shared" si="82"/>
        <v>0</v>
      </c>
      <c r="O135" s="347">
        <f t="shared" si="82"/>
        <v>0</v>
      </c>
      <c r="P135" s="347">
        <f t="shared" si="82"/>
        <v>0</v>
      </c>
      <c r="Q135" s="347">
        <f t="shared" ref="Q135" si="83">SUM(Q110:Q134)</f>
        <v>0</v>
      </c>
      <c r="R135" s="265">
        <f t="shared" si="58"/>
        <v>0</v>
      </c>
    </row>
    <row r="136" spans="2:18" ht="13.5" thickBot="1" x14ac:dyDescent="0.25">
      <c r="B136" s="119"/>
      <c r="C136" s="119"/>
      <c r="D136" s="139"/>
      <c r="E136" s="273"/>
      <c r="F136" s="273"/>
      <c r="G136" s="352"/>
      <c r="H136" s="272"/>
      <c r="I136" s="143"/>
      <c r="J136" s="267"/>
      <c r="K136" s="267"/>
      <c r="L136" s="267"/>
      <c r="M136" s="267"/>
      <c r="N136" s="267"/>
      <c r="O136" s="267"/>
      <c r="P136" s="267"/>
      <c r="Q136" s="143"/>
      <c r="R136" s="346">
        <f t="shared" si="58"/>
        <v>0</v>
      </c>
    </row>
    <row r="137" spans="2:18" x14ac:dyDescent="0.2">
      <c r="B137" s="360" t="s">
        <v>36</v>
      </c>
      <c r="C137" s="361"/>
      <c r="D137" s="362" t="s">
        <v>16</v>
      </c>
      <c r="E137" s="363">
        <f>E135+E107+E93</f>
        <v>67859.610361479543</v>
      </c>
      <c r="F137" s="363">
        <f>F135+F107+F93</f>
        <v>0</v>
      </c>
      <c r="G137" s="363">
        <f>G135+G107+G93</f>
        <v>67859.610361479543</v>
      </c>
      <c r="H137" s="364"/>
      <c r="I137" s="365"/>
      <c r="J137" s="363">
        <f t="shared" ref="J137:P137" si="84">J135+J107+J93</f>
        <v>54885.109791327755</v>
      </c>
      <c r="K137" s="363">
        <f t="shared" si="84"/>
        <v>3647.3403201409192</v>
      </c>
      <c r="L137" s="363">
        <f t="shared" si="84"/>
        <v>6195.0258437484463</v>
      </c>
      <c r="M137" s="363">
        <f t="shared" si="84"/>
        <v>384.32298894178905</v>
      </c>
      <c r="N137" s="363">
        <f t="shared" si="84"/>
        <v>464.15522807779439</v>
      </c>
      <c r="O137" s="363">
        <f t="shared" si="84"/>
        <v>2054.9571876603609</v>
      </c>
      <c r="P137" s="363">
        <f t="shared" si="84"/>
        <v>228.69900158248274</v>
      </c>
      <c r="Q137" s="366">
        <f t="shared" ref="Q137:Q138" si="85">SUM(J137:P137)</f>
        <v>67859.610361479543</v>
      </c>
      <c r="R137" s="265">
        <f t="shared" si="58"/>
        <v>0</v>
      </c>
    </row>
    <row r="138" spans="2:18" ht="13.5" thickBot="1" x14ac:dyDescent="0.25">
      <c r="B138" s="367" t="s">
        <v>37</v>
      </c>
      <c r="C138" s="368"/>
      <c r="D138" s="201" t="s">
        <v>16</v>
      </c>
      <c r="E138" s="369">
        <f>E135+E107</f>
        <v>0</v>
      </c>
      <c r="F138" s="369">
        <f>F135+F107</f>
        <v>0</v>
      </c>
      <c r="G138" s="369">
        <f>G135+G107</f>
        <v>0</v>
      </c>
      <c r="H138" s="370"/>
      <c r="I138" s="371"/>
      <c r="J138" s="369">
        <f t="shared" ref="J138:P138" si="86">J135+J107</f>
        <v>0</v>
      </c>
      <c r="K138" s="369">
        <f t="shared" si="86"/>
        <v>0</v>
      </c>
      <c r="L138" s="369">
        <f t="shared" si="86"/>
        <v>0</v>
      </c>
      <c r="M138" s="369">
        <f t="shared" si="86"/>
        <v>0</v>
      </c>
      <c r="N138" s="369">
        <f t="shared" si="86"/>
        <v>0</v>
      </c>
      <c r="O138" s="369">
        <f t="shared" si="86"/>
        <v>0</v>
      </c>
      <c r="P138" s="369">
        <f t="shared" si="86"/>
        <v>0</v>
      </c>
      <c r="Q138" s="372">
        <f t="shared" si="85"/>
        <v>0</v>
      </c>
      <c r="R138" s="281">
        <f t="shared" si="58"/>
        <v>0</v>
      </c>
    </row>
    <row r="140" spans="2:18" ht="13.5" thickBot="1" x14ac:dyDescent="0.25"/>
    <row r="141" spans="2:18" x14ac:dyDescent="0.2">
      <c r="B141" s="96" t="s">
        <v>0</v>
      </c>
      <c r="C141" s="239"/>
      <c r="D141" s="106"/>
      <c r="E141" s="221"/>
      <c r="F141" s="328"/>
      <c r="G141" s="233"/>
      <c r="H141" s="232"/>
      <c r="I141" s="106"/>
      <c r="J141" s="105"/>
      <c r="K141" s="105"/>
      <c r="L141" s="105"/>
      <c r="M141" s="105"/>
      <c r="N141" s="105"/>
      <c r="O141" s="105"/>
      <c r="P141" s="105"/>
      <c r="R141" s="105"/>
    </row>
    <row r="142" spans="2:18" x14ac:dyDescent="0.2">
      <c r="B142" s="100" t="s">
        <v>530</v>
      </c>
      <c r="C142" s="329"/>
      <c r="D142" s="106"/>
      <c r="E142" s="221"/>
      <c r="F142" s="328"/>
      <c r="G142" s="233"/>
      <c r="H142" s="232"/>
      <c r="I142" s="106"/>
      <c r="J142" s="105"/>
      <c r="K142" s="105"/>
      <c r="L142" s="105"/>
      <c r="M142" s="105"/>
      <c r="N142" s="105"/>
      <c r="O142" s="105"/>
      <c r="P142" s="105"/>
      <c r="R142" s="105"/>
    </row>
    <row r="143" spans="2:18" x14ac:dyDescent="0.2">
      <c r="B143" s="102" t="s">
        <v>38</v>
      </c>
      <c r="C143" s="329"/>
      <c r="D143" s="106"/>
      <c r="E143" s="231"/>
      <c r="F143" s="231"/>
      <c r="G143" s="233"/>
      <c r="H143" s="232"/>
      <c r="I143" s="106"/>
      <c r="J143" s="105"/>
      <c r="K143" s="105"/>
      <c r="L143" s="105"/>
      <c r="M143" s="105"/>
      <c r="N143" s="105"/>
      <c r="O143" s="105"/>
      <c r="P143" s="105"/>
      <c r="Q143" s="105"/>
      <c r="R143" s="105"/>
    </row>
    <row r="144" spans="2:18" x14ac:dyDescent="0.2">
      <c r="B144" s="102" t="s">
        <v>531</v>
      </c>
      <c r="C144" s="329"/>
      <c r="D144" s="106"/>
      <c r="E144" s="231"/>
      <c r="F144" s="231"/>
      <c r="G144" s="233"/>
      <c r="H144" s="232"/>
      <c r="I144" s="106"/>
      <c r="J144" s="105"/>
      <c r="K144" s="105"/>
      <c r="L144" s="105"/>
      <c r="M144" s="105"/>
      <c r="N144" s="105"/>
      <c r="O144" s="105"/>
      <c r="P144" s="105"/>
      <c r="Q144" s="105"/>
      <c r="R144" s="105"/>
    </row>
    <row r="145" spans="2:18" ht="13.5" thickBot="1" x14ac:dyDescent="0.25">
      <c r="B145" s="103" t="s">
        <v>532</v>
      </c>
      <c r="C145" s="330"/>
      <c r="D145" s="106"/>
      <c r="E145" s="231"/>
      <c r="F145" s="231"/>
      <c r="G145" s="233"/>
      <c r="H145" s="232"/>
      <c r="I145" s="106"/>
      <c r="J145" s="105"/>
      <c r="K145" s="105"/>
      <c r="L145" s="105"/>
      <c r="M145" s="105"/>
      <c r="N145" s="105"/>
      <c r="O145" s="105"/>
      <c r="P145" s="105"/>
      <c r="Q145" s="105"/>
      <c r="R145" s="105"/>
    </row>
    <row r="146" spans="2:18" ht="13.5" thickBot="1" x14ac:dyDescent="0.25">
      <c r="B146" s="230"/>
      <c r="C146" s="105"/>
      <c r="D146" s="105"/>
      <c r="E146" s="231" t="s">
        <v>539</v>
      </c>
      <c r="F146" s="231" t="s">
        <v>539</v>
      </c>
      <c r="G146" s="231" t="s">
        <v>539</v>
      </c>
      <c r="H146" s="232"/>
      <c r="J146" s="231" t="s">
        <v>539</v>
      </c>
      <c r="K146" s="231" t="s">
        <v>539</v>
      </c>
      <c r="L146" s="231" t="s">
        <v>539</v>
      </c>
      <c r="M146" s="231" t="s">
        <v>539</v>
      </c>
      <c r="N146" s="231" t="s">
        <v>539</v>
      </c>
      <c r="O146" s="231" t="s">
        <v>539</v>
      </c>
      <c r="P146" s="231" t="s">
        <v>539</v>
      </c>
      <c r="Q146" s="231" t="s">
        <v>539</v>
      </c>
      <c r="R146" s="105"/>
    </row>
    <row r="147" spans="2:18" ht="13.5" thickBot="1" x14ac:dyDescent="0.25">
      <c r="B147" s="105" t="s">
        <v>3</v>
      </c>
      <c r="C147" s="105"/>
      <c r="D147" s="105"/>
      <c r="E147" s="231"/>
      <c r="F147" s="231"/>
      <c r="G147" s="233"/>
      <c r="H147" s="232"/>
      <c r="I147" s="644" t="s">
        <v>512</v>
      </c>
      <c r="J147" s="645"/>
      <c r="K147" s="645"/>
      <c r="L147" s="645"/>
      <c r="M147" s="645"/>
      <c r="N147" s="645"/>
      <c r="O147" s="645"/>
      <c r="P147" s="645"/>
      <c r="Q147" s="646"/>
      <c r="R147" s="105"/>
    </row>
    <row r="148" spans="2:18" ht="11.25" x14ac:dyDescent="0.2">
      <c r="B148" s="373"/>
      <c r="C148" s="373"/>
      <c r="D148" s="235"/>
      <c r="E148" s="236"/>
      <c r="F148" s="236" t="s">
        <v>513</v>
      </c>
      <c r="G148" s="237" t="s">
        <v>514</v>
      </c>
      <c r="H148" s="238"/>
      <c r="I148" s="239"/>
      <c r="J148" s="235"/>
      <c r="K148" s="240"/>
      <c r="L148" s="240"/>
      <c r="M148" s="240"/>
      <c r="N148" s="235"/>
      <c r="O148" s="240"/>
      <c r="P148" s="240"/>
      <c r="Q148" s="241"/>
      <c r="R148" s="242"/>
    </row>
    <row r="149" spans="2:18" ht="11.25" x14ac:dyDescent="0.2">
      <c r="B149" s="245" t="s">
        <v>4</v>
      </c>
      <c r="C149" s="245" t="s">
        <v>5</v>
      </c>
      <c r="D149" s="245" t="s">
        <v>6</v>
      </c>
      <c r="E149" s="246" t="s">
        <v>727</v>
      </c>
      <c r="F149" s="246" t="s">
        <v>515</v>
      </c>
      <c r="G149" s="247" t="s">
        <v>829</v>
      </c>
      <c r="H149" s="248" t="s">
        <v>517</v>
      </c>
      <c r="I149" s="249" t="s">
        <v>518</v>
      </c>
      <c r="J149" s="245" t="s">
        <v>7</v>
      </c>
      <c r="K149" s="245" t="s">
        <v>8</v>
      </c>
      <c r="L149" s="245" t="s">
        <v>8</v>
      </c>
      <c r="M149" s="245" t="s">
        <v>9</v>
      </c>
      <c r="N149" s="245" t="s">
        <v>10</v>
      </c>
      <c r="O149" s="245" t="s">
        <v>57</v>
      </c>
      <c r="P149" s="245" t="s">
        <v>57</v>
      </c>
      <c r="Q149" s="250" t="s">
        <v>519</v>
      </c>
      <c r="R149" s="292"/>
    </row>
    <row r="150" spans="2:18" ht="11.25" x14ac:dyDescent="0.2">
      <c r="B150" s="245" t="s">
        <v>11</v>
      </c>
      <c r="C150" s="245"/>
      <c r="D150" s="245" t="s">
        <v>520</v>
      </c>
      <c r="E150" s="246" t="s">
        <v>63</v>
      </c>
      <c r="F150" s="246" t="s">
        <v>830</v>
      </c>
      <c r="G150" s="247" t="s">
        <v>63</v>
      </c>
      <c r="H150" s="248" t="s">
        <v>522</v>
      </c>
      <c r="I150" s="249" t="s">
        <v>523</v>
      </c>
      <c r="J150" s="245"/>
      <c r="K150" s="252" t="s">
        <v>524</v>
      </c>
      <c r="L150" s="252" t="s">
        <v>525</v>
      </c>
      <c r="M150" s="245"/>
      <c r="N150" s="245"/>
      <c r="O150" s="245" t="s">
        <v>59</v>
      </c>
      <c r="P150" s="245" t="s">
        <v>60</v>
      </c>
      <c r="Q150" s="250" t="s">
        <v>526</v>
      </c>
      <c r="R150" s="292" t="s">
        <v>540</v>
      </c>
    </row>
    <row r="151" spans="2:18" ht="12" thickBot="1" x14ac:dyDescent="0.25">
      <c r="B151" s="258"/>
      <c r="C151" s="258"/>
      <c r="D151" s="253"/>
      <c r="E151" s="254"/>
      <c r="F151" s="254"/>
      <c r="G151" s="255"/>
      <c r="H151" s="256"/>
      <c r="I151" s="257" t="s">
        <v>527</v>
      </c>
      <c r="J151" s="258"/>
      <c r="K151" s="258"/>
      <c r="L151" s="259"/>
      <c r="M151" s="259"/>
      <c r="N151" s="259"/>
      <c r="O151" s="259"/>
      <c r="P151" s="259"/>
      <c r="Q151" s="260"/>
      <c r="R151" s="334"/>
    </row>
    <row r="152" spans="2:18" x14ac:dyDescent="0.2">
      <c r="B152" s="134"/>
      <c r="C152" s="134"/>
      <c r="D152" s="123"/>
      <c r="E152" s="335"/>
      <c r="F152" s="335"/>
      <c r="G152" s="336"/>
      <c r="H152" s="337"/>
      <c r="I152" s="123"/>
      <c r="J152" s="135"/>
      <c r="K152" s="136"/>
      <c r="L152" s="136"/>
      <c r="M152" s="134"/>
      <c r="N152" s="134"/>
      <c r="O152" s="134"/>
      <c r="P152" s="134"/>
      <c r="Q152" s="134"/>
      <c r="R152" s="374"/>
    </row>
    <row r="153" spans="2:18" x14ac:dyDescent="0.2">
      <c r="B153" s="145" t="s">
        <v>39</v>
      </c>
      <c r="C153" s="145"/>
      <c r="D153" s="112" t="s">
        <v>40</v>
      </c>
      <c r="E153" s="375"/>
      <c r="F153" s="375"/>
      <c r="G153" s="376"/>
      <c r="H153" s="377"/>
      <c r="I153" s="112"/>
      <c r="J153" s="145"/>
      <c r="K153" s="145"/>
      <c r="L153" s="145"/>
      <c r="M153" s="145"/>
      <c r="N153" s="145"/>
      <c r="O153" s="145"/>
      <c r="P153" s="145"/>
      <c r="Q153" s="145"/>
      <c r="R153" s="378"/>
    </row>
    <row r="154" spans="2:18" x14ac:dyDescent="0.2">
      <c r="B154" s="106">
        <v>389.01</v>
      </c>
      <c r="C154" s="105" t="s">
        <v>20</v>
      </c>
      <c r="D154" s="106"/>
      <c r="E154" s="274">
        <f>'[2]I-A.1 to II-F'!T141</f>
        <v>63.494122158752525</v>
      </c>
      <c r="F154" s="274"/>
      <c r="G154" s="343">
        <f t="shared" ref="G154:G162" si="87">E154+F154</f>
        <v>63.494122158752525</v>
      </c>
      <c r="H154" s="272">
        <v>75</v>
      </c>
      <c r="I154" s="143" t="str">
        <f t="shared" ref="I154:I162" si="88">VLOOKUP($H154,$B$1071:$Q$1194,3)</f>
        <v>CUOMXAG</v>
      </c>
      <c r="J154" s="344">
        <f t="shared" ref="J154:J162" si="89">HLOOKUP($J$1071,$B$1071:$P$1194, $H154+1)*$G154</f>
        <v>51.354286404292402</v>
      </c>
      <c r="K154" s="344">
        <f t="shared" ref="K154:K162" si="90">HLOOKUP($K$1071,$B$1071:$P$1194, $H154+1)*$G154</f>
        <v>3.4127026460651466</v>
      </c>
      <c r="L154" s="344">
        <f t="shared" ref="L154:L162" si="91">HLOOKUP($L$1071,$B$1071:$P$1194, $H154+1)*$G154</f>
        <v>5.7964925764277053</v>
      </c>
      <c r="M154" s="344">
        <f t="shared" ref="M154:M162" si="92">HLOOKUP($M$1071,$B$1071:$P$1194, $H154+1)*$G154</f>
        <v>0.35959904099506546</v>
      </c>
      <c r="N154" s="344">
        <f t="shared" ref="N154:N162" si="93">HLOOKUP($N$1071,$B$1071:$P$1194, $H154+1)*$G154</f>
        <v>0.43429557869852403</v>
      </c>
      <c r="O154" s="344">
        <f t="shared" ref="O154:O162" si="94">HLOOKUP($O$1071,$B$1071:$P$1194, $H154+1)*$G154</f>
        <v>1.922759385284933</v>
      </c>
      <c r="P154" s="344">
        <f t="shared" ref="P154:P162" si="95">HLOOKUP($P$1071,$B$1071:$P$1194, $H154+1)*$G154</f>
        <v>0.2139865269887514</v>
      </c>
      <c r="Q154" s="344">
        <f t="shared" ref="Q154:Q162" si="96">SUM(J154:P154)</f>
        <v>63.494122158752525</v>
      </c>
      <c r="R154" s="265">
        <f t="shared" ref="R154:R172" si="97">Q154-G154</f>
        <v>0</v>
      </c>
    </row>
    <row r="155" spans="2:18" x14ac:dyDescent="0.2">
      <c r="B155" s="106">
        <v>389.02</v>
      </c>
      <c r="C155" s="105" t="s">
        <v>21</v>
      </c>
      <c r="D155" s="106"/>
      <c r="E155" s="274">
        <f>'[2]I-A.1 to II-F'!T142</f>
        <v>12.079418222157368</v>
      </c>
      <c r="F155" s="274"/>
      <c r="G155" s="343">
        <f t="shared" si="87"/>
        <v>12.079418222157368</v>
      </c>
      <c r="H155" s="272">
        <v>75</v>
      </c>
      <c r="I155" s="143" t="str">
        <f t="shared" si="88"/>
        <v>CUOMXAG</v>
      </c>
      <c r="J155" s="344">
        <f t="shared" si="89"/>
        <v>9.7698791933354876</v>
      </c>
      <c r="K155" s="344">
        <f t="shared" si="90"/>
        <v>0.64924848360946175</v>
      </c>
      <c r="L155" s="344">
        <f t="shared" si="91"/>
        <v>1.1027518086987029</v>
      </c>
      <c r="M155" s="344">
        <f t="shared" si="92"/>
        <v>6.8411800349102589E-2</v>
      </c>
      <c r="N155" s="344">
        <f t="shared" si="93"/>
        <v>8.262241840302656E-2</v>
      </c>
      <c r="O155" s="344">
        <f t="shared" si="94"/>
        <v>0.36579472186990925</v>
      </c>
      <c r="P155" s="344">
        <f t="shared" si="95"/>
        <v>4.0709795891678134E-2</v>
      </c>
      <c r="Q155" s="344">
        <f t="shared" si="96"/>
        <v>12.079418222157367</v>
      </c>
      <c r="R155" s="265">
        <f t="shared" si="97"/>
        <v>0</v>
      </c>
    </row>
    <row r="156" spans="2:18" x14ac:dyDescent="0.2">
      <c r="B156" s="106">
        <v>390.01</v>
      </c>
      <c r="C156" s="105" t="s">
        <v>22</v>
      </c>
      <c r="D156" s="106"/>
      <c r="E156" s="274">
        <f>'[2]I-A.1 to II-F'!T143</f>
        <v>1690.722761138871</v>
      </c>
      <c r="F156" s="274"/>
      <c r="G156" s="343">
        <f t="shared" si="87"/>
        <v>1690.722761138871</v>
      </c>
      <c r="H156" s="272">
        <v>75</v>
      </c>
      <c r="I156" s="143" t="str">
        <f t="shared" si="88"/>
        <v>CUOMXAG</v>
      </c>
      <c r="J156" s="344">
        <f t="shared" si="89"/>
        <v>1367.4629706462188</v>
      </c>
      <c r="K156" s="344">
        <f t="shared" si="90"/>
        <v>90.873514658172539</v>
      </c>
      <c r="L156" s="344">
        <f t="shared" si="91"/>
        <v>154.34912084043788</v>
      </c>
      <c r="M156" s="344">
        <f t="shared" si="92"/>
        <v>9.5754104919183938</v>
      </c>
      <c r="N156" s="344">
        <f t="shared" si="93"/>
        <v>11.564431399361499</v>
      </c>
      <c r="O156" s="344">
        <f t="shared" si="94"/>
        <v>51.19927556076145</v>
      </c>
      <c r="P156" s="344">
        <f t="shared" si="95"/>
        <v>5.6980375420005247</v>
      </c>
      <c r="Q156" s="344">
        <f t="shared" si="96"/>
        <v>1690.722761138871</v>
      </c>
      <c r="R156" s="265">
        <f t="shared" si="97"/>
        <v>0</v>
      </c>
    </row>
    <row r="157" spans="2:18" x14ac:dyDescent="0.2">
      <c r="B157" s="106">
        <v>391.01</v>
      </c>
      <c r="C157" s="105" t="s">
        <v>41</v>
      </c>
      <c r="D157" s="106"/>
      <c r="E157" s="274">
        <f>'[2]I-A.1 to II-F'!T144</f>
        <v>2297.0501070671726</v>
      </c>
      <c r="F157" s="274"/>
      <c r="G157" s="343">
        <f t="shared" si="87"/>
        <v>2297.0501070671726</v>
      </c>
      <c r="H157" s="272">
        <v>75</v>
      </c>
      <c r="I157" s="143" t="str">
        <f t="shared" si="88"/>
        <v>CUOMXAG</v>
      </c>
      <c r="J157" s="344">
        <f t="shared" si="89"/>
        <v>1857.8628237177245</v>
      </c>
      <c r="K157" s="344">
        <f t="shared" si="90"/>
        <v>123.46259326071741</v>
      </c>
      <c r="L157" s="344">
        <f t="shared" si="91"/>
        <v>209.70183444707899</v>
      </c>
      <c r="M157" s="344">
        <f t="shared" si="92"/>
        <v>13.009346180953587</v>
      </c>
      <c r="N157" s="344">
        <f t="shared" si="93"/>
        <v>15.711670177185489</v>
      </c>
      <c r="O157" s="344">
        <f t="shared" si="94"/>
        <v>69.560370340899937</v>
      </c>
      <c r="P157" s="344">
        <f t="shared" si="95"/>
        <v>7.7414689426127676</v>
      </c>
      <c r="Q157" s="344">
        <f t="shared" si="96"/>
        <v>2297.050107067173</v>
      </c>
      <c r="R157" s="265">
        <f t="shared" si="97"/>
        <v>0</v>
      </c>
    </row>
    <row r="158" spans="2:18" x14ac:dyDescent="0.2">
      <c r="B158" s="106">
        <v>392.01</v>
      </c>
      <c r="C158" s="105" t="s">
        <v>42</v>
      </c>
      <c r="D158" s="106"/>
      <c r="E158" s="274">
        <f>'[2]I-A.1 to II-F'!T145</f>
        <v>13517.01884882967</v>
      </c>
      <c r="F158" s="274"/>
      <c r="G158" s="343">
        <f t="shared" si="87"/>
        <v>13517.01884882967</v>
      </c>
      <c r="H158" s="272">
        <v>75</v>
      </c>
      <c r="I158" s="143" t="str">
        <f t="shared" si="88"/>
        <v>CUOMXAG</v>
      </c>
      <c r="J158" s="344">
        <f t="shared" si="89"/>
        <v>10932.616023250739</v>
      </c>
      <c r="K158" s="344">
        <f t="shared" si="90"/>
        <v>726.51710778797838</v>
      </c>
      <c r="L158" s="344">
        <f t="shared" si="91"/>
        <v>1233.9929547616243</v>
      </c>
      <c r="M158" s="344">
        <f t="shared" si="92"/>
        <v>76.553653312952136</v>
      </c>
      <c r="N158" s="344">
        <f t="shared" si="93"/>
        <v>92.45551121336544</v>
      </c>
      <c r="O158" s="344">
        <f t="shared" si="94"/>
        <v>409.32883185121614</v>
      </c>
      <c r="P158" s="344">
        <f t="shared" si="95"/>
        <v>45.554766651795219</v>
      </c>
      <c r="Q158" s="344">
        <f t="shared" si="96"/>
        <v>13517.018848829674</v>
      </c>
      <c r="R158" s="265">
        <f t="shared" si="97"/>
        <v>0</v>
      </c>
    </row>
    <row r="159" spans="2:18" x14ac:dyDescent="0.2">
      <c r="B159" s="106">
        <v>393.01</v>
      </c>
      <c r="C159" s="105" t="s">
        <v>43</v>
      </c>
      <c r="D159" s="106"/>
      <c r="E159" s="274">
        <f>'[2]I-A.1 to II-F'!T146</f>
        <v>0</v>
      </c>
      <c r="F159" s="274"/>
      <c r="G159" s="343">
        <f t="shared" si="87"/>
        <v>0</v>
      </c>
      <c r="H159" s="272">
        <v>75</v>
      </c>
      <c r="I159" s="143" t="str">
        <f t="shared" si="88"/>
        <v>CUOMXAG</v>
      </c>
      <c r="J159" s="344">
        <f t="shared" si="89"/>
        <v>0</v>
      </c>
      <c r="K159" s="344">
        <f t="shared" si="90"/>
        <v>0</v>
      </c>
      <c r="L159" s="344">
        <f t="shared" si="91"/>
        <v>0</v>
      </c>
      <c r="M159" s="344">
        <f t="shared" si="92"/>
        <v>0</v>
      </c>
      <c r="N159" s="344">
        <f t="shared" si="93"/>
        <v>0</v>
      </c>
      <c r="O159" s="344">
        <f t="shared" si="94"/>
        <v>0</v>
      </c>
      <c r="P159" s="344">
        <f t="shared" si="95"/>
        <v>0</v>
      </c>
      <c r="Q159" s="344">
        <f t="shared" si="96"/>
        <v>0</v>
      </c>
      <c r="R159" s="265">
        <f t="shared" si="97"/>
        <v>0</v>
      </c>
    </row>
    <row r="160" spans="2:18" x14ac:dyDescent="0.2">
      <c r="B160" s="106">
        <v>394.01</v>
      </c>
      <c r="C160" s="105" t="s">
        <v>44</v>
      </c>
      <c r="D160" s="106"/>
      <c r="E160" s="274">
        <f>'[2]I-A.1 to II-F'!T147</f>
        <v>0</v>
      </c>
      <c r="F160" s="274"/>
      <c r="G160" s="343">
        <f t="shared" si="87"/>
        <v>0</v>
      </c>
      <c r="H160" s="272">
        <v>75</v>
      </c>
      <c r="I160" s="143" t="str">
        <f t="shared" si="88"/>
        <v>CUOMXAG</v>
      </c>
      <c r="J160" s="344">
        <f t="shared" si="89"/>
        <v>0</v>
      </c>
      <c r="K160" s="344">
        <f t="shared" si="90"/>
        <v>0</v>
      </c>
      <c r="L160" s="344">
        <f t="shared" si="91"/>
        <v>0</v>
      </c>
      <c r="M160" s="344">
        <f t="shared" si="92"/>
        <v>0</v>
      </c>
      <c r="N160" s="344">
        <f t="shared" si="93"/>
        <v>0</v>
      </c>
      <c r="O160" s="344">
        <f t="shared" si="94"/>
        <v>0</v>
      </c>
      <c r="P160" s="344">
        <f t="shared" si="95"/>
        <v>0</v>
      </c>
      <c r="Q160" s="344">
        <f t="shared" si="96"/>
        <v>0</v>
      </c>
      <c r="R160" s="265">
        <f t="shared" si="97"/>
        <v>0</v>
      </c>
    </row>
    <row r="161" spans="2:18" x14ac:dyDescent="0.2">
      <c r="B161" s="106">
        <v>395.01</v>
      </c>
      <c r="C161" s="105" t="s">
        <v>45</v>
      </c>
      <c r="D161" s="106"/>
      <c r="E161" s="274">
        <f>'[2]I-A.1 to II-F'!T148</f>
        <v>722.50575206555436</v>
      </c>
      <c r="F161" s="274"/>
      <c r="G161" s="343">
        <f t="shared" si="87"/>
        <v>722.50575206555436</v>
      </c>
      <c r="H161" s="272">
        <v>75</v>
      </c>
      <c r="I161" s="143" t="str">
        <f t="shared" si="88"/>
        <v>CUOMXAG</v>
      </c>
      <c r="J161" s="344">
        <f t="shared" si="89"/>
        <v>584.36538783154879</v>
      </c>
      <c r="K161" s="344">
        <f t="shared" si="90"/>
        <v>38.833473210425588</v>
      </c>
      <c r="L161" s="344">
        <f t="shared" si="91"/>
        <v>65.958849195570707</v>
      </c>
      <c r="M161" s="344">
        <f t="shared" si="92"/>
        <v>4.091912238846148</v>
      </c>
      <c r="N161" s="344">
        <f t="shared" si="93"/>
        <v>4.9418913599873786</v>
      </c>
      <c r="O161" s="344">
        <f t="shared" si="94"/>
        <v>21.879264859084198</v>
      </c>
      <c r="P161" s="344">
        <f t="shared" si="95"/>
        <v>2.4349733700915763</v>
      </c>
      <c r="Q161" s="344">
        <f t="shared" si="96"/>
        <v>722.50575206555436</v>
      </c>
      <c r="R161" s="265">
        <f t="shared" si="97"/>
        <v>0</v>
      </c>
    </row>
    <row r="162" spans="2:18" x14ac:dyDescent="0.2">
      <c r="B162" s="106">
        <v>396.01</v>
      </c>
      <c r="C162" s="105" t="s">
        <v>46</v>
      </c>
      <c r="D162" s="106"/>
      <c r="E162" s="274">
        <f>'[2]I-A.1 to II-F'!T149</f>
        <v>4027.6317452839585</v>
      </c>
      <c r="F162" s="274"/>
      <c r="G162" s="343">
        <f t="shared" si="87"/>
        <v>4027.6317452839585</v>
      </c>
      <c r="H162" s="272">
        <v>75</v>
      </c>
      <c r="I162" s="143" t="str">
        <f t="shared" si="88"/>
        <v>CUOMXAG</v>
      </c>
      <c r="J162" s="344">
        <f t="shared" si="89"/>
        <v>3257.5638050587736</v>
      </c>
      <c r="K162" s="344">
        <f t="shared" si="90"/>
        <v>216.47845575595247</v>
      </c>
      <c r="L162" s="344">
        <f t="shared" si="91"/>
        <v>367.6897438435538</v>
      </c>
      <c r="M162" s="344">
        <f t="shared" si="92"/>
        <v>22.810497473516826</v>
      </c>
      <c r="N162" s="344">
        <f t="shared" si="93"/>
        <v>27.548733648592101</v>
      </c>
      <c r="O162" s="344">
        <f t="shared" si="94"/>
        <v>121.96667148738192</v>
      </c>
      <c r="P162" s="344">
        <f t="shared" si="95"/>
        <v>13.573838016187965</v>
      </c>
      <c r="Q162" s="344">
        <f t="shared" si="96"/>
        <v>4027.6317452839589</v>
      </c>
      <c r="R162" s="265">
        <f t="shared" si="97"/>
        <v>0</v>
      </c>
    </row>
    <row r="163" spans="2:18" x14ac:dyDescent="0.2">
      <c r="B163" s="106"/>
      <c r="C163" s="105"/>
      <c r="D163" s="106"/>
      <c r="E163" s="274"/>
      <c r="F163" s="274"/>
      <c r="G163" s="348"/>
      <c r="H163" s="232"/>
      <c r="I163" s="349"/>
      <c r="J163" s="348"/>
      <c r="K163" s="348"/>
      <c r="L163" s="348"/>
      <c r="M163" s="348"/>
      <c r="N163" s="348"/>
      <c r="O163" s="348"/>
      <c r="P163" s="348"/>
      <c r="Q163" s="348"/>
      <c r="R163" s="346"/>
    </row>
    <row r="164" spans="2:18" x14ac:dyDescent="0.2">
      <c r="B164" s="119"/>
      <c r="C164" s="140" t="s">
        <v>18</v>
      </c>
      <c r="D164" s="137"/>
      <c r="E164" s="273">
        <f>SUM(E154:E162)</f>
        <v>22330.502754766134</v>
      </c>
      <c r="F164" s="273">
        <f t="shared" ref="F164:G164" si="98">SUM(F154:F162)</f>
        <v>0</v>
      </c>
      <c r="G164" s="273">
        <f t="shared" si="98"/>
        <v>22330.502754766134</v>
      </c>
      <c r="H164" s="272"/>
      <c r="I164" s="143"/>
      <c r="J164" s="273">
        <f t="shared" ref="J164:Q164" si="99">SUM(J154:J162)</f>
        <v>18060.995176102631</v>
      </c>
      <c r="K164" s="273">
        <f t="shared" si="99"/>
        <v>1200.227095802921</v>
      </c>
      <c r="L164" s="273">
        <f t="shared" si="99"/>
        <v>2038.5917474733922</v>
      </c>
      <c r="M164" s="273">
        <f t="shared" si="99"/>
        <v>126.46883053953127</v>
      </c>
      <c r="N164" s="273">
        <f t="shared" si="99"/>
        <v>152.73915579559346</v>
      </c>
      <c r="O164" s="273">
        <f t="shared" si="99"/>
        <v>676.22296820649854</v>
      </c>
      <c r="P164" s="273">
        <f t="shared" si="99"/>
        <v>75.25778084556849</v>
      </c>
      <c r="Q164" s="273">
        <f t="shared" si="99"/>
        <v>22330.502754766138</v>
      </c>
      <c r="R164" s="265">
        <f t="shared" si="97"/>
        <v>0</v>
      </c>
    </row>
    <row r="165" spans="2:18" x14ac:dyDescent="0.2">
      <c r="B165" s="101"/>
      <c r="C165" s="140"/>
      <c r="D165" s="137"/>
      <c r="E165" s="347"/>
      <c r="F165" s="347"/>
      <c r="G165" s="350"/>
      <c r="H165" s="340"/>
      <c r="I165" s="140"/>
      <c r="J165" s="351"/>
      <c r="K165" s="351"/>
      <c r="L165" s="351"/>
      <c r="M165" s="351"/>
      <c r="N165" s="351"/>
      <c r="O165" s="351"/>
      <c r="P165" s="351"/>
      <c r="Q165" s="351"/>
      <c r="R165" s="346"/>
    </row>
    <row r="166" spans="2:18" x14ac:dyDescent="0.2">
      <c r="B166" s="101" t="s">
        <v>481</v>
      </c>
      <c r="C166" s="140"/>
      <c r="D166" s="137"/>
      <c r="E166" s="347"/>
      <c r="F166" s="347"/>
      <c r="G166" s="350"/>
      <c r="H166" s="340"/>
      <c r="I166" s="140"/>
      <c r="J166" s="351"/>
      <c r="K166" s="351"/>
      <c r="L166" s="351"/>
      <c r="M166" s="351"/>
      <c r="N166" s="351"/>
      <c r="O166" s="351"/>
      <c r="P166" s="351"/>
      <c r="Q166" s="351"/>
      <c r="R166" s="346"/>
    </row>
    <row r="167" spans="2:18" x14ac:dyDescent="0.2">
      <c r="B167" s="139">
        <v>398.01</v>
      </c>
      <c r="C167" s="119" t="s">
        <v>47</v>
      </c>
      <c r="D167" s="139"/>
      <c r="E167" s="273">
        <f>'[2]I-A.1 to II-F'!T152</f>
        <v>1368.1083255435854</v>
      </c>
      <c r="F167" s="273"/>
      <c r="G167" s="348">
        <f t="shared" ref="G167:G168" si="100">E167+F167</f>
        <v>1368.1083255435854</v>
      </c>
      <c r="H167" s="272">
        <v>75</v>
      </c>
      <c r="I167" s="143" t="str">
        <f>VLOOKUP($H167,$B$1071:$Q$1194,3)</f>
        <v>CUOMXAG</v>
      </c>
      <c r="J167" s="344">
        <f>HLOOKUP($J$1071,$B$1071:$P$1194, $H167+1)*$G167</f>
        <v>1106.5311936496669</v>
      </c>
      <c r="K167" s="344">
        <f>HLOOKUP($K$1071,$B$1071:$P$1194, $H167+1)*$G167</f>
        <v>73.533529466124705</v>
      </c>
      <c r="L167" s="344">
        <f>HLOOKUP($L$1071,$B$1071:$P$1194, $H167+1)*$G167</f>
        <v>124.8970689433993</v>
      </c>
      <c r="M167" s="344">
        <f>HLOOKUP($M$1071,$B$1071:$P$1194, $H167+1)*$G167</f>
        <v>7.7482832286865637</v>
      </c>
      <c r="N167" s="344">
        <f>HLOOKUP($N$1071,$B$1071:$P$1194, $H167+1)*$G167</f>
        <v>9.3577700858459067</v>
      </c>
      <c r="O167" s="344">
        <f>HLOOKUP($O$1071,$B$1071:$P$1194, $H167+1)*$G167</f>
        <v>41.429710870689917</v>
      </c>
      <c r="P167" s="344">
        <f>HLOOKUP($P$1071,$B$1071:$P$1194, $H167+1)*$G167</f>
        <v>4.6107692991722384</v>
      </c>
      <c r="Q167" s="344">
        <f>SUM(J167:P167)</f>
        <v>1368.1083255435856</v>
      </c>
      <c r="R167" s="265">
        <f t="shared" si="97"/>
        <v>0</v>
      </c>
    </row>
    <row r="168" spans="2:18" x14ac:dyDescent="0.2">
      <c r="B168" s="185">
        <v>399.11</v>
      </c>
      <c r="C168" s="110" t="s">
        <v>475</v>
      </c>
      <c r="D168" s="139"/>
      <c r="E168" s="273">
        <f>'[2]I-A.1 to II-F'!T153</f>
        <v>0</v>
      </c>
      <c r="F168" s="273"/>
      <c r="G168" s="348">
        <f t="shared" si="100"/>
        <v>0</v>
      </c>
      <c r="H168" s="272">
        <v>75</v>
      </c>
      <c r="I168" s="143" t="str">
        <f>VLOOKUP($H168,$B$1071:$Q$1194,3)</f>
        <v>CUOMXAG</v>
      </c>
      <c r="J168" s="344">
        <f>HLOOKUP($J$1071,$B$1071:$P$1194, $H168+1)*$G168</f>
        <v>0</v>
      </c>
      <c r="K168" s="344">
        <f>HLOOKUP($K$1071,$B$1071:$P$1194, $H168+1)*$G168</f>
        <v>0</v>
      </c>
      <c r="L168" s="344">
        <f>HLOOKUP($L$1071,$B$1071:$P$1194, $H168+1)*$G168</f>
        <v>0</v>
      </c>
      <c r="M168" s="344">
        <f>HLOOKUP($M$1071,$B$1071:$P$1194, $H168+1)*$G168</f>
        <v>0</v>
      </c>
      <c r="N168" s="344">
        <f>HLOOKUP($N$1071,$B$1071:$P$1194, $H168+1)*$G168</f>
        <v>0</v>
      </c>
      <c r="O168" s="344">
        <f>HLOOKUP($O$1071,$B$1071:$P$1194, $H168+1)*$G168</f>
        <v>0</v>
      </c>
      <c r="P168" s="344">
        <f>HLOOKUP($P$1071,$B$1071:$P$1194, $H168+1)*$G168</f>
        <v>0</v>
      </c>
      <c r="Q168" s="344">
        <f>SUM(J168:P168)</f>
        <v>0</v>
      </c>
      <c r="R168" s="265">
        <f t="shared" si="97"/>
        <v>0</v>
      </c>
    </row>
    <row r="169" spans="2:18" x14ac:dyDescent="0.2">
      <c r="B169" s="119"/>
      <c r="C169" s="119"/>
      <c r="D169" s="139"/>
      <c r="E169" s="273"/>
      <c r="F169" s="273"/>
      <c r="G169" s="352"/>
      <c r="H169" s="272"/>
      <c r="I169" s="143"/>
      <c r="J169" s="354"/>
      <c r="K169" s="354"/>
      <c r="L169" s="354"/>
      <c r="M169" s="354"/>
      <c r="N169" s="354"/>
      <c r="O169" s="354"/>
      <c r="P169" s="354"/>
      <c r="Q169" s="354"/>
      <c r="R169" s="346"/>
    </row>
    <row r="170" spans="2:18" x14ac:dyDescent="0.2">
      <c r="B170" s="379"/>
      <c r="C170" s="140" t="s">
        <v>18</v>
      </c>
      <c r="D170" s="137"/>
      <c r="E170" s="347">
        <f>SUM(E167:E168)</f>
        <v>1368.1083255435854</v>
      </c>
      <c r="F170" s="347">
        <f t="shared" ref="F170:G170" si="101">SUM(F167:F168)</f>
        <v>0</v>
      </c>
      <c r="G170" s="347">
        <f t="shared" si="101"/>
        <v>1368.1083255435854</v>
      </c>
      <c r="H170" s="340"/>
      <c r="I170" s="140"/>
      <c r="J170" s="347">
        <f t="shared" ref="J170:Q172" si="102">SUM(J167:J168)</f>
        <v>1106.5311936496669</v>
      </c>
      <c r="K170" s="347">
        <f t="shared" si="102"/>
        <v>73.533529466124705</v>
      </c>
      <c r="L170" s="347">
        <f t="shared" si="102"/>
        <v>124.8970689433993</v>
      </c>
      <c r="M170" s="347">
        <f t="shared" si="102"/>
        <v>7.7482832286865637</v>
      </c>
      <c r="N170" s="347">
        <f t="shared" si="102"/>
        <v>9.3577700858459067</v>
      </c>
      <c r="O170" s="347">
        <f t="shared" si="102"/>
        <v>41.429710870689917</v>
      </c>
      <c r="P170" s="347">
        <f t="shared" si="102"/>
        <v>4.6107692991722384</v>
      </c>
      <c r="Q170" s="347">
        <f t="shared" si="102"/>
        <v>1368.1083255435856</v>
      </c>
      <c r="R170" s="265">
        <f t="shared" si="97"/>
        <v>0</v>
      </c>
    </row>
    <row r="171" spans="2:18" ht="13.5" thickBot="1" x14ac:dyDescent="0.25">
      <c r="B171" s="379"/>
      <c r="C171" s="140"/>
      <c r="D171" s="137"/>
      <c r="E171" s="347"/>
      <c r="F171" s="347"/>
      <c r="G171" s="350"/>
      <c r="H171" s="340"/>
      <c r="I171" s="140"/>
      <c r="J171" s="351"/>
      <c r="K171" s="351"/>
      <c r="L171" s="351"/>
      <c r="M171" s="351"/>
      <c r="N171" s="351"/>
      <c r="O171" s="351"/>
      <c r="P171" s="351"/>
      <c r="Q171" s="351"/>
      <c r="R171" s="346"/>
    </row>
    <row r="172" spans="2:18" ht="13.5" thickBot="1" x14ac:dyDescent="0.25">
      <c r="B172" s="380" t="s">
        <v>48</v>
      </c>
      <c r="C172" s="178"/>
      <c r="D172" s="202" t="s">
        <v>40</v>
      </c>
      <c r="E172" s="278">
        <f>E170+E164</f>
        <v>23698.611080309718</v>
      </c>
      <c r="F172" s="278">
        <f t="shared" ref="F172:G172" si="103">F170+F164</f>
        <v>0</v>
      </c>
      <c r="G172" s="278">
        <f t="shared" si="103"/>
        <v>23698.611080309718</v>
      </c>
      <c r="H172" s="381"/>
      <c r="I172" s="280"/>
      <c r="J172" s="278">
        <f t="shared" ref="J172:P172" si="104">J170+J164</f>
        <v>19167.526369752297</v>
      </c>
      <c r="K172" s="278">
        <f t="shared" si="104"/>
        <v>1273.7606252690457</v>
      </c>
      <c r="L172" s="278">
        <f t="shared" si="104"/>
        <v>2163.4888164167915</v>
      </c>
      <c r="M172" s="278">
        <f t="shared" si="104"/>
        <v>134.21711376821784</v>
      </c>
      <c r="N172" s="278">
        <f t="shared" si="104"/>
        <v>162.09692588143938</v>
      </c>
      <c r="O172" s="278">
        <f t="shared" si="104"/>
        <v>717.6526790771884</v>
      </c>
      <c r="P172" s="278">
        <f t="shared" si="104"/>
        <v>79.868550144740723</v>
      </c>
      <c r="Q172" s="278">
        <f t="shared" si="102"/>
        <v>1368.1083255435856</v>
      </c>
      <c r="R172" s="281">
        <f t="shared" si="97"/>
        <v>-22330.502754766134</v>
      </c>
    </row>
    <row r="173" spans="2:18" ht="13.5" thickBot="1" x14ac:dyDescent="0.25"/>
    <row r="174" spans="2:18" x14ac:dyDescent="0.2">
      <c r="B174" s="96" t="s">
        <v>0</v>
      </c>
      <c r="C174" s="239"/>
      <c r="D174" s="106"/>
      <c r="E174" s="221"/>
      <c r="F174" s="328"/>
      <c r="G174" s="233"/>
      <c r="H174" s="232"/>
      <c r="I174" s="106"/>
      <c r="J174" s="105"/>
      <c r="K174" s="105"/>
      <c r="L174" s="105"/>
      <c r="M174" s="105"/>
      <c r="N174" s="105"/>
      <c r="O174" s="105"/>
      <c r="P174" s="105"/>
      <c r="R174" s="105"/>
    </row>
    <row r="175" spans="2:18" x14ac:dyDescent="0.2">
      <c r="B175" s="102" t="s">
        <v>49</v>
      </c>
      <c r="C175" s="329"/>
      <c r="D175" s="106"/>
      <c r="E175" s="231"/>
      <c r="F175" s="231"/>
      <c r="G175" s="233"/>
      <c r="H175" s="232"/>
      <c r="I175" s="106"/>
      <c r="J175" s="105"/>
      <c r="K175" s="105"/>
      <c r="L175" s="105"/>
      <c r="M175" s="105"/>
      <c r="N175" s="105"/>
      <c r="O175" s="105"/>
      <c r="P175" s="105"/>
      <c r="Q175" s="105"/>
      <c r="R175" s="105"/>
    </row>
    <row r="176" spans="2:18" x14ac:dyDescent="0.2">
      <c r="B176" s="102" t="s">
        <v>531</v>
      </c>
      <c r="C176" s="329"/>
      <c r="D176" s="106"/>
      <c r="E176" s="231"/>
      <c r="F176" s="231"/>
      <c r="G176" s="233"/>
      <c r="H176" s="232"/>
      <c r="I176" s="106"/>
      <c r="J176" s="105"/>
      <c r="K176" s="105"/>
      <c r="L176" s="105"/>
      <c r="M176" s="105"/>
      <c r="N176" s="105"/>
      <c r="O176" s="105"/>
      <c r="P176" s="105"/>
      <c r="Q176" s="105"/>
      <c r="R176" s="105"/>
    </row>
    <row r="177" spans="2:18" ht="13.5" thickBot="1" x14ac:dyDescent="0.25">
      <c r="B177" s="103" t="s">
        <v>532</v>
      </c>
      <c r="C177" s="330"/>
      <c r="D177" s="105"/>
      <c r="E177" s="231" t="s">
        <v>539</v>
      </c>
      <c r="F177" s="231" t="s">
        <v>539</v>
      </c>
      <c r="G177" s="231" t="s">
        <v>539</v>
      </c>
      <c r="H177" s="232"/>
      <c r="J177" s="231" t="s">
        <v>539</v>
      </c>
      <c r="K177" s="231" t="s">
        <v>539</v>
      </c>
      <c r="L177" s="231" t="s">
        <v>539</v>
      </c>
      <c r="M177" s="231" t="s">
        <v>539</v>
      </c>
      <c r="N177" s="231" t="s">
        <v>539</v>
      </c>
      <c r="O177" s="231" t="s">
        <v>539</v>
      </c>
      <c r="P177" s="231" t="s">
        <v>539</v>
      </c>
      <c r="Q177" s="231" t="s">
        <v>539</v>
      </c>
      <c r="R177" s="105"/>
    </row>
    <row r="178" spans="2:18" ht="13.5" thickBot="1" x14ac:dyDescent="0.25">
      <c r="B178" s="105" t="s">
        <v>3</v>
      </c>
      <c r="C178" s="105"/>
      <c r="D178" s="105"/>
      <c r="E178" s="231"/>
      <c r="F178" s="231"/>
      <c r="G178" s="233"/>
      <c r="H178" s="232"/>
      <c r="I178" s="644" t="s">
        <v>512</v>
      </c>
      <c r="J178" s="645"/>
      <c r="K178" s="645"/>
      <c r="L178" s="645"/>
      <c r="M178" s="645"/>
      <c r="N178" s="645"/>
      <c r="O178" s="645"/>
      <c r="P178" s="645"/>
      <c r="Q178" s="646"/>
      <c r="R178" s="105"/>
    </row>
    <row r="179" spans="2:18" ht="11.25" x14ac:dyDescent="0.2">
      <c r="B179" s="373"/>
      <c r="C179" s="373"/>
      <c r="D179" s="235"/>
      <c r="E179" s="236"/>
      <c r="F179" s="236" t="s">
        <v>513</v>
      </c>
      <c r="G179" s="237" t="s">
        <v>514</v>
      </c>
      <c r="H179" s="238"/>
      <c r="I179" s="239"/>
      <c r="J179" s="235"/>
      <c r="K179" s="240"/>
      <c r="L179" s="240"/>
      <c r="M179" s="240"/>
      <c r="N179" s="235"/>
      <c r="O179" s="240"/>
      <c r="P179" s="240"/>
      <c r="Q179" s="241"/>
      <c r="R179" s="242"/>
    </row>
    <row r="180" spans="2:18" ht="11.25" x14ac:dyDescent="0.2">
      <c r="B180" s="245" t="s">
        <v>4</v>
      </c>
      <c r="C180" s="245" t="s">
        <v>5</v>
      </c>
      <c r="D180" s="245" t="s">
        <v>6</v>
      </c>
      <c r="E180" s="246" t="s">
        <v>727</v>
      </c>
      <c r="F180" s="246" t="s">
        <v>515</v>
      </c>
      <c r="G180" s="247" t="s">
        <v>829</v>
      </c>
      <c r="H180" s="248" t="s">
        <v>517</v>
      </c>
      <c r="I180" s="249" t="s">
        <v>518</v>
      </c>
      <c r="J180" s="245" t="s">
        <v>7</v>
      </c>
      <c r="K180" s="245" t="s">
        <v>8</v>
      </c>
      <c r="L180" s="245" t="s">
        <v>8</v>
      </c>
      <c r="M180" s="245" t="s">
        <v>9</v>
      </c>
      <c r="N180" s="245" t="s">
        <v>10</v>
      </c>
      <c r="O180" s="245" t="s">
        <v>57</v>
      </c>
      <c r="P180" s="245" t="s">
        <v>57</v>
      </c>
      <c r="Q180" s="250" t="s">
        <v>519</v>
      </c>
      <c r="R180" s="292"/>
    </row>
    <row r="181" spans="2:18" ht="11.25" x14ac:dyDescent="0.2">
      <c r="B181" s="245" t="s">
        <v>11</v>
      </c>
      <c r="C181" s="245"/>
      <c r="D181" s="245" t="s">
        <v>520</v>
      </c>
      <c r="E181" s="246" t="s">
        <v>63</v>
      </c>
      <c r="F181" s="246" t="s">
        <v>830</v>
      </c>
      <c r="G181" s="247" t="s">
        <v>63</v>
      </c>
      <c r="H181" s="248" t="s">
        <v>522</v>
      </c>
      <c r="I181" s="249" t="s">
        <v>523</v>
      </c>
      <c r="J181" s="245"/>
      <c r="K181" s="252" t="s">
        <v>524</v>
      </c>
      <c r="L181" s="252" t="s">
        <v>525</v>
      </c>
      <c r="M181" s="245"/>
      <c r="N181" s="245"/>
      <c r="O181" s="245" t="s">
        <v>59</v>
      </c>
      <c r="P181" s="245" t="s">
        <v>60</v>
      </c>
      <c r="Q181" s="250" t="s">
        <v>526</v>
      </c>
      <c r="R181" s="292" t="s">
        <v>540</v>
      </c>
    </row>
    <row r="182" spans="2:18" ht="12" thickBot="1" x14ac:dyDescent="0.25">
      <c r="B182" s="258"/>
      <c r="C182" s="258"/>
      <c r="D182" s="253"/>
      <c r="E182" s="254"/>
      <c r="F182" s="254"/>
      <c r="G182" s="255"/>
      <c r="H182" s="256"/>
      <c r="I182" s="257" t="s">
        <v>527</v>
      </c>
      <c r="J182" s="258"/>
      <c r="K182" s="258"/>
      <c r="L182" s="259"/>
      <c r="M182" s="259"/>
      <c r="N182" s="259"/>
      <c r="O182" s="259"/>
      <c r="P182" s="259"/>
      <c r="Q182" s="260"/>
      <c r="R182" s="334"/>
    </row>
    <row r="183" spans="2:18" x14ac:dyDescent="0.2">
      <c r="B183" s="134"/>
      <c r="C183" s="134"/>
      <c r="D183" s="123"/>
      <c r="E183" s="382"/>
      <c r="F183" s="382"/>
      <c r="G183" s="383"/>
      <c r="H183" s="337"/>
      <c r="I183" s="384"/>
      <c r="J183" s="385"/>
      <c r="K183" s="386"/>
      <c r="L183" s="386"/>
      <c r="M183" s="384"/>
      <c r="N183" s="384"/>
      <c r="O183" s="384"/>
      <c r="P183" s="384"/>
      <c r="Q183" s="384"/>
      <c r="R183" s="387"/>
    </row>
    <row r="184" spans="2:18" x14ac:dyDescent="0.2">
      <c r="B184" s="119" t="s">
        <v>80</v>
      </c>
      <c r="C184" s="119"/>
      <c r="D184" s="137" t="s">
        <v>50</v>
      </c>
      <c r="E184" s="342"/>
      <c r="F184" s="342"/>
      <c r="G184" s="343"/>
      <c r="H184" s="272"/>
      <c r="I184" s="143"/>
      <c r="J184" s="354"/>
      <c r="K184" s="267"/>
      <c r="L184" s="267"/>
      <c r="M184" s="143"/>
      <c r="N184" s="143"/>
      <c r="O184" s="143"/>
      <c r="P184" s="143"/>
      <c r="Q184" s="143"/>
      <c r="R184" s="388"/>
    </row>
    <row r="185" spans="2:18" x14ac:dyDescent="0.2">
      <c r="B185" s="139">
        <v>397.01</v>
      </c>
      <c r="C185" s="119" t="s">
        <v>80</v>
      </c>
      <c r="E185" s="273">
        <f>'[2]I-A.1 to II-F'!T172</f>
        <v>32747.689818002335</v>
      </c>
      <c r="F185" s="273"/>
      <c r="G185" s="352">
        <f>E185+F185</f>
        <v>32747.689818002335</v>
      </c>
      <c r="H185" s="272">
        <v>75</v>
      </c>
      <c r="I185" s="143" t="str">
        <f>VLOOKUP($H185,$B$1071:$Q$1194,3)</f>
        <v>CUOMXAG</v>
      </c>
      <c r="J185" s="344">
        <f>HLOOKUP($J$1071,$B$1071:$P$1194, $H185+1)*$G185</f>
        <v>26486.455514540863</v>
      </c>
      <c r="K185" s="344">
        <f>HLOOKUP($K$1071,$B$1071:$P$1194, $H185+1)*$G185</f>
        <v>1760.1334406197725</v>
      </c>
      <c r="L185" s="344">
        <f>HLOOKUP($L$1071,$B$1071:$P$1194, $H185+1)*$G185</f>
        <v>2989.5954849269647</v>
      </c>
      <c r="M185" s="344">
        <f>HLOOKUP($M$1071,$B$1071:$P$1194, $H185+1)*$G185</f>
        <v>185.4665826218405</v>
      </c>
      <c r="N185" s="344">
        <f>HLOOKUP($N$1071,$B$1071:$P$1194, $H185+1)*$G185</f>
        <v>223.99202346620035</v>
      </c>
      <c r="O185" s="344">
        <f>HLOOKUP($O$1071,$B$1071:$P$1194, $H185+1)*$G185</f>
        <v>991.68121084550057</v>
      </c>
      <c r="P185" s="344">
        <f>HLOOKUP($P$1071,$B$1071:$P$1194, $H185+1)*$G185</f>
        <v>110.36556098119452</v>
      </c>
      <c r="Q185" s="344">
        <f>SUM(J185:P185)</f>
        <v>32747.689818002335</v>
      </c>
      <c r="R185" s="265">
        <f t="shared" ref="R185:R186" si="105">Q185-G185</f>
        <v>0</v>
      </c>
    </row>
    <row r="186" spans="2:18" x14ac:dyDescent="0.2">
      <c r="B186" s="139">
        <v>397.02</v>
      </c>
      <c r="C186" s="119" t="s">
        <v>51</v>
      </c>
      <c r="D186" s="137"/>
      <c r="E186" s="273">
        <f>'[2]I-A.1 to II-F'!T173</f>
        <v>13164.880456520425</v>
      </c>
      <c r="F186" s="273"/>
      <c r="G186" s="352">
        <f>E186+F186</f>
        <v>13164.880456520425</v>
      </c>
      <c r="H186" s="272">
        <v>75</v>
      </c>
      <c r="I186" s="143" t="str">
        <f>VLOOKUP($H186,$B$1071:$Q$1194,3)</f>
        <v>CUOMXAG</v>
      </c>
      <c r="J186" s="344">
        <f>HLOOKUP($J$1071,$B$1071:$P$1194, $H186+1)*$G186</f>
        <v>10647.805158279938</v>
      </c>
      <c r="K186" s="344">
        <f>HLOOKUP($K$1071,$B$1071:$P$1194, $H186+1)*$G186</f>
        <v>707.59025940648246</v>
      </c>
      <c r="L186" s="344">
        <f>HLOOKUP($L$1071,$B$1071:$P$1194, $H186+1)*$G186</f>
        <v>1201.8456077711069</v>
      </c>
      <c r="M186" s="344">
        <f>HLOOKUP($M$1071,$B$1071:$P$1194, $H186+1)*$G186</f>
        <v>74.559317083602551</v>
      </c>
      <c r="N186" s="344">
        <f>HLOOKUP($N$1071,$B$1071:$P$1194, $H186+1)*$G186</f>
        <v>90.046907996715873</v>
      </c>
      <c r="O186" s="344">
        <f>HLOOKUP($O$1071,$B$1071:$P$1194, $H186+1)*$G186</f>
        <v>398.66520857851583</v>
      </c>
      <c r="P186" s="344">
        <f>HLOOKUP($P$1071,$B$1071:$P$1194, $H186+1)*$G186</f>
        <v>44.367997404064617</v>
      </c>
      <c r="Q186" s="344">
        <f>SUM(J186:P186)</f>
        <v>13164.880456520425</v>
      </c>
      <c r="R186" s="265">
        <f t="shared" si="105"/>
        <v>0</v>
      </c>
    </row>
    <row r="187" spans="2:18" x14ac:dyDescent="0.2">
      <c r="B187" s="119"/>
      <c r="C187" s="119"/>
      <c r="D187" s="137"/>
      <c r="E187" s="273"/>
      <c r="F187" s="273"/>
      <c r="G187" s="352"/>
      <c r="H187" s="272"/>
      <c r="I187" s="143"/>
      <c r="J187" s="267"/>
      <c r="K187" s="267"/>
      <c r="L187" s="267"/>
      <c r="M187" s="267"/>
      <c r="N187" s="267"/>
      <c r="O187" s="267"/>
      <c r="P187" s="267"/>
      <c r="Q187" s="354"/>
      <c r="R187" s="346"/>
    </row>
    <row r="188" spans="2:18" x14ac:dyDescent="0.2">
      <c r="B188" s="101"/>
      <c r="C188" s="140" t="s">
        <v>18</v>
      </c>
      <c r="D188" s="137"/>
      <c r="E188" s="347">
        <f>SUM(E185:E186)</f>
        <v>45912.570274522761</v>
      </c>
      <c r="F188" s="347">
        <f>SUM(F185:F186)</f>
        <v>0</v>
      </c>
      <c r="G188" s="347">
        <f>SUM(G185:G186)</f>
        <v>45912.570274522761</v>
      </c>
      <c r="H188" s="340"/>
      <c r="I188" s="140"/>
      <c r="J188" s="347">
        <f t="shared" ref="J188:P188" si="106">SUM(J185:J186)</f>
        <v>37134.260672820805</v>
      </c>
      <c r="K188" s="347">
        <f t="shared" si="106"/>
        <v>2467.7237000262548</v>
      </c>
      <c r="L188" s="347">
        <f t="shared" si="106"/>
        <v>4191.4410926980718</v>
      </c>
      <c r="M188" s="347">
        <f t="shared" si="106"/>
        <v>260.02589970544307</v>
      </c>
      <c r="N188" s="347">
        <f t="shared" si="106"/>
        <v>314.03893146291625</v>
      </c>
      <c r="O188" s="347">
        <f t="shared" si="106"/>
        <v>1390.3464194240164</v>
      </c>
      <c r="P188" s="347">
        <f t="shared" si="106"/>
        <v>154.73355838525913</v>
      </c>
      <c r="Q188" s="344">
        <f>SUM(J188:P188)</f>
        <v>45912.570274522761</v>
      </c>
      <c r="R188" s="265">
        <f t="shared" ref="R188" si="107">Q188-G188</f>
        <v>0</v>
      </c>
    </row>
    <row r="189" spans="2:18" ht="13.5" thickBot="1" x14ac:dyDescent="0.25">
      <c r="B189" s="119"/>
      <c r="C189" s="140"/>
      <c r="D189" s="139"/>
      <c r="E189" s="273"/>
      <c r="F189" s="273"/>
      <c r="G189" s="352"/>
      <c r="H189" s="272"/>
      <c r="I189" s="143"/>
      <c r="J189" s="267"/>
      <c r="K189" s="267"/>
      <c r="L189" s="267"/>
      <c r="M189" s="143"/>
      <c r="N189" s="143"/>
      <c r="O189" s="143"/>
      <c r="P189" s="143"/>
      <c r="Q189" s="143"/>
      <c r="R189" s="346"/>
    </row>
    <row r="190" spans="2:18" ht="13.5" thickBot="1" x14ac:dyDescent="0.25">
      <c r="B190" s="177" t="s">
        <v>52</v>
      </c>
      <c r="C190" s="389"/>
      <c r="D190" s="390"/>
      <c r="E190" s="391">
        <f>E188</f>
        <v>45912.570274522761</v>
      </c>
      <c r="F190" s="391">
        <f>F188</f>
        <v>0</v>
      </c>
      <c r="G190" s="391">
        <f>G188</f>
        <v>45912.570274522761</v>
      </c>
      <c r="H190" s="392"/>
      <c r="I190" s="311"/>
      <c r="J190" s="391">
        <f t="shared" ref="J190:P190" si="108">J188</f>
        <v>37134.260672820805</v>
      </c>
      <c r="K190" s="391">
        <f t="shared" si="108"/>
        <v>2467.7237000262548</v>
      </c>
      <c r="L190" s="391">
        <f t="shared" si="108"/>
        <v>4191.4410926980718</v>
      </c>
      <c r="M190" s="391">
        <f t="shared" si="108"/>
        <v>260.02589970544307</v>
      </c>
      <c r="N190" s="391">
        <f t="shared" si="108"/>
        <v>314.03893146291625</v>
      </c>
      <c r="O190" s="391">
        <f t="shared" si="108"/>
        <v>1390.3464194240164</v>
      </c>
      <c r="P190" s="391">
        <f t="shared" si="108"/>
        <v>154.73355838525913</v>
      </c>
      <c r="Q190" s="393">
        <f>SUM(J190:P190)</f>
        <v>45912.570274522761</v>
      </c>
      <c r="R190" s="265">
        <f t="shared" ref="R190" si="109">Q190-G190</f>
        <v>0</v>
      </c>
    </row>
    <row r="191" spans="2:18" ht="13.5" thickBot="1" x14ac:dyDescent="0.25">
      <c r="B191" s="105"/>
      <c r="C191" s="105"/>
      <c r="D191" s="106"/>
      <c r="E191" s="274"/>
      <c r="F191" s="274"/>
      <c r="G191" s="348"/>
      <c r="H191" s="232"/>
      <c r="I191" s="349"/>
      <c r="J191" s="349"/>
      <c r="K191" s="349"/>
      <c r="L191" s="349"/>
      <c r="M191" s="349"/>
      <c r="N191" s="349"/>
      <c r="O191" s="349"/>
      <c r="P191" s="349"/>
      <c r="Q191" s="349"/>
      <c r="R191" s="388"/>
    </row>
    <row r="192" spans="2:18" ht="13.5" thickBot="1" x14ac:dyDescent="0.25">
      <c r="B192" s="177" t="s">
        <v>53</v>
      </c>
      <c r="C192" s="389"/>
      <c r="D192" s="202" t="s">
        <v>54</v>
      </c>
      <c r="E192" s="391">
        <f>E190+E172</f>
        <v>69611.181354832486</v>
      </c>
      <c r="F192" s="391">
        <f>F190+F172</f>
        <v>0</v>
      </c>
      <c r="G192" s="391">
        <f>G190+G172</f>
        <v>69611.181354832486</v>
      </c>
      <c r="H192" s="392"/>
      <c r="I192" s="311"/>
      <c r="J192" s="391">
        <f t="shared" ref="J192:P192" si="110">J190+J172</f>
        <v>56301.787042573102</v>
      </c>
      <c r="K192" s="391">
        <f t="shared" si="110"/>
        <v>3741.4843252953006</v>
      </c>
      <c r="L192" s="391">
        <f t="shared" si="110"/>
        <v>6354.9299091148632</v>
      </c>
      <c r="M192" s="391">
        <f t="shared" si="110"/>
        <v>394.24301347366088</v>
      </c>
      <c r="N192" s="391">
        <f t="shared" si="110"/>
        <v>476.1358573443556</v>
      </c>
      <c r="O192" s="391">
        <f t="shared" si="110"/>
        <v>2107.9990985012046</v>
      </c>
      <c r="P192" s="391">
        <f t="shared" si="110"/>
        <v>234.60210852999984</v>
      </c>
      <c r="Q192" s="393">
        <f>SUM(J192:P192)</f>
        <v>69611.181354832486</v>
      </c>
      <c r="R192" s="265">
        <f t="shared" ref="R192:R199" si="111">Q192-G192</f>
        <v>0</v>
      </c>
    </row>
    <row r="193" spans="1:18" s="144" customFormat="1" x14ac:dyDescent="0.2">
      <c r="A193" s="98"/>
      <c r="B193" s="101"/>
      <c r="C193" s="119"/>
      <c r="D193" s="137"/>
      <c r="E193" s="345"/>
      <c r="F193" s="345"/>
      <c r="G193" s="345"/>
      <c r="H193" s="272"/>
      <c r="I193" s="143"/>
      <c r="J193" s="345"/>
      <c r="K193" s="345"/>
      <c r="L193" s="345"/>
      <c r="M193" s="345"/>
      <c r="N193" s="345"/>
      <c r="O193" s="345"/>
      <c r="P193" s="345"/>
      <c r="Q193" s="344"/>
      <c r="R193" s="265">
        <f t="shared" si="111"/>
        <v>0</v>
      </c>
    </row>
    <row r="194" spans="1:18" s="144" customFormat="1" x14ac:dyDescent="0.2">
      <c r="A194" s="98"/>
      <c r="B194" s="139">
        <v>1</v>
      </c>
      <c r="C194" s="394" t="s">
        <v>542</v>
      </c>
      <c r="D194" s="395" t="s">
        <v>543</v>
      </c>
      <c r="E194" s="345">
        <f>'[2]I-A.1 to II-F'!T181</f>
        <v>0</v>
      </c>
      <c r="F194" s="345"/>
      <c r="G194" s="352">
        <f t="shared" ref="G194:G195" si="112">E194+F194</f>
        <v>0</v>
      </c>
      <c r="H194" s="272">
        <v>12</v>
      </c>
      <c r="I194" s="143" t="str">
        <f>VLOOKUP($H194,$B$1071:$Q$1194,3)</f>
        <v>D2</v>
      </c>
      <c r="J194" s="344">
        <f>HLOOKUP($J$1071,$B$1071:$P$1194, $H194+1)*$G194</f>
        <v>0</v>
      </c>
      <c r="K194" s="344">
        <f>HLOOKUP($K$1071,$B$1071:$P$1194, $H194+1)*$G194</f>
        <v>0</v>
      </c>
      <c r="L194" s="344">
        <f>HLOOKUP($L$1071,$B$1071:$P$1194, $H194+1)*$G194</f>
        <v>0</v>
      </c>
      <c r="M194" s="344">
        <f>HLOOKUP($M$1071,$B$1071:$P$1194, $H194+1)*$G194</f>
        <v>0</v>
      </c>
      <c r="N194" s="344">
        <f>HLOOKUP($N$1071,$B$1071:$P$1194, $H194+1)*$G194</f>
        <v>0</v>
      </c>
      <c r="O194" s="344">
        <f>HLOOKUP($O$1071,$B$1071:$P$1194, $H194+1)*$G194</f>
        <v>0</v>
      </c>
      <c r="P194" s="344">
        <f>HLOOKUP($P$1071,$B$1071:$P$1194, $H194+1)*$G194</f>
        <v>0</v>
      </c>
      <c r="Q194" s="344">
        <f>SUM(J194:P194)</f>
        <v>0</v>
      </c>
      <c r="R194" s="265">
        <f t="shared" si="111"/>
        <v>0</v>
      </c>
    </row>
    <row r="195" spans="1:18" s="398" customFormat="1" x14ac:dyDescent="0.2">
      <c r="A195" s="396"/>
      <c r="B195" s="139">
        <v>2</v>
      </c>
      <c r="C195" s="394" t="s">
        <v>544</v>
      </c>
      <c r="D195" s="395" t="s">
        <v>543</v>
      </c>
      <c r="E195" s="345">
        <f>'[2]I-A.1 to II-F'!T182</f>
        <v>-494.3226241126124</v>
      </c>
      <c r="F195" s="397"/>
      <c r="G195" s="352">
        <f t="shared" si="112"/>
        <v>-494.3226241126124</v>
      </c>
      <c r="H195" s="272">
        <v>75</v>
      </c>
      <c r="I195" s="143" t="str">
        <f>VLOOKUP($H195,$B$1071:$Q$1194,3)</f>
        <v>CUOMXAG</v>
      </c>
      <c r="J195" s="344">
        <f>HLOOKUP($J$1071,$B$1071:$P$1194, $H195+1)*$G195</f>
        <v>-399.81000999320264</v>
      </c>
      <c r="K195" s="344">
        <f>HLOOKUP($K$1071,$B$1071:$P$1194, $H195+1)*$G195</f>
        <v>-26.569012531602237</v>
      </c>
      <c r="L195" s="344">
        <f>HLOOKUP($L$1071,$B$1071:$P$1194, $H195+1)*$G195</f>
        <v>-45.127601163851047</v>
      </c>
      <c r="M195" s="344">
        <f>HLOOKUP($M$1071,$B$1071:$P$1194, $H195+1)*$G195</f>
        <v>-2.7995968056478766</v>
      </c>
      <c r="N195" s="344">
        <f>HLOOKUP($N$1071,$B$1071:$P$1194, $H195+1)*$G195</f>
        <v>-3.3811339192310816</v>
      </c>
      <c r="O195" s="344">
        <f>HLOOKUP($O$1071,$B$1071:$P$1194, $H195+1)*$G195</f>
        <v>-14.969314206672315</v>
      </c>
      <c r="P195" s="344">
        <f>HLOOKUP($P$1071,$B$1071:$P$1194, $H195+1)*$G195</f>
        <v>-1.6659554924052544</v>
      </c>
      <c r="Q195" s="344">
        <f>SUM(J195:P195)</f>
        <v>-494.32262411261252</v>
      </c>
      <c r="R195" s="265">
        <f t="shared" si="111"/>
        <v>0</v>
      </c>
    </row>
    <row r="196" spans="1:18" s="144" customFormat="1" x14ac:dyDescent="0.2">
      <c r="A196" s="98"/>
      <c r="B196" s="139">
        <v>3</v>
      </c>
      <c r="C196" s="119" t="s">
        <v>545</v>
      </c>
      <c r="D196" s="137"/>
      <c r="E196" s="345">
        <f>'[2]I-A.1 to II-F'!T183</f>
        <v>-604.14671140735641</v>
      </c>
      <c r="F196" s="345"/>
      <c r="G196" s="352">
        <f>E196+F196</f>
        <v>-604.14671140735641</v>
      </c>
      <c r="H196" s="272">
        <v>75</v>
      </c>
      <c r="I196" s="143" t="str">
        <f>VLOOKUP($H196,$B$1071:$Q$1194,3)</f>
        <v>CUOMXAG</v>
      </c>
      <c r="J196" s="344">
        <f>HLOOKUP($J$1071,$B$1071:$P$1194, $H196+1)*$G196</f>
        <v>-488.6361476146177</v>
      </c>
      <c r="K196" s="344">
        <f>HLOOKUP($K$1071,$B$1071:$P$1194, $H196+1)*$G196</f>
        <v>-32.471873151918686</v>
      </c>
      <c r="L196" s="344">
        <f>HLOOKUP($L$1071,$B$1071:$P$1194, $H196+1)*$G196</f>
        <v>-55.153639560370223</v>
      </c>
      <c r="M196" s="344">
        <f>HLOOKUP($M$1071,$B$1071:$P$1194, $H196+1)*$G196</f>
        <v>-3.4215856626731931</v>
      </c>
      <c r="N196" s="344">
        <f>HLOOKUP($N$1071,$B$1071:$P$1194, $H196+1)*$G196</f>
        <v>-4.1323233825243113</v>
      </c>
      <c r="O196" s="344">
        <f>HLOOKUP($O$1071,$B$1071:$P$1194, $H196+1)*$G196</f>
        <v>-18.295059762274303</v>
      </c>
      <c r="P196" s="344">
        <f>HLOOKUP($P$1071,$B$1071:$P$1194, $H196+1)*$G196</f>
        <v>-2.0360822729780006</v>
      </c>
      <c r="Q196" s="344">
        <f>SUM(J196:P196)</f>
        <v>-604.14671140735641</v>
      </c>
      <c r="R196" s="265">
        <f t="shared" si="111"/>
        <v>0</v>
      </c>
    </row>
    <row r="197" spans="1:18" s="144" customFormat="1" x14ac:dyDescent="0.2">
      <c r="A197" s="98"/>
      <c r="B197" s="139">
        <v>4</v>
      </c>
      <c r="C197" s="119" t="s">
        <v>546</v>
      </c>
      <c r="D197" s="137"/>
      <c r="E197" s="345">
        <f>'[2]I-A.1 to II-F'!T184</f>
        <v>-18.405275738893248</v>
      </c>
      <c r="F197" s="345"/>
      <c r="G197" s="352">
        <f>E197+F197</f>
        <v>-18.405275738893248</v>
      </c>
      <c r="H197" s="272">
        <v>75</v>
      </c>
      <c r="I197" s="143" t="str">
        <f>VLOOKUP($H197,$B$1071:$Q$1194,3)</f>
        <v>CUOMXAG</v>
      </c>
      <c r="J197" s="344">
        <f>HLOOKUP($J$1071,$B$1071:$P$1194, $H197+1)*$G197</f>
        <v>-14.886256703917688</v>
      </c>
      <c r="K197" s="344">
        <f>HLOOKUP($K$1071,$B$1071:$P$1194, $H197+1)*$G197</f>
        <v>-0.98925272261632757</v>
      </c>
      <c r="L197" s="344">
        <f>HLOOKUP($L$1071,$B$1071:$P$1194, $H197+1)*$G197</f>
        <v>-1.6802507155049033</v>
      </c>
      <c r="M197" s="344">
        <f>HLOOKUP($M$1071,$B$1071:$P$1194, $H197+1)*$G197</f>
        <v>-0.10423830238030007</v>
      </c>
      <c r="N197" s="344">
        <f>HLOOKUP($N$1071,$B$1071:$P$1194, $H197+1)*$G197</f>
        <v>-0.12589086369511585</v>
      </c>
      <c r="O197" s="344">
        <f>HLOOKUP($O$1071,$B$1071:$P$1194, $H197+1)*$G197</f>
        <v>-0.55735736572957395</v>
      </c>
      <c r="P197" s="344">
        <f>HLOOKUP($P$1071,$B$1071:$P$1194, $H197+1)*$G197</f>
        <v>-6.2029065049341428E-2</v>
      </c>
      <c r="Q197" s="344">
        <f>SUM(J197:P197)</f>
        <v>-18.405275738893248</v>
      </c>
      <c r="R197" s="265">
        <f t="shared" si="111"/>
        <v>0</v>
      </c>
    </row>
    <row r="198" spans="1:18" s="144" customFormat="1" ht="13.5" thickBot="1" x14ac:dyDescent="0.25">
      <c r="A198" s="98"/>
      <c r="B198" s="119"/>
      <c r="C198" s="119"/>
      <c r="D198" s="139"/>
      <c r="E198" s="345"/>
      <c r="F198" s="345"/>
      <c r="G198" s="399"/>
      <c r="H198" s="272"/>
      <c r="I198" s="143"/>
      <c r="J198" s="143"/>
      <c r="K198" s="143"/>
      <c r="L198" s="143"/>
      <c r="M198" s="143"/>
      <c r="N198" s="143"/>
      <c r="O198" s="143"/>
      <c r="P198" s="143"/>
      <c r="Q198" s="143"/>
      <c r="R198" s="265">
        <f t="shared" si="111"/>
        <v>0</v>
      </c>
    </row>
    <row r="199" spans="1:18" ht="13.5" thickBot="1" x14ac:dyDescent="0.25">
      <c r="B199" s="177" t="s">
        <v>55</v>
      </c>
      <c r="C199" s="178"/>
      <c r="D199" s="202" t="s">
        <v>56</v>
      </c>
      <c r="E199" s="400">
        <f>E192+E137+E196+E197+E195+E194</f>
        <v>136353.91710505317</v>
      </c>
      <c r="F199" s="400">
        <f>F192+F137+F196+F197+F195+F194</f>
        <v>0</v>
      </c>
      <c r="G199" s="400">
        <f>G192+G137+G196+G197+G195+G194</f>
        <v>136353.91710505317</v>
      </c>
      <c r="H199" s="392"/>
      <c r="I199" s="311"/>
      <c r="J199" s="400">
        <f t="shared" ref="J199:P199" si="113">J192+J137+J196+J197+J195+J194</f>
        <v>110283.56441958912</v>
      </c>
      <c r="K199" s="400">
        <f t="shared" si="113"/>
        <v>7328.7945070300821</v>
      </c>
      <c r="L199" s="400">
        <f t="shared" si="113"/>
        <v>12447.994261423582</v>
      </c>
      <c r="M199" s="400">
        <f t="shared" si="113"/>
        <v>772.24058164474854</v>
      </c>
      <c r="N199" s="400">
        <f t="shared" si="113"/>
        <v>932.65173725669956</v>
      </c>
      <c r="O199" s="400">
        <f t="shared" si="113"/>
        <v>4129.1345548268891</v>
      </c>
      <c r="P199" s="400">
        <f t="shared" si="113"/>
        <v>459.53704328204998</v>
      </c>
      <c r="Q199" s="393">
        <f>SUM(J199:P199)</f>
        <v>136353.91710505317</v>
      </c>
      <c r="R199" s="265">
        <f t="shared" si="111"/>
        <v>0</v>
      </c>
    </row>
    <row r="200" spans="1:18" ht="13.5" thickBot="1" x14ac:dyDescent="0.25">
      <c r="B200" s="101"/>
      <c r="C200" s="119"/>
      <c r="D200" s="139"/>
      <c r="E200" s="345"/>
      <c r="F200" s="345"/>
      <c r="G200" s="399"/>
      <c r="H200" s="272"/>
      <c r="I200" s="143"/>
      <c r="J200" s="143"/>
      <c r="K200" s="143"/>
      <c r="L200" s="143"/>
      <c r="M200" s="143"/>
      <c r="N200" s="143"/>
      <c r="O200" s="143"/>
      <c r="P200" s="143"/>
      <c r="Q200" s="143"/>
      <c r="R200" s="346"/>
    </row>
    <row r="201" spans="1:18" ht="13.5" thickBot="1" x14ac:dyDescent="0.25">
      <c r="B201" s="177" t="s">
        <v>61</v>
      </c>
      <c r="C201" s="178"/>
      <c r="D201" s="202" t="s">
        <v>56</v>
      </c>
      <c r="E201" s="400">
        <f>E192+E138+E196+E197+E195+E194</f>
        <v>68494.306743573616</v>
      </c>
      <c r="F201" s="400">
        <f>F192+F138+F196+F197+F195+F194</f>
        <v>0</v>
      </c>
      <c r="G201" s="400">
        <f>G192+G138+G196+G197+G195+G194</f>
        <v>68494.306743573616</v>
      </c>
      <c r="H201" s="381"/>
      <c r="I201" s="280"/>
      <c r="J201" s="400">
        <f t="shared" ref="J201:P201" si="114">J192+J138+J196+J197+J195+J194</f>
        <v>55398.454628261359</v>
      </c>
      <c r="K201" s="400">
        <f t="shared" si="114"/>
        <v>3681.4541868891633</v>
      </c>
      <c r="L201" s="400">
        <f t="shared" si="114"/>
        <v>6252.9684176751371</v>
      </c>
      <c r="M201" s="400">
        <f t="shared" si="114"/>
        <v>387.91759270295955</v>
      </c>
      <c r="N201" s="400">
        <f t="shared" si="114"/>
        <v>468.49650917890506</v>
      </c>
      <c r="O201" s="400">
        <f t="shared" si="114"/>
        <v>2074.1773671665283</v>
      </c>
      <c r="P201" s="400">
        <f t="shared" si="114"/>
        <v>230.83804169956724</v>
      </c>
      <c r="Q201" s="393">
        <f>SUM(J201:P201)</f>
        <v>68494.306743573616</v>
      </c>
      <c r="R201" s="281">
        <f t="shared" ref="R201" si="115">Q201-G201</f>
        <v>0</v>
      </c>
    </row>
    <row r="202" spans="1:18" ht="13.5" thickBot="1" x14ac:dyDescent="0.25"/>
    <row r="203" spans="1:18" x14ac:dyDescent="0.2">
      <c r="B203" s="96" t="s">
        <v>0</v>
      </c>
      <c r="C203" s="239"/>
      <c r="D203" s="106"/>
      <c r="E203" s="221"/>
      <c r="F203" s="328"/>
      <c r="G203" s="233"/>
      <c r="H203" s="232"/>
      <c r="I203" s="106"/>
      <c r="J203" s="401"/>
      <c r="K203" s="401"/>
      <c r="L203" s="401"/>
      <c r="M203" s="401"/>
      <c r="N203" s="401"/>
      <c r="O203" s="401"/>
      <c r="P203" s="401"/>
      <c r="R203" s="105"/>
    </row>
    <row r="204" spans="1:18" x14ac:dyDescent="0.2">
      <c r="B204" s="102" t="s">
        <v>165</v>
      </c>
      <c r="C204" s="329"/>
      <c r="D204" s="106"/>
      <c r="E204" s="231"/>
      <c r="F204" s="231"/>
      <c r="G204" s="233"/>
      <c r="H204" s="232"/>
      <c r="I204" s="106"/>
      <c r="J204" s="105"/>
      <c r="K204" s="105"/>
      <c r="L204" s="105"/>
      <c r="M204" s="105"/>
      <c r="N204" s="105"/>
      <c r="O204" s="105"/>
      <c r="P204" s="105"/>
      <c r="Q204" s="105"/>
      <c r="R204" s="105"/>
    </row>
    <row r="205" spans="1:18" x14ac:dyDescent="0.2">
      <c r="B205" s="102" t="s">
        <v>531</v>
      </c>
      <c r="C205" s="329"/>
      <c r="D205" s="106"/>
      <c r="E205" s="231"/>
      <c r="F205" s="231"/>
      <c r="G205" s="233"/>
      <c r="H205" s="232"/>
      <c r="I205" s="106"/>
      <c r="J205" s="105"/>
      <c r="K205" s="105"/>
      <c r="L205" s="105"/>
      <c r="M205" s="105"/>
      <c r="N205" s="105"/>
      <c r="O205" s="105"/>
      <c r="P205" s="105"/>
      <c r="Q205" s="105"/>
      <c r="R205" s="105"/>
    </row>
    <row r="206" spans="1:18" ht="13.5" thickBot="1" x14ac:dyDescent="0.25">
      <c r="B206" s="103" t="s">
        <v>532</v>
      </c>
      <c r="C206" s="330"/>
      <c r="D206" s="105"/>
      <c r="E206" s="231" t="s">
        <v>539</v>
      </c>
      <c r="F206" s="231" t="s">
        <v>539</v>
      </c>
      <c r="G206" s="231" t="s">
        <v>539</v>
      </c>
      <c r="H206" s="232"/>
      <c r="J206" s="231" t="s">
        <v>539</v>
      </c>
      <c r="K206" s="231" t="s">
        <v>539</v>
      </c>
      <c r="L206" s="231" t="s">
        <v>539</v>
      </c>
      <c r="M206" s="231" t="s">
        <v>539</v>
      </c>
      <c r="N206" s="231" t="s">
        <v>539</v>
      </c>
      <c r="O206" s="231" t="s">
        <v>539</v>
      </c>
      <c r="P206" s="231" t="s">
        <v>539</v>
      </c>
      <c r="Q206" s="231" t="s">
        <v>539</v>
      </c>
      <c r="R206" s="105"/>
    </row>
    <row r="207" spans="1:18" ht="13.5" thickBot="1" x14ac:dyDescent="0.25">
      <c r="B207" s="105" t="s">
        <v>3</v>
      </c>
      <c r="C207" s="105"/>
      <c r="D207" s="105"/>
      <c r="E207" s="231"/>
      <c r="F207" s="231"/>
      <c r="G207" s="233"/>
      <c r="H207" s="232"/>
      <c r="I207" s="644" t="s">
        <v>512</v>
      </c>
      <c r="J207" s="645"/>
      <c r="K207" s="645"/>
      <c r="L207" s="645"/>
      <c r="M207" s="645"/>
      <c r="N207" s="645"/>
      <c r="O207" s="645"/>
      <c r="P207" s="645"/>
      <c r="Q207" s="646"/>
      <c r="R207" s="105"/>
    </row>
    <row r="208" spans="1:18" ht="11.25" x14ac:dyDescent="0.2">
      <c r="B208" s="331"/>
      <c r="C208" s="331"/>
      <c r="D208" s="235"/>
      <c r="E208" s="236"/>
      <c r="F208" s="236" t="s">
        <v>513</v>
      </c>
      <c r="G208" s="237" t="s">
        <v>514</v>
      </c>
      <c r="H208" s="238"/>
      <c r="I208" s="239"/>
      <c r="J208" s="235"/>
      <c r="K208" s="240"/>
      <c r="L208" s="240"/>
      <c r="M208" s="240"/>
      <c r="N208" s="235"/>
      <c r="O208" s="240"/>
      <c r="P208" s="240"/>
      <c r="Q208" s="241"/>
      <c r="R208" s="242"/>
    </row>
    <row r="209" spans="2:18" ht="11.25" x14ac:dyDescent="0.2">
      <c r="B209" s="332" t="s">
        <v>4</v>
      </c>
      <c r="C209" s="332" t="s">
        <v>5</v>
      </c>
      <c r="D209" s="245" t="s">
        <v>6</v>
      </c>
      <c r="E209" s="246" t="s">
        <v>727</v>
      </c>
      <c r="F209" s="246" t="s">
        <v>515</v>
      </c>
      <c r="G209" s="247" t="s">
        <v>829</v>
      </c>
      <c r="H209" s="248" t="s">
        <v>517</v>
      </c>
      <c r="I209" s="249" t="s">
        <v>518</v>
      </c>
      <c r="J209" s="245" t="s">
        <v>7</v>
      </c>
      <c r="K209" s="245" t="s">
        <v>8</v>
      </c>
      <c r="L209" s="245" t="s">
        <v>8</v>
      </c>
      <c r="M209" s="245" t="s">
        <v>9</v>
      </c>
      <c r="N209" s="245" t="s">
        <v>10</v>
      </c>
      <c r="O209" s="245" t="s">
        <v>57</v>
      </c>
      <c r="P209" s="245" t="s">
        <v>57</v>
      </c>
      <c r="Q209" s="250" t="s">
        <v>519</v>
      </c>
      <c r="R209" s="292"/>
    </row>
    <row r="210" spans="2:18" ht="11.25" x14ac:dyDescent="0.2">
      <c r="B210" s="332" t="s">
        <v>11</v>
      </c>
      <c r="C210" s="332"/>
      <c r="D210" s="245" t="s">
        <v>520</v>
      </c>
      <c r="E210" s="246" t="s">
        <v>63</v>
      </c>
      <c r="F210" s="246" t="s">
        <v>830</v>
      </c>
      <c r="G210" s="247" t="s">
        <v>63</v>
      </c>
      <c r="H210" s="248" t="s">
        <v>522</v>
      </c>
      <c r="I210" s="249" t="s">
        <v>523</v>
      </c>
      <c r="J210" s="245"/>
      <c r="K210" s="252" t="s">
        <v>524</v>
      </c>
      <c r="L210" s="252" t="s">
        <v>525</v>
      </c>
      <c r="M210" s="245"/>
      <c r="N210" s="245"/>
      <c r="O210" s="245" t="s">
        <v>59</v>
      </c>
      <c r="P210" s="245" t="s">
        <v>60</v>
      </c>
      <c r="Q210" s="250" t="s">
        <v>526</v>
      </c>
      <c r="R210" s="292" t="s">
        <v>540</v>
      </c>
    </row>
    <row r="211" spans="2:18" ht="12" thickBot="1" x14ac:dyDescent="0.25">
      <c r="B211" s="333"/>
      <c r="C211" s="333"/>
      <c r="D211" s="253"/>
      <c r="E211" s="254"/>
      <c r="F211" s="254"/>
      <c r="G211" s="255"/>
      <c r="H211" s="256"/>
      <c r="I211" s="257" t="s">
        <v>527</v>
      </c>
      <c r="J211" s="258"/>
      <c r="K211" s="258"/>
      <c r="L211" s="259"/>
      <c r="M211" s="259"/>
      <c r="N211" s="259"/>
      <c r="O211" s="259"/>
      <c r="P211" s="259"/>
      <c r="Q211" s="260"/>
      <c r="R211" s="334"/>
    </row>
    <row r="212" spans="2:18" x14ac:dyDescent="0.2">
      <c r="B212" s="134"/>
      <c r="C212" s="134"/>
      <c r="D212" s="123"/>
      <c r="E212" s="335"/>
      <c r="F212" s="335"/>
      <c r="G212" s="336"/>
      <c r="H212" s="337"/>
      <c r="I212" s="123"/>
      <c r="J212" s="135"/>
      <c r="K212" s="136"/>
      <c r="L212" s="136"/>
      <c r="M212" s="134"/>
      <c r="N212" s="134"/>
      <c r="O212" s="134"/>
      <c r="P212" s="134"/>
      <c r="Q212" s="134"/>
      <c r="R212" s="290"/>
    </row>
    <row r="213" spans="2:18" x14ac:dyDescent="0.2">
      <c r="B213" s="379"/>
      <c r="C213" s="101" t="s">
        <v>166</v>
      </c>
      <c r="D213" s="137"/>
      <c r="E213" s="347"/>
      <c r="F213" s="347"/>
      <c r="G213" s="350"/>
      <c r="H213" s="340"/>
      <c r="I213" s="140"/>
      <c r="J213" s="351"/>
      <c r="K213" s="351"/>
      <c r="L213" s="351"/>
      <c r="M213" s="140"/>
      <c r="N213" s="140"/>
      <c r="O213" s="140"/>
      <c r="P213" s="140"/>
      <c r="Q213" s="140"/>
      <c r="R213" s="346"/>
    </row>
    <row r="214" spans="2:18" x14ac:dyDescent="0.2">
      <c r="B214" s="139">
        <v>1070</v>
      </c>
      <c r="C214" s="119" t="s">
        <v>480</v>
      </c>
      <c r="D214" s="137"/>
      <c r="E214" s="347">
        <f>'[2]I-A.1 to II-F'!T204</f>
        <v>0</v>
      </c>
      <c r="F214" s="347"/>
      <c r="G214" s="352">
        <f>E214+F214</f>
        <v>0</v>
      </c>
      <c r="H214" s="272">
        <v>1</v>
      </c>
      <c r="I214" s="143" t="str">
        <f>VLOOKUP($H214,$B$1071:$Q$1194,3)</f>
        <v>DA</v>
      </c>
      <c r="J214" s="344">
        <f>HLOOKUP($J$1071,$B$1071:$P$1194, $H214+1)*$G214</f>
        <v>0</v>
      </c>
      <c r="K214" s="344">
        <f>HLOOKUP($K$1071,$B$1071:$P$1194, $H214+1)*$G214</f>
        <v>0</v>
      </c>
      <c r="L214" s="344">
        <f>HLOOKUP($L$1071,$B$1071:$P$1194, $H214+1)*$G214</f>
        <v>0</v>
      </c>
      <c r="M214" s="344">
        <f>HLOOKUP($M$1071,$B$1071:$P$1194, $H214+1)*$G214</f>
        <v>0</v>
      </c>
      <c r="N214" s="344">
        <f>HLOOKUP($N$1071,$B$1071:$P$1194, $H214+1)*$G214</f>
        <v>0</v>
      </c>
      <c r="O214" s="344">
        <f>HLOOKUP($O$1071,$B$1071:$P$1194, $H214+1)*$G214</f>
        <v>0</v>
      </c>
      <c r="P214" s="344">
        <f>HLOOKUP($P$1071,$B$1071:$P$1194, $H214+1)*$G214</f>
        <v>0</v>
      </c>
      <c r="Q214" s="344">
        <f>SUM(J214:P214)</f>
        <v>0</v>
      </c>
      <c r="R214" s="265">
        <f t="shared" ref="R214:R215" si="116">Q214-G214</f>
        <v>0</v>
      </c>
    </row>
    <row r="215" spans="2:18" x14ac:dyDescent="0.2">
      <c r="B215" s="119"/>
      <c r="C215" s="140" t="s">
        <v>18</v>
      </c>
      <c r="D215" s="137"/>
      <c r="E215" s="347">
        <f>E214</f>
        <v>0</v>
      </c>
      <c r="F215" s="347">
        <f>F214</f>
        <v>0</v>
      </c>
      <c r="G215" s="347">
        <f>G214</f>
        <v>0</v>
      </c>
      <c r="H215" s="340"/>
      <c r="I215" s="140"/>
      <c r="J215" s="347">
        <f t="shared" ref="J215:P215" si="117">J214</f>
        <v>0</v>
      </c>
      <c r="K215" s="347">
        <f t="shared" si="117"/>
        <v>0</v>
      </c>
      <c r="L215" s="347">
        <f t="shared" si="117"/>
        <v>0</v>
      </c>
      <c r="M215" s="347">
        <f t="shared" si="117"/>
        <v>0</v>
      </c>
      <c r="N215" s="347">
        <f t="shared" si="117"/>
        <v>0</v>
      </c>
      <c r="O215" s="347">
        <f t="shared" si="117"/>
        <v>0</v>
      </c>
      <c r="P215" s="347">
        <f t="shared" si="117"/>
        <v>0</v>
      </c>
      <c r="Q215" s="344">
        <f>SUM(J215:P215)</f>
        <v>0</v>
      </c>
      <c r="R215" s="265">
        <f t="shared" si="116"/>
        <v>0</v>
      </c>
    </row>
    <row r="216" spans="2:18" x14ac:dyDescent="0.2">
      <c r="B216" s="119"/>
      <c r="C216" s="140"/>
      <c r="D216" s="137"/>
      <c r="E216" s="347"/>
      <c r="F216" s="347"/>
      <c r="G216" s="350"/>
      <c r="H216" s="340"/>
      <c r="I216" s="140"/>
      <c r="J216" s="351"/>
      <c r="K216" s="351"/>
      <c r="L216" s="351"/>
      <c r="M216" s="140"/>
      <c r="N216" s="140"/>
      <c r="O216" s="140"/>
      <c r="P216" s="140"/>
      <c r="Q216" s="140"/>
      <c r="R216" s="346"/>
    </row>
    <row r="217" spans="2:18" ht="13.5" thickBot="1" x14ac:dyDescent="0.25">
      <c r="B217" s="119"/>
      <c r="C217" s="119"/>
      <c r="D217" s="137"/>
      <c r="E217" s="273"/>
      <c r="F217" s="273"/>
      <c r="G217" s="352"/>
      <c r="H217" s="272"/>
      <c r="I217" s="143"/>
      <c r="J217" s="354"/>
      <c r="K217" s="354"/>
      <c r="L217" s="354"/>
      <c r="M217" s="354"/>
      <c r="N217" s="354"/>
      <c r="O217" s="354"/>
      <c r="P217" s="354"/>
      <c r="Q217" s="354"/>
      <c r="R217" s="346"/>
    </row>
    <row r="218" spans="2:18" ht="13.5" thickBot="1" x14ac:dyDescent="0.25">
      <c r="B218" s="177" t="s">
        <v>167</v>
      </c>
      <c r="C218" s="389"/>
      <c r="D218" s="202" t="s">
        <v>150</v>
      </c>
      <c r="E218" s="400">
        <f>E215</f>
        <v>0</v>
      </c>
      <c r="F218" s="400">
        <f t="shared" ref="F218:G218" si="118">F215</f>
        <v>0</v>
      </c>
      <c r="G218" s="400">
        <f t="shared" si="118"/>
        <v>0</v>
      </c>
      <c r="H218" s="392"/>
      <c r="I218" s="311"/>
      <c r="J218" s="400">
        <f t="shared" ref="J218:P218" si="119">J215</f>
        <v>0</v>
      </c>
      <c r="K218" s="400">
        <f t="shared" si="119"/>
        <v>0</v>
      </c>
      <c r="L218" s="400">
        <f t="shared" si="119"/>
        <v>0</v>
      </c>
      <c r="M218" s="400">
        <f t="shared" si="119"/>
        <v>0</v>
      </c>
      <c r="N218" s="400">
        <f t="shared" si="119"/>
        <v>0</v>
      </c>
      <c r="O218" s="400">
        <f t="shared" si="119"/>
        <v>0</v>
      </c>
      <c r="P218" s="400">
        <f t="shared" si="119"/>
        <v>0</v>
      </c>
      <c r="Q218" s="393">
        <f>SUM(J218:P218)</f>
        <v>0</v>
      </c>
      <c r="R218" s="281">
        <f t="shared" ref="R218" si="120">Q218-G218</f>
        <v>0</v>
      </c>
    </row>
    <row r="219" spans="2:18" ht="13.5" thickBot="1" x14ac:dyDescent="0.25"/>
    <row r="220" spans="2:18" x14ac:dyDescent="0.2">
      <c r="B220" s="96" t="s">
        <v>0</v>
      </c>
      <c r="C220" s="239"/>
      <c r="D220" s="106"/>
      <c r="E220" s="221"/>
      <c r="F220" s="328"/>
      <c r="G220" s="233"/>
      <c r="H220" s="232"/>
      <c r="I220" s="106"/>
      <c r="J220" s="105"/>
      <c r="K220" s="105"/>
      <c r="L220" s="105"/>
      <c r="M220" s="105"/>
      <c r="N220" s="105"/>
      <c r="O220" s="105"/>
      <c r="P220" s="105"/>
      <c r="R220" s="105"/>
    </row>
    <row r="221" spans="2:18" x14ac:dyDescent="0.2">
      <c r="B221" s="102" t="s">
        <v>64</v>
      </c>
      <c r="C221" s="329"/>
      <c r="D221" s="106"/>
      <c r="E221" s="231"/>
      <c r="F221" s="231"/>
      <c r="G221" s="233"/>
      <c r="H221" s="232"/>
      <c r="I221" s="106"/>
      <c r="J221" s="105"/>
      <c r="K221" s="105"/>
      <c r="L221" s="105"/>
      <c r="M221" s="105"/>
      <c r="N221" s="105"/>
      <c r="O221" s="105"/>
      <c r="P221" s="105"/>
      <c r="Q221" s="105"/>
      <c r="R221" s="105"/>
    </row>
    <row r="222" spans="2:18" x14ac:dyDescent="0.2">
      <c r="B222" s="102" t="s">
        <v>531</v>
      </c>
      <c r="C222" s="329"/>
      <c r="D222" s="106"/>
      <c r="E222" s="231"/>
      <c r="F222" s="231"/>
      <c r="G222" s="233"/>
      <c r="H222" s="232"/>
      <c r="I222" s="106"/>
      <c r="J222" s="105"/>
      <c r="K222" s="105"/>
      <c r="L222" s="105"/>
      <c r="M222" s="105"/>
      <c r="N222" s="105"/>
      <c r="O222" s="105"/>
      <c r="P222" s="105"/>
      <c r="Q222" s="105"/>
      <c r="R222" s="105"/>
    </row>
    <row r="223" spans="2:18" ht="13.5" thickBot="1" x14ac:dyDescent="0.25">
      <c r="B223" s="103" t="s">
        <v>532</v>
      </c>
      <c r="C223" s="330"/>
      <c r="D223" s="105"/>
      <c r="E223" s="231" t="s">
        <v>539</v>
      </c>
      <c r="F223" s="231" t="s">
        <v>539</v>
      </c>
      <c r="G223" s="231" t="s">
        <v>539</v>
      </c>
      <c r="H223" s="232"/>
      <c r="J223" s="231" t="s">
        <v>539</v>
      </c>
      <c r="K223" s="231" t="s">
        <v>539</v>
      </c>
      <c r="L223" s="231" t="s">
        <v>539</v>
      </c>
      <c r="M223" s="231" t="s">
        <v>539</v>
      </c>
      <c r="N223" s="231" t="s">
        <v>539</v>
      </c>
      <c r="O223" s="231" t="s">
        <v>539</v>
      </c>
      <c r="P223" s="231" t="s">
        <v>539</v>
      </c>
      <c r="Q223" s="231" t="s">
        <v>539</v>
      </c>
      <c r="R223" s="105"/>
    </row>
    <row r="224" spans="2:18" ht="13.5" thickBot="1" x14ac:dyDescent="0.25">
      <c r="B224" s="105" t="s">
        <v>3</v>
      </c>
      <c r="C224" s="105"/>
      <c r="D224" s="105"/>
      <c r="E224" s="231"/>
      <c r="F224" s="231"/>
      <c r="G224" s="233"/>
      <c r="H224" s="232"/>
      <c r="I224" s="644" t="s">
        <v>512</v>
      </c>
      <c r="J224" s="645"/>
      <c r="K224" s="645"/>
      <c r="L224" s="645"/>
      <c r="M224" s="645"/>
      <c r="N224" s="645"/>
      <c r="O224" s="645"/>
      <c r="P224" s="645"/>
      <c r="Q224" s="646"/>
      <c r="R224" s="105"/>
    </row>
    <row r="225" spans="2:18" ht="11.25" x14ac:dyDescent="0.2">
      <c r="B225" s="331"/>
      <c r="C225" s="331"/>
      <c r="D225" s="235"/>
      <c r="E225" s="236"/>
      <c r="F225" s="236" t="s">
        <v>513</v>
      </c>
      <c r="G225" s="237" t="s">
        <v>514</v>
      </c>
      <c r="H225" s="238"/>
      <c r="I225" s="239"/>
      <c r="J225" s="235"/>
      <c r="K225" s="240"/>
      <c r="L225" s="240"/>
      <c r="M225" s="240"/>
      <c r="N225" s="235"/>
      <c r="O225" s="240"/>
      <c r="P225" s="240"/>
      <c r="Q225" s="241"/>
      <c r="R225" s="242"/>
    </row>
    <row r="226" spans="2:18" ht="11.25" x14ac:dyDescent="0.2">
      <c r="B226" s="332" t="s">
        <v>4</v>
      </c>
      <c r="C226" s="332" t="s">
        <v>5</v>
      </c>
      <c r="D226" s="245" t="s">
        <v>6</v>
      </c>
      <c r="E226" s="246" t="s">
        <v>727</v>
      </c>
      <c r="F226" s="246" t="s">
        <v>515</v>
      </c>
      <c r="G226" s="247" t="s">
        <v>829</v>
      </c>
      <c r="H226" s="248" t="s">
        <v>517</v>
      </c>
      <c r="I226" s="249" t="s">
        <v>518</v>
      </c>
      <c r="J226" s="245" t="s">
        <v>7</v>
      </c>
      <c r="K226" s="245" t="s">
        <v>8</v>
      </c>
      <c r="L226" s="245" t="s">
        <v>8</v>
      </c>
      <c r="M226" s="245" t="s">
        <v>9</v>
      </c>
      <c r="N226" s="245" t="s">
        <v>10</v>
      </c>
      <c r="O226" s="245" t="s">
        <v>57</v>
      </c>
      <c r="P226" s="245" t="s">
        <v>57</v>
      </c>
      <c r="Q226" s="250" t="s">
        <v>519</v>
      </c>
      <c r="R226" s="292"/>
    </row>
    <row r="227" spans="2:18" ht="11.25" x14ac:dyDescent="0.2">
      <c r="B227" s="332" t="s">
        <v>11</v>
      </c>
      <c r="C227" s="332"/>
      <c r="D227" s="245" t="s">
        <v>520</v>
      </c>
      <c r="E227" s="246" t="s">
        <v>63</v>
      </c>
      <c r="F227" s="246" t="s">
        <v>830</v>
      </c>
      <c r="G227" s="247" t="s">
        <v>63</v>
      </c>
      <c r="H227" s="248" t="s">
        <v>522</v>
      </c>
      <c r="I227" s="249" t="s">
        <v>523</v>
      </c>
      <c r="J227" s="245"/>
      <c r="K227" s="252" t="s">
        <v>524</v>
      </c>
      <c r="L227" s="252" t="s">
        <v>525</v>
      </c>
      <c r="M227" s="245"/>
      <c r="N227" s="245"/>
      <c r="O227" s="245" t="s">
        <v>59</v>
      </c>
      <c r="P227" s="245" t="s">
        <v>60</v>
      </c>
      <c r="Q227" s="250" t="s">
        <v>526</v>
      </c>
      <c r="R227" s="292" t="s">
        <v>540</v>
      </c>
    </row>
    <row r="228" spans="2:18" ht="12" thickBot="1" x14ac:dyDescent="0.25">
      <c r="B228" s="333"/>
      <c r="C228" s="333"/>
      <c r="D228" s="253"/>
      <c r="E228" s="254"/>
      <c r="F228" s="254"/>
      <c r="G228" s="255"/>
      <c r="H228" s="256"/>
      <c r="I228" s="257" t="s">
        <v>527</v>
      </c>
      <c r="J228" s="258"/>
      <c r="K228" s="258"/>
      <c r="L228" s="259"/>
      <c r="M228" s="259"/>
      <c r="N228" s="259"/>
      <c r="O228" s="259"/>
      <c r="P228" s="259"/>
      <c r="Q228" s="260"/>
      <c r="R228" s="334"/>
    </row>
    <row r="229" spans="2:18" x14ac:dyDescent="0.2">
      <c r="B229" s="139"/>
      <c r="C229" s="139"/>
      <c r="D229" s="139"/>
      <c r="E229" s="328"/>
      <c r="F229" s="221"/>
      <c r="G229" s="283"/>
      <c r="H229" s="272"/>
      <c r="I229" s="139"/>
      <c r="J229" s="139"/>
      <c r="K229" s="139"/>
      <c r="L229" s="139"/>
      <c r="M229" s="139"/>
      <c r="N229" s="139"/>
      <c r="O229" s="139"/>
      <c r="P229" s="139"/>
      <c r="Q229" s="119"/>
      <c r="R229" s="374"/>
    </row>
    <row r="230" spans="2:18" x14ac:dyDescent="0.2">
      <c r="B230" s="101" t="s">
        <v>65</v>
      </c>
      <c r="C230" s="119"/>
      <c r="D230" s="139"/>
      <c r="E230" s="402"/>
      <c r="F230" s="402"/>
      <c r="G230" s="403"/>
      <c r="H230" s="272"/>
      <c r="I230" s="139"/>
      <c r="J230" s="138"/>
      <c r="K230" s="110"/>
      <c r="L230" s="110"/>
      <c r="M230" s="119"/>
      <c r="N230" s="119"/>
      <c r="O230" s="119"/>
      <c r="P230" s="119"/>
      <c r="Q230" s="119"/>
      <c r="R230" s="378"/>
    </row>
    <row r="231" spans="2:18" x14ac:dyDescent="0.2">
      <c r="B231" s="101" t="s">
        <v>66</v>
      </c>
      <c r="C231" s="119"/>
      <c r="D231" s="137" t="s">
        <v>67</v>
      </c>
      <c r="E231" s="404"/>
      <c r="F231" s="404"/>
      <c r="G231" s="405"/>
      <c r="H231" s="272"/>
      <c r="I231" s="139"/>
      <c r="J231" s="110"/>
      <c r="K231" s="110"/>
      <c r="L231" s="110"/>
      <c r="M231" s="119"/>
      <c r="N231" s="119"/>
      <c r="O231" s="119"/>
      <c r="P231" s="119"/>
      <c r="Q231" s="119"/>
      <c r="R231" s="378"/>
    </row>
    <row r="232" spans="2:18" x14ac:dyDescent="0.2">
      <c r="B232" s="119">
        <v>301</v>
      </c>
      <c r="C232" s="119" t="s">
        <v>17</v>
      </c>
      <c r="D232" s="137"/>
      <c r="E232" s="273">
        <f>'[2]I-A.1 to II-F'!T224</f>
        <v>0</v>
      </c>
      <c r="F232" s="273"/>
      <c r="G232" s="352">
        <f>E232+F232</f>
        <v>0</v>
      </c>
      <c r="H232" s="272">
        <v>13</v>
      </c>
      <c r="I232" s="143" t="str">
        <f>VLOOKUP($H232,$B$1071:$Q$1194,3)</f>
        <v>D3</v>
      </c>
      <c r="J232" s="344">
        <f>HLOOKUP($J$1071,$B$1071:$P$1194, $H232+1)*$G232</f>
        <v>0</v>
      </c>
      <c r="K232" s="344">
        <f>HLOOKUP($K$1071,$B$1071:$P$1194, $H232+1)*$G232</f>
        <v>0</v>
      </c>
      <c r="L232" s="344">
        <f>HLOOKUP($L$1071,$B$1071:$P$1194, $H232+1)*$G232</f>
        <v>0</v>
      </c>
      <c r="M232" s="344">
        <f>HLOOKUP($M$1071,$B$1071:$P$1194, $H232+1)*$G232</f>
        <v>0</v>
      </c>
      <c r="N232" s="344">
        <f>HLOOKUP($N$1071,$B$1071:$P$1194, $H232+1)*$G232</f>
        <v>0</v>
      </c>
      <c r="O232" s="344">
        <f>HLOOKUP($O$1071,$B$1071:$P$1194, $H232+1)*$G232</f>
        <v>0</v>
      </c>
      <c r="P232" s="344">
        <f>HLOOKUP($P$1071,$B$1071:$P$1194, $H232+1)*$G232</f>
        <v>0</v>
      </c>
      <c r="Q232" s="344">
        <f>SUM(J232:P232)</f>
        <v>0</v>
      </c>
      <c r="R232" s="265">
        <f t="shared" ref="R232:R288" si="121">Q232-G232</f>
        <v>0</v>
      </c>
    </row>
    <row r="233" spans="2:18" x14ac:dyDescent="0.2">
      <c r="B233" s="119">
        <v>302</v>
      </c>
      <c r="C233" s="119" t="s">
        <v>479</v>
      </c>
      <c r="D233" s="137"/>
      <c r="E233" s="273">
        <f>'[2]I-A.1 to II-F'!T225</f>
        <v>0</v>
      </c>
      <c r="F233" s="273"/>
      <c r="G233" s="352">
        <f>E233+F233</f>
        <v>0</v>
      </c>
      <c r="H233" s="272">
        <v>13</v>
      </c>
      <c r="I233" s="143" t="str">
        <f>VLOOKUP($H233,$B$1071:$Q$1194,3)</f>
        <v>D3</v>
      </c>
      <c r="J233" s="344">
        <f>HLOOKUP($J$1071,$B$1071:$P$1194, $H233+1)*$G233</f>
        <v>0</v>
      </c>
      <c r="K233" s="344">
        <f>HLOOKUP($K$1071,$B$1071:$P$1194, $H233+1)*$G233</f>
        <v>0</v>
      </c>
      <c r="L233" s="344">
        <f>HLOOKUP($L$1071,$B$1071:$P$1194, $H233+1)*$G233</f>
        <v>0</v>
      </c>
      <c r="M233" s="344">
        <f>HLOOKUP($M$1071,$B$1071:$P$1194, $H233+1)*$G233</f>
        <v>0</v>
      </c>
      <c r="N233" s="344">
        <f>HLOOKUP($N$1071,$B$1071:$P$1194, $H233+1)*$G233</f>
        <v>0</v>
      </c>
      <c r="O233" s="344">
        <f>HLOOKUP($O$1071,$B$1071:$P$1194, $H233+1)*$G233</f>
        <v>0</v>
      </c>
      <c r="P233" s="344">
        <f>HLOOKUP($P$1071,$B$1071:$P$1194, $H233+1)*$G233</f>
        <v>0</v>
      </c>
      <c r="Q233" s="344">
        <f t="shared" ref="Q233:Q236" si="122">SUM(J233:P233)</f>
        <v>0</v>
      </c>
      <c r="R233" s="265">
        <f t="shared" si="121"/>
        <v>0</v>
      </c>
    </row>
    <row r="234" spans="2:18" x14ac:dyDescent="0.2">
      <c r="B234" s="119">
        <v>303.01</v>
      </c>
      <c r="C234" s="119" t="s">
        <v>403</v>
      </c>
      <c r="D234" s="137"/>
      <c r="E234" s="273">
        <f>'[2]I-A.1 to II-F'!T226</f>
        <v>0</v>
      </c>
      <c r="F234" s="273"/>
      <c r="G234" s="352">
        <f>E234+F234</f>
        <v>0</v>
      </c>
      <c r="H234" s="272">
        <v>75</v>
      </c>
      <c r="I234" s="143" t="str">
        <f>VLOOKUP($H234,$B$1071:$Q$1194,3)</f>
        <v>CUOMXAG</v>
      </c>
      <c r="J234" s="344">
        <f>HLOOKUP($J$1071,$B$1071:$P$1194, $H234+1)*$G234</f>
        <v>0</v>
      </c>
      <c r="K234" s="344">
        <f>HLOOKUP($K$1071,$B$1071:$P$1194, $H234+1)*$G234</f>
        <v>0</v>
      </c>
      <c r="L234" s="344">
        <f>HLOOKUP($L$1071,$B$1071:$P$1194, $H234+1)*$G234</f>
        <v>0</v>
      </c>
      <c r="M234" s="344">
        <f>HLOOKUP($M$1071,$B$1071:$P$1194, $H234+1)*$G234</f>
        <v>0</v>
      </c>
      <c r="N234" s="344">
        <f>HLOOKUP($N$1071,$B$1071:$P$1194, $H234+1)*$G234</f>
        <v>0</v>
      </c>
      <c r="O234" s="344">
        <f>HLOOKUP($O$1071,$B$1071:$P$1194, $H234+1)*$G234</f>
        <v>0</v>
      </c>
      <c r="P234" s="344">
        <f>HLOOKUP($P$1071,$B$1071:$P$1194, $H234+1)*$G234</f>
        <v>0</v>
      </c>
      <c r="Q234" s="344">
        <f t="shared" si="122"/>
        <v>0</v>
      </c>
      <c r="R234" s="265">
        <f t="shared" si="121"/>
        <v>0</v>
      </c>
    </row>
    <row r="235" spans="2:18" x14ac:dyDescent="0.2">
      <c r="B235" s="119">
        <v>303.02</v>
      </c>
      <c r="C235" s="119" t="s">
        <v>402</v>
      </c>
      <c r="D235" s="137"/>
      <c r="E235" s="273">
        <f>'[2]I-A.1 to II-F'!T227</f>
        <v>-35189.147879999487</v>
      </c>
      <c r="F235" s="273"/>
      <c r="G235" s="352">
        <f>E235+F235</f>
        <v>-35189.147879999487</v>
      </c>
      <c r="H235" s="272">
        <v>75</v>
      </c>
      <c r="I235" s="143" t="str">
        <f>VLOOKUP($H235,$B$1071:$Q$1194,3)</f>
        <v>CUOMXAG</v>
      </c>
      <c r="J235" s="344">
        <f>HLOOKUP($J$1071,$B$1071:$P$1194, $H235+1)*$G235</f>
        <v>-28461.116038965283</v>
      </c>
      <c r="K235" s="344">
        <f>HLOOKUP($K$1071,$B$1071:$P$1194, $H235+1)*$G235</f>
        <v>-1891.3577194215582</v>
      </c>
      <c r="L235" s="344">
        <f>HLOOKUP($L$1071,$B$1071:$P$1194, $H235+1)*$G235</f>
        <v>-3212.4805812299342</v>
      </c>
      <c r="M235" s="344">
        <f>HLOOKUP($M$1071,$B$1071:$P$1194, $H235+1)*$G235</f>
        <v>-199.29378343782696</v>
      </c>
      <c r="N235" s="344">
        <f>HLOOKUP($N$1071,$B$1071:$P$1194, $H235+1)*$G235</f>
        <v>-240.69143446446813</v>
      </c>
      <c r="O235" s="344">
        <f>HLOOKUP($O$1071,$B$1071:$P$1194, $H235+1)*$G235</f>
        <v>-1065.6146119680088</v>
      </c>
      <c r="P235" s="344">
        <f>HLOOKUP($P$1071,$B$1071:$P$1194, $H235+1)*$G235</f>
        <v>-118.59371051240969</v>
      </c>
      <c r="Q235" s="344">
        <f t="shared" si="122"/>
        <v>-35189.147879999487</v>
      </c>
      <c r="R235" s="265">
        <f t="shared" si="121"/>
        <v>0</v>
      </c>
    </row>
    <row r="236" spans="2:18" x14ac:dyDescent="0.2">
      <c r="B236" s="119"/>
      <c r="C236" s="140" t="s">
        <v>18</v>
      </c>
      <c r="D236" s="139"/>
      <c r="E236" s="273">
        <f>SUM(E232:E235)</f>
        <v>-35189.147879999487</v>
      </c>
      <c r="F236" s="273">
        <f>SUM(F232:F235)</f>
        <v>0</v>
      </c>
      <c r="G236" s="273">
        <f>SUM(G232:G235)</f>
        <v>-35189.147879999487</v>
      </c>
      <c r="H236" s="406"/>
      <c r="I236" s="267"/>
      <c r="J236" s="273">
        <f t="shared" ref="J236:P236" si="123">SUM(J232:J235)</f>
        <v>-28461.116038965283</v>
      </c>
      <c r="K236" s="273">
        <f t="shared" si="123"/>
        <v>-1891.3577194215582</v>
      </c>
      <c r="L236" s="273">
        <f t="shared" si="123"/>
        <v>-3212.4805812299342</v>
      </c>
      <c r="M236" s="273">
        <f t="shared" si="123"/>
        <v>-199.29378343782696</v>
      </c>
      <c r="N236" s="273">
        <f t="shared" si="123"/>
        <v>-240.69143446446813</v>
      </c>
      <c r="O236" s="273">
        <f t="shared" si="123"/>
        <v>-1065.6146119680088</v>
      </c>
      <c r="P236" s="273">
        <f t="shared" si="123"/>
        <v>-118.59371051240969</v>
      </c>
      <c r="Q236" s="344">
        <f t="shared" si="122"/>
        <v>-35189.147879999487</v>
      </c>
      <c r="R236" s="265">
        <f t="shared" si="121"/>
        <v>0</v>
      </c>
    </row>
    <row r="237" spans="2:18" x14ac:dyDescent="0.2">
      <c r="B237" s="119"/>
      <c r="C237" s="140"/>
      <c r="D237" s="139"/>
      <c r="E237" s="273"/>
      <c r="F237" s="273"/>
      <c r="G237" s="273"/>
      <c r="H237" s="406"/>
      <c r="I237" s="267"/>
      <c r="J237" s="273"/>
      <c r="K237" s="273"/>
      <c r="L237" s="273"/>
      <c r="M237" s="273"/>
      <c r="N237" s="273"/>
      <c r="O237" s="273"/>
      <c r="P237" s="273"/>
      <c r="Q237" s="273"/>
      <c r="R237" s="346"/>
    </row>
    <row r="238" spans="2:18" x14ac:dyDescent="0.2">
      <c r="B238" s="119"/>
      <c r="C238" s="140"/>
      <c r="D238" s="139"/>
      <c r="E238" s="273"/>
      <c r="F238" s="273"/>
      <c r="G238" s="352"/>
      <c r="H238" s="406"/>
      <c r="I238" s="267"/>
      <c r="J238" s="267"/>
      <c r="K238" s="267"/>
      <c r="L238" s="267"/>
      <c r="M238" s="267"/>
      <c r="N238" s="267"/>
      <c r="O238" s="267"/>
      <c r="P238" s="267"/>
      <c r="Q238" s="267"/>
      <c r="R238" s="346"/>
    </row>
    <row r="239" spans="2:18" x14ac:dyDescent="0.2">
      <c r="B239" s="101" t="s">
        <v>68</v>
      </c>
      <c r="C239" s="119"/>
      <c r="D239" s="139"/>
      <c r="E239" s="273"/>
      <c r="F239" s="273"/>
      <c r="G239" s="352"/>
      <c r="H239" s="272"/>
      <c r="I239" s="143"/>
      <c r="J239" s="354"/>
      <c r="K239" s="354"/>
      <c r="L239" s="354"/>
      <c r="M239" s="354"/>
      <c r="N239" s="354"/>
      <c r="O239" s="354"/>
      <c r="P239" s="354"/>
      <c r="Q239" s="354"/>
      <c r="R239" s="346"/>
    </row>
    <row r="240" spans="2:18" x14ac:dyDescent="0.2">
      <c r="B240" s="101" t="s">
        <v>66</v>
      </c>
      <c r="C240" s="101"/>
      <c r="D240" s="137" t="s">
        <v>67</v>
      </c>
      <c r="E240" s="347"/>
      <c r="F240" s="347"/>
      <c r="G240" s="350"/>
      <c r="H240" s="340"/>
      <c r="I240" s="140"/>
      <c r="J240" s="351"/>
      <c r="K240" s="351"/>
      <c r="L240" s="351"/>
      <c r="M240" s="140"/>
      <c r="N240" s="140"/>
      <c r="O240" s="140"/>
      <c r="P240" s="140"/>
      <c r="Q240" s="140"/>
      <c r="R240" s="346"/>
    </row>
    <row r="241" spans="2:18" x14ac:dyDescent="0.2">
      <c r="B241" s="119">
        <v>350.01</v>
      </c>
      <c r="C241" s="119" t="s">
        <v>20</v>
      </c>
      <c r="D241" s="137"/>
      <c r="E241" s="273">
        <f>'[2]I-A.1 to II-F'!T232</f>
        <v>0</v>
      </c>
      <c r="F241" s="347"/>
      <c r="G241" s="352">
        <f>E241+F241</f>
        <v>0</v>
      </c>
      <c r="H241" s="272">
        <v>12</v>
      </c>
      <c r="I241" s="143" t="str">
        <f t="shared" ref="I241:I250" si="124">VLOOKUP($H241,$B$1071:$Q$1194,3)</f>
        <v>D2</v>
      </c>
      <c r="J241" s="344">
        <f t="shared" ref="J241:J250" si="125">HLOOKUP($J$1071,$B$1071:$P$1194, $H241+1)*$G241</f>
        <v>0</v>
      </c>
      <c r="K241" s="344">
        <f t="shared" ref="K241:K250" si="126">HLOOKUP($K$1071,$B$1071:$P$1194, $H241+1)*$G241</f>
        <v>0</v>
      </c>
      <c r="L241" s="344">
        <f t="shared" ref="L241:L250" si="127">HLOOKUP($L$1071,$B$1071:$P$1194, $H241+1)*$G241</f>
        <v>0</v>
      </c>
      <c r="M241" s="344">
        <f t="shared" ref="M241:M250" si="128">HLOOKUP($M$1071,$B$1071:$P$1194, $H241+1)*$G241</f>
        <v>0</v>
      </c>
      <c r="N241" s="344">
        <f t="shared" ref="N241:N250" si="129">HLOOKUP($N$1071,$B$1071:$P$1194, $H241+1)*$G241</f>
        <v>0</v>
      </c>
      <c r="O241" s="344">
        <f t="shared" ref="O241:O250" si="130">HLOOKUP($O$1071,$B$1071:$P$1194, $H241+1)*$G241</f>
        <v>0</v>
      </c>
      <c r="P241" s="344">
        <f t="shared" ref="P241:P250" si="131">HLOOKUP($P$1071,$B$1071:$P$1194, $H241+1)*$G241</f>
        <v>0</v>
      </c>
      <c r="Q241" s="344">
        <f t="shared" ref="Q241:Q252" si="132">SUM(J241:P241)</f>
        <v>0</v>
      </c>
      <c r="R241" s="265">
        <f t="shared" si="121"/>
        <v>0</v>
      </c>
    </row>
    <row r="242" spans="2:18" x14ac:dyDescent="0.2">
      <c r="B242" s="119">
        <v>350.02</v>
      </c>
      <c r="C242" s="119" t="s">
        <v>21</v>
      </c>
      <c r="D242" s="139"/>
      <c r="E242" s="273">
        <f>'[2]I-A.1 to II-F'!T233</f>
        <v>0</v>
      </c>
      <c r="F242" s="273"/>
      <c r="G242" s="352">
        <f t="shared" ref="G242:G250" si="133">E242+F242</f>
        <v>0</v>
      </c>
      <c r="H242" s="272">
        <v>12</v>
      </c>
      <c r="I242" s="143" t="str">
        <f t="shared" si="124"/>
        <v>D2</v>
      </c>
      <c r="J242" s="344">
        <f t="shared" si="125"/>
        <v>0</v>
      </c>
      <c r="K242" s="344">
        <f t="shared" si="126"/>
        <v>0</v>
      </c>
      <c r="L242" s="344">
        <f t="shared" si="127"/>
        <v>0</v>
      </c>
      <c r="M242" s="344">
        <f t="shared" si="128"/>
        <v>0</v>
      </c>
      <c r="N242" s="344">
        <f t="shared" si="129"/>
        <v>0</v>
      </c>
      <c r="O242" s="344">
        <f t="shared" si="130"/>
        <v>0</v>
      </c>
      <c r="P242" s="344">
        <f t="shared" si="131"/>
        <v>0</v>
      </c>
      <c r="Q242" s="344">
        <f t="shared" si="132"/>
        <v>0</v>
      </c>
      <c r="R242" s="265">
        <f t="shared" si="121"/>
        <v>0</v>
      </c>
    </row>
    <row r="243" spans="2:18" x14ac:dyDescent="0.2">
      <c r="B243" s="119">
        <v>352.01</v>
      </c>
      <c r="C243" s="119" t="s">
        <v>22</v>
      </c>
      <c r="D243" s="139"/>
      <c r="E243" s="273">
        <f>'[2]I-A.1 to II-F'!T234</f>
        <v>0</v>
      </c>
      <c r="F243" s="273"/>
      <c r="G243" s="352">
        <f t="shared" si="133"/>
        <v>0</v>
      </c>
      <c r="H243" s="272">
        <v>12</v>
      </c>
      <c r="I243" s="143" t="str">
        <f t="shared" si="124"/>
        <v>D2</v>
      </c>
      <c r="J243" s="344">
        <f t="shared" si="125"/>
        <v>0</v>
      </c>
      <c r="K243" s="344">
        <f t="shared" si="126"/>
        <v>0</v>
      </c>
      <c r="L243" s="344">
        <f t="shared" si="127"/>
        <v>0</v>
      </c>
      <c r="M243" s="344">
        <f t="shared" si="128"/>
        <v>0</v>
      </c>
      <c r="N243" s="344">
        <f t="shared" si="129"/>
        <v>0</v>
      </c>
      <c r="O243" s="344">
        <f t="shared" si="130"/>
        <v>0</v>
      </c>
      <c r="P243" s="344">
        <f t="shared" si="131"/>
        <v>0</v>
      </c>
      <c r="Q243" s="344">
        <f t="shared" si="132"/>
        <v>0</v>
      </c>
      <c r="R243" s="265">
        <f t="shared" si="121"/>
        <v>0</v>
      </c>
    </row>
    <row r="244" spans="2:18" x14ac:dyDescent="0.2">
      <c r="B244" s="119">
        <v>353.01</v>
      </c>
      <c r="C244" s="119" t="s">
        <v>23</v>
      </c>
      <c r="D244" s="139"/>
      <c r="E244" s="273">
        <f>'[2]I-A.1 to II-F'!T235</f>
        <v>0</v>
      </c>
      <c r="F244" s="273"/>
      <c r="G244" s="352">
        <f t="shared" si="133"/>
        <v>0</v>
      </c>
      <c r="H244" s="272">
        <v>12</v>
      </c>
      <c r="I244" s="143" t="str">
        <f t="shared" si="124"/>
        <v>D2</v>
      </c>
      <c r="J244" s="344">
        <f t="shared" si="125"/>
        <v>0</v>
      </c>
      <c r="K244" s="344">
        <f t="shared" si="126"/>
        <v>0</v>
      </c>
      <c r="L244" s="344">
        <f t="shared" si="127"/>
        <v>0</v>
      </c>
      <c r="M244" s="344">
        <f t="shared" si="128"/>
        <v>0</v>
      </c>
      <c r="N244" s="344">
        <f t="shared" si="129"/>
        <v>0</v>
      </c>
      <c r="O244" s="344">
        <f t="shared" si="130"/>
        <v>0</v>
      </c>
      <c r="P244" s="344">
        <f t="shared" si="131"/>
        <v>0</v>
      </c>
      <c r="Q244" s="344">
        <f t="shared" si="132"/>
        <v>0</v>
      </c>
      <c r="R244" s="265">
        <f t="shared" si="121"/>
        <v>0</v>
      </c>
    </row>
    <row r="245" spans="2:18" x14ac:dyDescent="0.2">
      <c r="B245" s="119">
        <v>354.01</v>
      </c>
      <c r="C245" s="110" t="s">
        <v>24</v>
      </c>
      <c r="D245" s="139"/>
      <c r="E245" s="273">
        <f>'[2]I-A.1 to II-F'!T236</f>
        <v>0</v>
      </c>
      <c r="F245" s="273"/>
      <c r="G245" s="352">
        <f t="shared" si="133"/>
        <v>0</v>
      </c>
      <c r="H245" s="272">
        <v>12</v>
      </c>
      <c r="I245" s="143" t="str">
        <f t="shared" si="124"/>
        <v>D2</v>
      </c>
      <c r="J245" s="344">
        <f t="shared" si="125"/>
        <v>0</v>
      </c>
      <c r="K245" s="344">
        <f t="shared" si="126"/>
        <v>0</v>
      </c>
      <c r="L245" s="344">
        <f t="shared" si="127"/>
        <v>0</v>
      </c>
      <c r="M245" s="344">
        <f t="shared" si="128"/>
        <v>0</v>
      </c>
      <c r="N245" s="344">
        <f t="shared" si="129"/>
        <v>0</v>
      </c>
      <c r="O245" s="344">
        <f t="shared" si="130"/>
        <v>0</v>
      </c>
      <c r="P245" s="344">
        <f t="shared" si="131"/>
        <v>0</v>
      </c>
      <c r="Q245" s="344">
        <f t="shared" si="132"/>
        <v>0</v>
      </c>
      <c r="R245" s="265">
        <f t="shared" si="121"/>
        <v>0</v>
      </c>
    </row>
    <row r="246" spans="2:18" x14ac:dyDescent="0.2">
      <c r="B246" s="119">
        <v>355.02</v>
      </c>
      <c r="C246" s="119" t="s">
        <v>25</v>
      </c>
      <c r="D246" s="139"/>
      <c r="E246" s="273">
        <f>'[2]I-A.1 to II-F'!T237</f>
        <v>0</v>
      </c>
      <c r="F246" s="273"/>
      <c r="G246" s="352">
        <f t="shared" si="133"/>
        <v>0</v>
      </c>
      <c r="H246" s="272">
        <v>12</v>
      </c>
      <c r="I246" s="143" t="str">
        <f t="shared" si="124"/>
        <v>D2</v>
      </c>
      <c r="J246" s="344">
        <f t="shared" si="125"/>
        <v>0</v>
      </c>
      <c r="K246" s="344">
        <f t="shared" si="126"/>
        <v>0</v>
      </c>
      <c r="L246" s="344">
        <f t="shared" si="127"/>
        <v>0</v>
      </c>
      <c r="M246" s="344">
        <f t="shared" si="128"/>
        <v>0</v>
      </c>
      <c r="N246" s="344">
        <f t="shared" si="129"/>
        <v>0</v>
      </c>
      <c r="O246" s="344">
        <f t="shared" si="130"/>
        <v>0</v>
      </c>
      <c r="P246" s="344">
        <f t="shared" si="131"/>
        <v>0</v>
      </c>
      <c r="Q246" s="344">
        <f t="shared" si="132"/>
        <v>0</v>
      </c>
      <c r="R246" s="265">
        <f t="shared" si="121"/>
        <v>0</v>
      </c>
    </row>
    <row r="247" spans="2:18" x14ac:dyDescent="0.2">
      <c r="B247" s="119">
        <v>356.01</v>
      </c>
      <c r="C247" s="119" t="s">
        <v>26</v>
      </c>
      <c r="D247" s="139"/>
      <c r="E247" s="273">
        <f>'[2]I-A.1 to II-F'!T238</f>
        <v>0</v>
      </c>
      <c r="F247" s="273"/>
      <c r="G247" s="352">
        <f t="shared" si="133"/>
        <v>0</v>
      </c>
      <c r="H247" s="272">
        <v>12</v>
      </c>
      <c r="I247" s="143" t="str">
        <f t="shared" si="124"/>
        <v>D2</v>
      </c>
      <c r="J247" s="344">
        <f t="shared" si="125"/>
        <v>0</v>
      </c>
      <c r="K247" s="344">
        <f t="shared" si="126"/>
        <v>0</v>
      </c>
      <c r="L247" s="344">
        <f t="shared" si="127"/>
        <v>0</v>
      </c>
      <c r="M247" s="344">
        <f t="shared" si="128"/>
        <v>0</v>
      </c>
      <c r="N247" s="344">
        <f t="shared" si="129"/>
        <v>0</v>
      </c>
      <c r="O247" s="344">
        <f t="shared" si="130"/>
        <v>0</v>
      </c>
      <c r="P247" s="344">
        <f t="shared" si="131"/>
        <v>0</v>
      </c>
      <c r="Q247" s="344">
        <f t="shared" si="132"/>
        <v>0</v>
      </c>
      <c r="R247" s="265">
        <f t="shared" si="121"/>
        <v>0</v>
      </c>
    </row>
    <row r="248" spans="2:18" x14ac:dyDescent="0.2">
      <c r="B248" s="119">
        <v>357.01</v>
      </c>
      <c r="C248" s="119" t="s">
        <v>27</v>
      </c>
      <c r="D248" s="142"/>
      <c r="E248" s="273">
        <f>'[2]I-A.1 to II-F'!T239</f>
        <v>0</v>
      </c>
      <c r="F248" s="273"/>
      <c r="G248" s="352">
        <f t="shared" si="133"/>
        <v>0</v>
      </c>
      <c r="H248" s="272">
        <v>12</v>
      </c>
      <c r="I248" s="143" t="str">
        <f t="shared" si="124"/>
        <v>D2</v>
      </c>
      <c r="J248" s="344">
        <f t="shared" si="125"/>
        <v>0</v>
      </c>
      <c r="K248" s="344">
        <f t="shared" si="126"/>
        <v>0</v>
      </c>
      <c r="L248" s="344">
        <f t="shared" si="127"/>
        <v>0</v>
      </c>
      <c r="M248" s="344">
        <f t="shared" si="128"/>
        <v>0</v>
      </c>
      <c r="N248" s="344">
        <f t="shared" si="129"/>
        <v>0</v>
      </c>
      <c r="O248" s="344">
        <f t="shared" si="130"/>
        <v>0</v>
      </c>
      <c r="P248" s="344">
        <f t="shared" si="131"/>
        <v>0</v>
      </c>
      <c r="Q248" s="344">
        <f t="shared" si="132"/>
        <v>0</v>
      </c>
      <c r="R248" s="265">
        <f t="shared" si="121"/>
        <v>0</v>
      </c>
    </row>
    <row r="249" spans="2:18" x14ac:dyDescent="0.2">
      <c r="B249" s="119">
        <v>358.01</v>
      </c>
      <c r="C249" s="119" t="s">
        <v>28</v>
      </c>
      <c r="D249" s="139"/>
      <c r="E249" s="273">
        <f>'[2]I-A.1 to II-F'!T240</f>
        <v>0</v>
      </c>
      <c r="F249" s="273"/>
      <c r="G249" s="352">
        <f t="shared" si="133"/>
        <v>0</v>
      </c>
      <c r="H249" s="272">
        <v>12</v>
      </c>
      <c r="I249" s="143" t="str">
        <f t="shared" si="124"/>
        <v>D2</v>
      </c>
      <c r="J249" s="344">
        <f t="shared" si="125"/>
        <v>0</v>
      </c>
      <c r="K249" s="344">
        <f t="shared" si="126"/>
        <v>0</v>
      </c>
      <c r="L249" s="344">
        <f t="shared" si="127"/>
        <v>0</v>
      </c>
      <c r="M249" s="344">
        <f t="shared" si="128"/>
        <v>0</v>
      </c>
      <c r="N249" s="344">
        <f t="shared" si="129"/>
        <v>0</v>
      </c>
      <c r="O249" s="344">
        <f t="shared" si="130"/>
        <v>0</v>
      </c>
      <c r="P249" s="344">
        <f t="shared" si="131"/>
        <v>0</v>
      </c>
      <c r="Q249" s="344">
        <f t="shared" si="132"/>
        <v>0</v>
      </c>
      <c r="R249" s="265">
        <f t="shared" si="121"/>
        <v>0</v>
      </c>
    </row>
    <row r="250" spans="2:18" x14ac:dyDescent="0.2">
      <c r="B250" s="119">
        <v>359.01</v>
      </c>
      <c r="C250" s="141" t="s">
        <v>29</v>
      </c>
      <c r="D250" s="139"/>
      <c r="E250" s="273">
        <f>'[2]I-A.1 to II-F'!T241</f>
        <v>0</v>
      </c>
      <c r="F250" s="273"/>
      <c r="G250" s="352">
        <f t="shared" si="133"/>
        <v>0</v>
      </c>
      <c r="H250" s="272">
        <v>12</v>
      </c>
      <c r="I250" s="143" t="str">
        <f t="shared" si="124"/>
        <v>D2</v>
      </c>
      <c r="J250" s="344">
        <f t="shared" si="125"/>
        <v>0</v>
      </c>
      <c r="K250" s="344">
        <f t="shared" si="126"/>
        <v>0</v>
      </c>
      <c r="L250" s="344">
        <f t="shared" si="127"/>
        <v>0</v>
      </c>
      <c r="M250" s="344">
        <f t="shared" si="128"/>
        <v>0</v>
      </c>
      <c r="N250" s="344">
        <f t="shared" si="129"/>
        <v>0</v>
      </c>
      <c r="O250" s="344">
        <f t="shared" si="130"/>
        <v>0</v>
      </c>
      <c r="P250" s="344">
        <f t="shared" si="131"/>
        <v>0</v>
      </c>
      <c r="Q250" s="344">
        <f t="shared" si="132"/>
        <v>0</v>
      </c>
      <c r="R250" s="265">
        <f t="shared" si="121"/>
        <v>0</v>
      </c>
    </row>
    <row r="251" spans="2:18" x14ac:dyDescent="0.2">
      <c r="B251" s="119"/>
      <c r="C251" s="119"/>
      <c r="D251" s="139"/>
      <c r="E251" s="273"/>
      <c r="F251" s="273"/>
      <c r="G251" s="352"/>
      <c r="H251" s="272"/>
      <c r="I251" s="143"/>
      <c r="J251" s="354"/>
      <c r="K251" s="354"/>
      <c r="L251" s="354"/>
      <c r="M251" s="354"/>
      <c r="N251" s="354"/>
      <c r="O251" s="354"/>
      <c r="P251" s="354"/>
      <c r="Q251" s="344">
        <f t="shared" si="132"/>
        <v>0</v>
      </c>
      <c r="R251" s="265">
        <f t="shared" si="121"/>
        <v>0</v>
      </c>
    </row>
    <row r="252" spans="2:18" x14ac:dyDescent="0.2">
      <c r="B252" s="101"/>
      <c r="C252" s="140" t="s">
        <v>18</v>
      </c>
      <c r="D252" s="137"/>
      <c r="E252" s="273">
        <f>SUM(E241:E250)</f>
        <v>0</v>
      </c>
      <c r="F252" s="273">
        <f>SUM(F241:F250)</f>
        <v>0</v>
      </c>
      <c r="G252" s="273">
        <f>SUM(G241:G250)</f>
        <v>0</v>
      </c>
      <c r="H252" s="340"/>
      <c r="I252" s="140"/>
      <c r="J252" s="273">
        <f t="shared" ref="J252:P252" si="134">SUM(J241:J250)</f>
        <v>0</v>
      </c>
      <c r="K252" s="273">
        <f t="shared" si="134"/>
        <v>0</v>
      </c>
      <c r="L252" s="273">
        <f t="shared" si="134"/>
        <v>0</v>
      </c>
      <c r="M252" s="273">
        <f t="shared" si="134"/>
        <v>0</v>
      </c>
      <c r="N252" s="273">
        <f t="shared" si="134"/>
        <v>0</v>
      </c>
      <c r="O252" s="273">
        <f t="shared" si="134"/>
        <v>0</v>
      </c>
      <c r="P252" s="273">
        <f t="shared" si="134"/>
        <v>0</v>
      </c>
      <c r="Q252" s="344">
        <f t="shared" si="132"/>
        <v>0</v>
      </c>
      <c r="R252" s="265">
        <f t="shared" si="121"/>
        <v>0</v>
      </c>
    </row>
    <row r="253" spans="2:18" x14ac:dyDescent="0.2">
      <c r="B253" s="141"/>
      <c r="C253" s="119"/>
      <c r="D253" s="139"/>
      <c r="E253" s="273"/>
      <c r="F253" s="273"/>
      <c r="G253" s="352"/>
      <c r="H253" s="272"/>
      <c r="I253" s="143"/>
      <c r="J253" s="354"/>
      <c r="K253" s="354"/>
      <c r="L253" s="354"/>
      <c r="M253" s="354"/>
      <c r="N253" s="354"/>
      <c r="O253" s="354"/>
      <c r="P253" s="354"/>
      <c r="Q253" s="354"/>
      <c r="R253" s="346"/>
    </row>
    <row r="254" spans="2:18" x14ac:dyDescent="0.2">
      <c r="B254" s="101" t="s">
        <v>69</v>
      </c>
      <c r="C254" s="119"/>
      <c r="D254" s="139"/>
      <c r="E254" s="273"/>
      <c r="F254" s="273"/>
      <c r="G254" s="352"/>
      <c r="H254" s="272"/>
      <c r="I254" s="143"/>
      <c r="J254" s="354"/>
      <c r="K254" s="354"/>
      <c r="L254" s="354"/>
      <c r="M254" s="354"/>
      <c r="N254" s="354"/>
      <c r="O254" s="354"/>
      <c r="P254" s="354"/>
      <c r="Q254" s="354"/>
      <c r="R254" s="346"/>
    </row>
    <row r="255" spans="2:18" x14ac:dyDescent="0.2">
      <c r="B255" s="101" t="s">
        <v>66</v>
      </c>
      <c r="C255" s="101"/>
      <c r="D255" s="137" t="s">
        <v>67</v>
      </c>
      <c r="E255" s="347"/>
      <c r="F255" s="347"/>
      <c r="G255" s="350"/>
      <c r="H255" s="340"/>
      <c r="I255" s="140"/>
      <c r="J255" s="351"/>
      <c r="K255" s="351"/>
      <c r="L255" s="351"/>
      <c r="M255" s="140"/>
      <c r="N255" s="140"/>
      <c r="O255" s="140"/>
      <c r="P255" s="140"/>
      <c r="Q255" s="140"/>
      <c r="R255" s="346"/>
    </row>
    <row r="256" spans="2:18" x14ac:dyDescent="0.2">
      <c r="B256" s="139">
        <v>360.01</v>
      </c>
      <c r="C256" s="119" t="s">
        <v>20</v>
      </c>
      <c r="D256" s="139"/>
      <c r="E256" s="273">
        <f>'[2]I-A.1 to II-F'!T247</f>
        <v>0</v>
      </c>
      <c r="F256" s="273"/>
      <c r="G256" s="352">
        <f t="shared" ref="G256:G280" si="135">E256+F256</f>
        <v>0</v>
      </c>
      <c r="H256" s="272">
        <v>13</v>
      </c>
      <c r="I256" s="143" t="str">
        <f t="shared" ref="I256:I280" si="136">VLOOKUP($H256,$B$1071:$Q$1194,3)</f>
        <v>D3</v>
      </c>
      <c r="J256" s="344">
        <f t="shared" ref="J256:J280" si="137">HLOOKUP($J$1071,$B$1071:$P$1194, $H256+1)*$G256</f>
        <v>0</v>
      </c>
      <c r="K256" s="344">
        <f t="shared" ref="K256:K280" si="138">HLOOKUP($K$1071,$B$1071:$P$1194, $H256+1)*$G256</f>
        <v>0</v>
      </c>
      <c r="L256" s="344">
        <f t="shared" ref="L256:L280" si="139">HLOOKUP($L$1071,$B$1071:$P$1194, $H256+1)*$G256</f>
        <v>0</v>
      </c>
      <c r="M256" s="344">
        <f t="shared" ref="M256:M280" si="140">HLOOKUP($M$1071,$B$1071:$P$1194, $H256+1)*$G256</f>
        <v>0</v>
      </c>
      <c r="N256" s="344">
        <f t="shared" ref="N256:N280" si="141">HLOOKUP($N$1071,$B$1071:$P$1194, $H256+1)*$G256</f>
        <v>0</v>
      </c>
      <c r="O256" s="344">
        <f t="shared" ref="O256:O280" si="142">HLOOKUP($O$1071,$B$1071:$P$1194, $H256+1)*$G256</f>
        <v>0</v>
      </c>
      <c r="P256" s="344">
        <f t="shared" ref="P256:P280" si="143">HLOOKUP($P$1071,$B$1071:$P$1194, $H256+1)*$G256</f>
        <v>0</v>
      </c>
      <c r="Q256" s="344">
        <f t="shared" ref="Q256:Q280" si="144">SUM(J256:P256)</f>
        <v>0</v>
      </c>
      <c r="R256" s="265">
        <f t="shared" si="121"/>
        <v>0</v>
      </c>
    </row>
    <row r="257" spans="2:18" x14ac:dyDescent="0.2">
      <c r="B257" s="139">
        <v>360.02</v>
      </c>
      <c r="C257" s="141" t="s">
        <v>21</v>
      </c>
      <c r="D257" s="139"/>
      <c r="E257" s="273">
        <f>'[2]I-A.1 to II-F'!T248</f>
        <v>0</v>
      </c>
      <c r="F257" s="273"/>
      <c r="G257" s="352">
        <f t="shared" si="135"/>
        <v>0</v>
      </c>
      <c r="H257" s="272">
        <v>13</v>
      </c>
      <c r="I257" s="143" t="str">
        <f t="shared" si="136"/>
        <v>D3</v>
      </c>
      <c r="J257" s="344">
        <f t="shared" si="137"/>
        <v>0</v>
      </c>
      <c r="K257" s="344">
        <f t="shared" si="138"/>
        <v>0</v>
      </c>
      <c r="L257" s="344">
        <f t="shared" si="139"/>
        <v>0</v>
      </c>
      <c r="M257" s="344">
        <f t="shared" si="140"/>
        <v>0</v>
      </c>
      <c r="N257" s="344">
        <f t="shared" si="141"/>
        <v>0</v>
      </c>
      <c r="O257" s="344">
        <f t="shared" si="142"/>
        <v>0</v>
      </c>
      <c r="P257" s="344">
        <f t="shared" si="143"/>
        <v>0</v>
      </c>
      <c r="Q257" s="344">
        <f t="shared" si="144"/>
        <v>0</v>
      </c>
      <c r="R257" s="265">
        <f t="shared" si="121"/>
        <v>0</v>
      </c>
    </row>
    <row r="258" spans="2:18" x14ac:dyDescent="0.2">
      <c r="B258" s="139">
        <v>361.01</v>
      </c>
      <c r="C258" s="141" t="s">
        <v>22</v>
      </c>
      <c r="D258" s="139"/>
      <c r="E258" s="273">
        <f>'[2]I-A.1 to II-F'!T249</f>
        <v>0</v>
      </c>
      <c r="F258" s="273"/>
      <c r="G258" s="352">
        <f t="shared" si="135"/>
        <v>0</v>
      </c>
      <c r="H258" s="272">
        <v>13</v>
      </c>
      <c r="I258" s="143" t="str">
        <f t="shared" si="136"/>
        <v>D3</v>
      </c>
      <c r="J258" s="344">
        <f t="shared" si="137"/>
        <v>0</v>
      </c>
      <c r="K258" s="344">
        <f t="shared" si="138"/>
        <v>0</v>
      </c>
      <c r="L258" s="344">
        <f t="shared" si="139"/>
        <v>0</v>
      </c>
      <c r="M258" s="344">
        <f t="shared" si="140"/>
        <v>0</v>
      </c>
      <c r="N258" s="344">
        <f t="shared" si="141"/>
        <v>0</v>
      </c>
      <c r="O258" s="344">
        <f t="shared" si="142"/>
        <v>0</v>
      </c>
      <c r="P258" s="344">
        <f t="shared" si="143"/>
        <v>0</v>
      </c>
      <c r="Q258" s="344">
        <f t="shared" si="144"/>
        <v>0</v>
      </c>
      <c r="R258" s="265">
        <f t="shared" si="121"/>
        <v>0</v>
      </c>
    </row>
    <row r="259" spans="2:18" x14ac:dyDescent="0.2">
      <c r="B259" s="139">
        <v>362.01</v>
      </c>
      <c r="C259" s="119" t="s">
        <v>23</v>
      </c>
      <c r="D259" s="139"/>
      <c r="E259" s="273">
        <f>'[2]I-A.1 to II-F'!T250</f>
        <v>0</v>
      </c>
      <c r="F259" s="273"/>
      <c r="G259" s="352">
        <f t="shared" si="135"/>
        <v>0</v>
      </c>
      <c r="H259" s="272">
        <v>13</v>
      </c>
      <c r="I259" s="143" t="str">
        <f t="shared" si="136"/>
        <v>D3</v>
      </c>
      <c r="J259" s="344">
        <f t="shared" si="137"/>
        <v>0</v>
      </c>
      <c r="K259" s="344">
        <f t="shared" si="138"/>
        <v>0</v>
      </c>
      <c r="L259" s="344">
        <f t="shared" si="139"/>
        <v>0</v>
      </c>
      <c r="M259" s="344">
        <f t="shared" si="140"/>
        <v>0</v>
      </c>
      <c r="N259" s="344">
        <f t="shared" si="141"/>
        <v>0</v>
      </c>
      <c r="O259" s="344">
        <f t="shared" si="142"/>
        <v>0</v>
      </c>
      <c r="P259" s="344">
        <f t="shared" si="143"/>
        <v>0</v>
      </c>
      <c r="Q259" s="344">
        <f t="shared" si="144"/>
        <v>0</v>
      </c>
      <c r="R259" s="265">
        <f t="shared" si="121"/>
        <v>0</v>
      </c>
    </row>
    <row r="260" spans="2:18" x14ac:dyDescent="0.2">
      <c r="B260" s="139">
        <v>364.01</v>
      </c>
      <c r="C260" s="170" t="s">
        <v>32</v>
      </c>
      <c r="D260" s="139"/>
      <c r="E260" s="273">
        <f>'[2]I-A.1 to II-F'!T251</f>
        <v>0</v>
      </c>
      <c r="F260" s="273"/>
      <c r="G260" s="352">
        <f t="shared" si="135"/>
        <v>0</v>
      </c>
      <c r="H260" s="272">
        <v>3</v>
      </c>
      <c r="I260" s="143" t="str">
        <f t="shared" si="136"/>
        <v>SEC&lt;10</v>
      </c>
      <c r="J260" s="344">
        <f t="shared" si="137"/>
        <v>0</v>
      </c>
      <c r="K260" s="344">
        <f t="shared" si="138"/>
        <v>0</v>
      </c>
      <c r="L260" s="344">
        <f t="shared" si="139"/>
        <v>0</v>
      </c>
      <c r="M260" s="344">
        <f t="shared" si="140"/>
        <v>0</v>
      </c>
      <c r="N260" s="344">
        <f t="shared" si="141"/>
        <v>0</v>
      </c>
      <c r="O260" s="344">
        <f t="shared" si="142"/>
        <v>0</v>
      </c>
      <c r="P260" s="344">
        <f t="shared" si="143"/>
        <v>0</v>
      </c>
      <c r="Q260" s="344">
        <f t="shared" si="144"/>
        <v>0</v>
      </c>
      <c r="R260" s="265">
        <f t="shared" si="121"/>
        <v>0</v>
      </c>
    </row>
    <row r="261" spans="2:18" x14ac:dyDescent="0.2">
      <c r="B261" s="139" t="s">
        <v>832</v>
      </c>
      <c r="C261" s="119" t="s">
        <v>88</v>
      </c>
      <c r="D261" s="139"/>
      <c r="E261" s="273"/>
      <c r="F261" s="273"/>
      <c r="G261" s="352">
        <f t="shared" si="135"/>
        <v>0</v>
      </c>
      <c r="H261" s="272">
        <v>15</v>
      </c>
      <c r="I261" s="143" t="str">
        <f t="shared" si="136"/>
        <v>D5</v>
      </c>
      <c r="J261" s="344">
        <f t="shared" si="137"/>
        <v>0</v>
      </c>
      <c r="K261" s="344">
        <f t="shared" si="138"/>
        <v>0</v>
      </c>
      <c r="L261" s="344">
        <f t="shared" si="139"/>
        <v>0</v>
      </c>
      <c r="M261" s="344">
        <f t="shared" si="140"/>
        <v>0</v>
      </c>
      <c r="N261" s="344">
        <f t="shared" si="141"/>
        <v>0</v>
      </c>
      <c r="O261" s="344">
        <f t="shared" si="142"/>
        <v>0</v>
      </c>
      <c r="P261" s="344">
        <f t="shared" si="143"/>
        <v>0</v>
      </c>
      <c r="Q261" s="344">
        <f t="shared" si="144"/>
        <v>0</v>
      </c>
      <c r="R261" s="265">
        <f t="shared" si="121"/>
        <v>0</v>
      </c>
    </row>
    <row r="262" spans="2:18" x14ac:dyDescent="0.2">
      <c r="B262" s="139" t="s">
        <v>833</v>
      </c>
      <c r="C262" s="141" t="s">
        <v>89</v>
      </c>
      <c r="D262" s="139"/>
      <c r="E262" s="273"/>
      <c r="F262" s="273"/>
      <c r="G262" s="352">
        <f t="shared" si="135"/>
        <v>0</v>
      </c>
      <c r="H262" s="272">
        <v>14</v>
      </c>
      <c r="I262" s="143" t="str">
        <f t="shared" si="136"/>
        <v>D4</v>
      </c>
      <c r="J262" s="344">
        <f t="shared" si="137"/>
        <v>0</v>
      </c>
      <c r="K262" s="344">
        <f t="shared" si="138"/>
        <v>0</v>
      </c>
      <c r="L262" s="344">
        <f t="shared" si="139"/>
        <v>0</v>
      </c>
      <c r="M262" s="344">
        <f t="shared" si="140"/>
        <v>0</v>
      </c>
      <c r="N262" s="344">
        <f t="shared" si="141"/>
        <v>0</v>
      </c>
      <c r="O262" s="344">
        <f t="shared" si="142"/>
        <v>0</v>
      </c>
      <c r="P262" s="344">
        <f t="shared" si="143"/>
        <v>0</v>
      </c>
      <c r="Q262" s="344">
        <f t="shared" si="144"/>
        <v>0</v>
      </c>
      <c r="R262" s="265">
        <f t="shared" si="121"/>
        <v>0</v>
      </c>
    </row>
    <row r="263" spans="2:18" x14ac:dyDescent="0.2">
      <c r="B263" s="139">
        <v>365.01</v>
      </c>
      <c r="C263" s="356" t="s">
        <v>26</v>
      </c>
      <c r="D263" s="139"/>
      <c r="E263" s="273">
        <f>'[2]I-A.1 to II-F'!T252</f>
        <v>0</v>
      </c>
      <c r="F263" s="273"/>
      <c r="G263" s="352">
        <f t="shared" si="135"/>
        <v>0</v>
      </c>
      <c r="H263" s="272">
        <v>3</v>
      </c>
      <c r="I263" s="143" t="str">
        <f t="shared" si="136"/>
        <v>SEC&lt;10</v>
      </c>
      <c r="J263" s="344">
        <f t="shared" si="137"/>
        <v>0</v>
      </c>
      <c r="K263" s="344">
        <f t="shared" si="138"/>
        <v>0</v>
      </c>
      <c r="L263" s="344">
        <f t="shared" si="139"/>
        <v>0</v>
      </c>
      <c r="M263" s="344">
        <f t="shared" si="140"/>
        <v>0</v>
      </c>
      <c r="N263" s="344">
        <f t="shared" si="141"/>
        <v>0</v>
      </c>
      <c r="O263" s="344">
        <f t="shared" si="142"/>
        <v>0</v>
      </c>
      <c r="P263" s="344">
        <f t="shared" si="143"/>
        <v>0</v>
      </c>
      <c r="Q263" s="344">
        <f t="shared" si="144"/>
        <v>0</v>
      </c>
      <c r="R263" s="265">
        <f t="shared" si="121"/>
        <v>0</v>
      </c>
    </row>
    <row r="264" spans="2:18" x14ac:dyDescent="0.2">
      <c r="B264" s="139" t="s">
        <v>834</v>
      </c>
      <c r="C264" s="119" t="s">
        <v>90</v>
      </c>
      <c r="D264" s="139"/>
      <c r="E264" s="273"/>
      <c r="F264" s="273"/>
      <c r="G264" s="352">
        <f t="shared" si="135"/>
        <v>0</v>
      </c>
      <c r="H264" s="272">
        <v>15</v>
      </c>
      <c r="I264" s="143" t="str">
        <f t="shared" si="136"/>
        <v>D5</v>
      </c>
      <c r="J264" s="344">
        <f t="shared" si="137"/>
        <v>0</v>
      </c>
      <c r="K264" s="344">
        <f t="shared" si="138"/>
        <v>0</v>
      </c>
      <c r="L264" s="344">
        <f t="shared" si="139"/>
        <v>0</v>
      </c>
      <c r="M264" s="344">
        <f t="shared" si="140"/>
        <v>0</v>
      </c>
      <c r="N264" s="344">
        <f t="shared" si="141"/>
        <v>0</v>
      </c>
      <c r="O264" s="344">
        <f t="shared" si="142"/>
        <v>0</v>
      </c>
      <c r="P264" s="344">
        <f t="shared" si="143"/>
        <v>0</v>
      </c>
      <c r="Q264" s="344">
        <f t="shared" si="144"/>
        <v>0</v>
      </c>
      <c r="R264" s="265">
        <f t="shared" si="121"/>
        <v>0</v>
      </c>
    </row>
    <row r="265" spans="2:18" x14ac:dyDescent="0.2">
      <c r="B265" s="139" t="s">
        <v>835</v>
      </c>
      <c r="C265" s="119" t="s">
        <v>91</v>
      </c>
      <c r="D265" s="139"/>
      <c r="E265" s="273"/>
      <c r="F265" s="273"/>
      <c r="G265" s="352">
        <f t="shared" si="135"/>
        <v>0</v>
      </c>
      <c r="H265" s="272">
        <v>14</v>
      </c>
      <c r="I265" s="143" t="str">
        <f t="shared" si="136"/>
        <v>D4</v>
      </c>
      <c r="J265" s="344">
        <f t="shared" si="137"/>
        <v>0</v>
      </c>
      <c r="K265" s="344">
        <f t="shared" si="138"/>
        <v>0</v>
      </c>
      <c r="L265" s="344">
        <f t="shared" si="139"/>
        <v>0</v>
      </c>
      <c r="M265" s="344">
        <f t="shared" si="140"/>
        <v>0</v>
      </c>
      <c r="N265" s="344">
        <f t="shared" si="141"/>
        <v>0</v>
      </c>
      <c r="O265" s="344">
        <f t="shared" si="142"/>
        <v>0</v>
      </c>
      <c r="P265" s="344">
        <f t="shared" si="143"/>
        <v>0</v>
      </c>
      <c r="Q265" s="344">
        <f t="shared" si="144"/>
        <v>0</v>
      </c>
      <c r="R265" s="265">
        <f t="shared" si="121"/>
        <v>0</v>
      </c>
    </row>
    <row r="266" spans="2:18" x14ac:dyDescent="0.2">
      <c r="B266" s="139">
        <v>366.01</v>
      </c>
      <c r="C266" s="119" t="s">
        <v>70</v>
      </c>
      <c r="D266" s="139"/>
      <c r="E266" s="273">
        <f>'[2]I-A.1 to II-F'!T253</f>
        <v>0</v>
      </c>
      <c r="F266" s="273"/>
      <c r="G266" s="352">
        <f t="shared" si="135"/>
        <v>0</v>
      </c>
      <c r="H266" s="272">
        <v>29</v>
      </c>
      <c r="I266" s="143" t="str">
        <f t="shared" si="136"/>
        <v>A366</v>
      </c>
      <c r="J266" s="344">
        <f t="shared" si="137"/>
        <v>0</v>
      </c>
      <c r="K266" s="344">
        <f t="shared" si="138"/>
        <v>0</v>
      </c>
      <c r="L266" s="344">
        <f t="shared" si="139"/>
        <v>0</v>
      </c>
      <c r="M266" s="344">
        <f t="shared" si="140"/>
        <v>0</v>
      </c>
      <c r="N266" s="344">
        <f t="shared" si="141"/>
        <v>0</v>
      </c>
      <c r="O266" s="344">
        <f t="shared" si="142"/>
        <v>0</v>
      </c>
      <c r="P266" s="344">
        <f t="shared" si="143"/>
        <v>0</v>
      </c>
      <c r="Q266" s="344">
        <f t="shared" si="144"/>
        <v>0</v>
      </c>
      <c r="R266" s="265">
        <f t="shared" si="121"/>
        <v>0</v>
      </c>
    </row>
    <row r="267" spans="2:18" x14ac:dyDescent="0.2">
      <c r="B267" s="139">
        <v>367.01</v>
      </c>
      <c r="C267" s="119" t="s">
        <v>71</v>
      </c>
      <c r="D267" s="139"/>
      <c r="E267" s="273">
        <f>'[2]I-A.1 to II-F'!T254</f>
        <v>0</v>
      </c>
      <c r="F267" s="273"/>
      <c r="G267" s="352">
        <f t="shared" si="135"/>
        <v>0</v>
      </c>
      <c r="H267" s="272">
        <v>30</v>
      </c>
      <c r="I267" s="143" t="str">
        <f t="shared" si="136"/>
        <v>A367</v>
      </c>
      <c r="J267" s="344">
        <f t="shared" si="137"/>
        <v>0</v>
      </c>
      <c r="K267" s="344">
        <f t="shared" si="138"/>
        <v>0</v>
      </c>
      <c r="L267" s="344">
        <f t="shared" si="139"/>
        <v>0</v>
      </c>
      <c r="M267" s="344">
        <f t="shared" si="140"/>
        <v>0</v>
      </c>
      <c r="N267" s="344">
        <f t="shared" si="141"/>
        <v>0</v>
      </c>
      <c r="O267" s="344">
        <f t="shared" si="142"/>
        <v>0</v>
      </c>
      <c r="P267" s="344">
        <f t="shared" si="143"/>
        <v>0</v>
      </c>
      <c r="Q267" s="344">
        <f t="shared" si="144"/>
        <v>0</v>
      </c>
      <c r="R267" s="265">
        <f t="shared" si="121"/>
        <v>0</v>
      </c>
    </row>
    <row r="268" spans="2:18" x14ac:dyDescent="0.2">
      <c r="B268" s="139">
        <v>368.01</v>
      </c>
      <c r="C268" s="356" t="s">
        <v>72</v>
      </c>
      <c r="D268" s="142"/>
      <c r="E268" s="273">
        <f>'[2]I-A.1 to II-F'!T255</f>
        <v>0</v>
      </c>
      <c r="F268" s="273"/>
      <c r="G268" s="352">
        <f t="shared" si="135"/>
        <v>0</v>
      </c>
      <c r="H268" s="272">
        <v>3</v>
      </c>
      <c r="I268" s="143" t="str">
        <f t="shared" si="136"/>
        <v>SEC&lt;10</v>
      </c>
      <c r="J268" s="344">
        <f t="shared" si="137"/>
        <v>0</v>
      </c>
      <c r="K268" s="344">
        <f t="shared" si="138"/>
        <v>0</v>
      </c>
      <c r="L268" s="344">
        <f t="shared" si="139"/>
        <v>0</v>
      </c>
      <c r="M268" s="344">
        <f t="shared" si="140"/>
        <v>0</v>
      </c>
      <c r="N268" s="344">
        <f t="shared" si="141"/>
        <v>0</v>
      </c>
      <c r="O268" s="344">
        <f t="shared" si="142"/>
        <v>0</v>
      </c>
      <c r="P268" s="344">
        <f t="shared" si="143"/>
        <v>0</v>
      </c>
      <c r="Q268" s="344">
        <f t="shared" si="144"/>
        <v>0</v>
      </c>
      <c r="R268" s="265">
        <f t="shared" si="121"/>
        <v>0</v>
      </c>
    </row>
    <row r="269" spans="2:18" x14ac:dyDescent="0.2">
      <c r="B269" s="139" t="s">
        <v>836</v>
      </c>
      <c r="C269" s="141" t="s">
        <v>92</v>
      </c>
      <c r="D269" s="142"/>
      <c r="E269" s="273"/>
      <c r="F269" s="273"/>
      <c r="G269" s="352">
        <f t="shared" si="135"/>
        <v>0</v>
      </c>
      <c r="H269" s="272">
        <v>15</v>
      </c>
      <c r="I269" s="143" t="str">
        <f t="shared" si="136"/>
        <v>D5</v>
      </c>
      <c r="J269" s="344">
        <f t="shared" si="137"/>
        <v>0</v>
      </c>
      <c r="K269" s="344">
        <f t="shared" si="138"/>
        <v>0</v>
      </c>
      <c r="L269" s="344">
        <f t="shared" si="139"/>
        <v>0</v>
      </c>
      <c r="M269" s="344">
        <f t="shared" si="140"/>
        <v>0</v>
      </c>
      <c r="N269" s="344">
        <f t="shared" si="141"/>
        <v>0</v>
      </c>
      <c r="O269" s="344">
        <f t="shared" si="142"/>
        <v>0</v>
      </c>
      <c r="P269" s="344">
        <f t="shared" si="143"/>
        <v>0</v>
      </c>
      <c r="Q269" s="344">
        <f t="shared" si="144"/>
        <v>0</v>
      </c>
      <c r="R269" s="265">
        <f t="shared" si="121"/>
        <v>0</v>
      </c>
    </row>
    <row r="270" spans="2:18" x14ac:dyDescent="0.2">
      <c r="B270" s="139" t="s">
        <v>837</v>
      </c>
      <c r="C270" s="119" t="s">
        <v>33</v>
      </c>
      <c r="D270" s="139"/>
      <c r="E270" s="273"/>
      <c r="F270" s="273"/>
      <c r="G270" s="352">
        <f t="shared" si="135"/>
        <v>0</v>
      </c>
      <c r="H270" s="272">
        <v>14</v>
      </c>
      <c r="I270" s="143" t="str">
        <f t="shared" si="136"/>
        <v>D4</v>
      </c>
      <c r="J270" s="344">
        <f t="shared" si="137"/>
        <v>0</v>
      </c>
      <c r="K270" s="344">
        <f t="shared" si="138"/>
        <v>0</v>
      </c>
      <c r="L270" s="344">
        <f t="shared" si="139"/>
        <v>0</v>
      </c>
      <c r="M270" s="344">
        <f t="shared" si="140"/>
        <v>0</v>
      </c>
      <c r="N270" s="344">
        <f t="shared" si="141"/>
        <v>0</v>
      </c>
      <c r="O270" s="344">
        <f t="shared" si="142"/>
        <v>0</v>
      </c>
      <c r="P270" s="344">
        <f t="shared" si="143"/>
        <v>0</v>
      </c>
      <c r="Q270" s="344">
        <f t="shared" si="144"/>
        <v>0</v>
      </c>
      <c r="R270" s="265">
        <f t="shared" si="121"/>
        <v>0</v>
      </c>
    </row>
    <row r="271" spans="2:18" x14ac:dyDescent="0.2">
      <c r="B271" s="139">
        <v>369.01</v>
      </c>
      <c r="C271" s="119" t="s">
        <v>34</v>
      </c>
      <c r="D271" s="139"/>
      <c r="E271" s="273">
        <f>'[2]I-A.1 to II-F'!T256</f>
        <v>0</v>
      </c>
      <c r="F271" s="273"/>
      <c r="G271" s="352">
        <f t="shared" si="135"/>
        <v>0</v>
      </c>
      <c r="H271" s="272">
        <v>34</v>
      </c>
      <c r="I271" s="143" t="str">
        <f t="shared" si="136"/>
        <v>A369Wt</v>
      </c>
      <c r="J271" s="344">
        <f t="shared" si="137"/>
        <v>0</v>
      </c>
      <c r="K271" s="344">
        <f t="shared" si="138"/>
        <v>0</v>
      </c>
      <c r="L271" s="344">
        <f t="shared" si="139"/>
        <v>0</v>
      </c>
      <c r="M271" s="344">
        <f t="shared" si="140"/>
        <v>0</v>
      </c>
      <c r="N271" s="344">
        <f t="shared" si="141"/>
        <v>0</v>
      </c>
      <c r="O271" s="344">
        <f t="shared" si="142"/>
        <v>0</v>
      </c>
      <c r="P271" s="344">
        <f t="shared" si="143"/>
        <v>0</v>
      </c>
      <c r="Q271" s="344">
        <f t="shared" si="144"/>
        <v>0</v>
      </c>
      <c r="R271" s="265">
        <f t="shared" si="121"/>
        <v>0</v>
      </c>
    </row>
    <row r="272" spans="2:18" x14ac:dyDescent="0.2">
      <c r="B272" s="139">
        <v>370.01</v>
      </c>
      <c r="C272" s="119" t="s">
        <v>401</v>
      </c>
      <c r="D272" s="139"/>
      <c r="E272" s="273">
        <f>'[2]I-A.1 to II-F'!T257*('[2]WP - Acct. 370'!E25/'[2]WP - Acct. 370'!E27)</f>
        <v>0</v>
      </c>
      <c r="F272" s="273"/>
      <c r="G272" s="352">
        <f t="shared" si="135"/>
        <v>0</v>
      </c>
      <c r="H272" s="272">
        <v>35</v>
      </c>
      <c r="I272" s="143" t="str">
        <f t="shared" si="136"/>
        <v>A370M</v>
      </c>
      <c r="J272" s="344">
        <f t="shared" si="137"/>
        <v>0</v>
      </c>
      <c r="K272" s="344">
        <f t="shared" si="138"/>
        <v>0</v>
      </c>
      <c r="L272" s="344">
        <f t="shared" si="139"/>
        <v>0</v>
      </c>
      <c r="M272" s="344">
        <f t="shared" si="140"/>
        <v>0</v>
      </c>
      <c r="N272" s="344">
        <f t="shared" si="141"/>
        <v>0</v>
      </c>
      <c r="O272" s="344">
        <f t="shared" si="142"/>
        <v>0</v>
      </c>
      <c r="P272" s="344">
        <f t="shared" si="143"/>
        <v>0</v>
      </c>
      <c r="Q272" s="344">
        <f t="shared" si="144"/>
        <v>0</v>
      </c>
      <c r="R272" s="265">
        <f t="shared" si="121"/>
        <v>0</v>
      </c>
    </row>
    <row r="273" spans="2:18" x14ac:dyDescent="0.2">
      <c r="B273" s="139" t="s">
        <v>494</v>
      </c>
      <c r="C273" s="119" t="s">
        <v>35</v>
      </c>
      <c r="D273" s="139"/>
      <c r="E273" s="273">
        <f>'[2]I-A.1 to II-F'!T257-E272</f>
        <v>0</v>
      </c>
      <c r="F273" s="273"/>
      <c r="G273" s="352">
        <f t="shared" si="135"/>
        <v>0</v>
      </c>
      <c r="H273" s="272">
        <v>36</v>
      </c>
      <c r="I273" s="143" t="str">
        <f t="shared" si="136"/>
        <v>A370T</v>
      </c>
      <c r="J273" s="344">
        <f t="shared" si="137"/>
        <v>0</v>
      </c>
      <c r="K273" s="344">
        <f t="shared" si="138"/>
        <v>0</v>
      </c>
      <c r="L273" s="344">
        <f t="shared" si="139"/>
        <v>0</v>
      </c>
      <c r="M273" s="344">
        <f t="shared" si="140"/>
        <v>0</v>
      </c>
      <c r="N273" s="344">
        <f t="shared" si="141"/>
        <v>0</v>
      </c>
      <c r="O273" s="344">
        <f t="shared" si="142"/>
        <v>0</v>
      </c>
      <c r="P273" s="344">
        <f t="shared" si="143"/>
        <v>0</v>
      </c>
      <c r="Q273" s="344">
        <f t="shared" si="144"/>
        <v>0</v>
      </c>
      <c r="R273" s="265">
        <f t="shared" si="121"/>
        <v>0</v>
      </c>
    </row>
    <row r="274" spans="2:18" x14ac:dyDescent="0.2">
      <c r="B274" s="139">
        <v>370.02</v>
      </c>
      <c r="C274" s="141" t="s">
        <v>478</v>
      </c>
      <c r="D274" s="142"/>
      <c r="E274" s="273">
        <f>'[2]I-A.1 to II-F'!T258</f>
        <v>0</v>
      </c>
      <c r="F274" s="273"/>
      <c r="G274" s="352">
        <f t="shared" si="135"/>
        <v>0</v>
      </c>
      <c r="H274" s="272">
        <v>12</v>
      </c>
      <c r="I274" s="143" t="str">
        <f t="shared" si="136"/>
        <v>D2</v>
      </c>
      <c r="J274" s="344">
        <f t="shared" si="137"/>
        <v>0</v>
      </c>
      <c r="K274" s="344">
        <f t="shared" si="138"/>
        <v>0</v>
      </c>
      <c r="L274" s="344">
        <f t="shared" si="139"/>
        <v>0</v>
      </c>
      <c r="M274" s="344">
        <f t="shared" si="140"/>
        <v>0</v>
      </c>
      <c r="N274" s="344">
        <f t="shared" si="141"/>
        <v>0</v>
      </c>
      <c r="O274" s="344">
        <f t="shared" si="142"/>
        <v>0</v>
      </c>
      <c r="P274" s="344">
        <f t="shared" si="143"/>
        <v>0</v>
      </c>
      <c r="Q274" s="344">
        <f t="shared" si="144"/>
        <v>0</v>
      </c>
      <c r="R274" s="265">
        <f t="shared" si="121"/>
        <v>0</v>
      </c>
    </row>
    <row r="275" spans="2:18" x14ac:dyDescent="0.2">
      <c r="B275" s="139">
        <v>370.03</v>
      </c>
      <c r="C275" s="141" t="s">
        <v>400</v>
      </c>
      <c r="D275" s="142"/>
      <c r="E275" s="273">
        <f>'[2]I-A.1 to II-F'!T259*'[2]WP - Acct. 370'!E20/'[2]WP - Acct. 370'!E22</f>
        <v>0</v>
      </c>
      <c r="F275" s="273"/>
      <c r="G275" s="352">
        <f t="shared" si="135"/>
        <v>0</v>
      </c>
      <c r="H275" s="272">
        <v>37</v>
      </c>
      <c r="I275" s="143" t="str">
        <f t="shared" si="136"/>
        <v>A370M A</v>
      </c>
      <c r="J275" s="344">
        <f t="shared" si="137"/>
        <v>0</v>
      </c>
      <c r="K275" s="344">
        <f t="shared" si="138"/>
        <v>0</v>
      </c>
      <c r="L275" s="344">
        <f t="shared" si="139"/>
        <v>0</v>
      </c>
      <c r="M275" s="344">
        <f t="shared" si="140"/>
        <v>0</v>
      </c>
      <c r="N275" s="344">
        <f t="shared" si="141"/>
        <v>0</v>
      </c>
      <c r="O275" s="344">
        <f t="shared" si="142"/>
        <v>0</v>
      </c>
      <c r="P275" s="344">
        <f t="shared" si="143"/>
        <v>0</v>
      </c>
      <c r="Q275" s="344">
        <f t="shared" si="144"/>
        <v>0</v>
      </c>
      <c r="R275" s="265">
        <f t="shared" si="121"/>
        <v>0</v>
      </c>
    </row>
    <row r="276" spans="2:18" x14ac:dyDescent="0.2">
      <c r="B276" s="139" t="s">
        <v>495</v>
      </c>
      <c r="C276" s="141" t="s">
        <v>399</v>
      </c>
      <c r="D276" s="142"/>
      <c r="E276" s="273">
        <f>'[2]I-A.1 to II-F'!T259-E275</f>
        <v>0</v>
      </c>
      <c r="F276" s="273"/>
      <c r="G276" s="352">
        <f t="shared" si="135"/>
        <v>0</v>
      </c>
      <c r="H276" s="272">
        <v>38</v>
      </c>
      <c r="I276" s="143" t="str">
        <f t="shared" si="136"/>
        <v>A370T A</v>
      </c>
      <c r="J276" s="344">
        <f t="shared" si="137"/>
        <v>0</v>
      </c>
      <c r="K276" s="344">
        <f t="shared" si="138"/>
        <v>0</v>
      </c>
      <c r="L276" s="344">
        <f t="shared" si="139"/>
        <v>0</v>
      </c>
      <c r="M276" s="344">
        <f t="shared" si="140"/>
        <v>0</v>
      </c>
      <c r="N276" s="344">
        <f t="shared" si="141"/>
        <v>0</v>
      </c>
      <c r="O276" s="344">
        <f t="shared" si="142"/>
        <v>0</v>
      </c>
      <c r="P276" s="344">
        <f t="shared" si="143"/>
        <v>0</v>
      </c>
      <c r="Q276" s="344">
        <f t="shared" si="144"/>
        <v>0</v>
      </c>
      <c r="R276" s="265">
        <f t="shared" si="121"/>
        <v>0</v>
      </c>
    </row>
    <row r="277" spans="2:18" x14ac:dyDescent="0.2">
      <c r="B277" s="139">
        <v>373.01</v>
      </c>
      <c r="C277" s="119" t="s">
        <v>398</v>
      </c>
      <c r="D277" s="139"/>
      <c r="E277" s="273">
        <f>'[2]I-A.1 to II-F'!T260</f>
        <v>0</v>
      </c>
      <c r="F277" s="273"/>
      <c r="G277" s="352">
        <f t="shared" si="135"/>
        <v>0</v>
      </c>
      <c r="H277" s="272">
        <v>39</v>
      </c>
      <c r="I277" s="143" t="str">
        <f t="shared" si="136"/>
        <v>A373S</v>
      </c>
      <c r="J277" s="344">
        <f t="shared" si="137"/>
        <v>0</v>
      </c>
      <c r="K277" s="344">
        <f t="shared" si="138"/>
        <v>0</v>
      </c>
      <c r="L277" s="344">
        <f t="shared" si="139"/>
        <v>0</v>
      </c>
      <c r="M277" s="344">
        <f t="shared" si="140"/>
        <v>0</v>
      </c>
      <c r="N277" s="344">
        <f t="shared" si="141"/>
        <v>0</v>
      </c>
      <c r="O277" s="344">
        <f t="shared" si="142"/>
        <v>0</v>
      </c>
      <c r="P277" s="344">
        <f t="shared" si="143"/>
        <v>0</v>
      </c>
      <c r="Q277" s="344">
        <f t="shared" si="144"/>
        <v>0</v>
      </c>
      <c r="R277" s="265">
        <f t="shared" si="121"/>
        <v>0</v>
      </c>
    </row>
    <row r="278" spans="2:18" x14ac:dyDescent="0.2">
      <c r="B278" s="139">
        <v>373.02</v>
      </c>
      <c r="C278" s="119" t="s">
        <v>73</v>
      </c>
      <c r="D278" s="139"/>
      <c r="E278" s="273">
        <f>'[2]I-A.1 to II-F'!T261</f>
        <v>0</v>
      </c>
      <c r="F278" s="273"/>
      <c r="G278" s="352">
        <f t="shared" si="135"/>
        <v>0</v>
      </c>
      <c r="H278" s="272">
        <v>40</v>
      </c>
      <c r="I278" s="143" t="str">
        <f t="shared" si="136"/>
        <v>A373M</v>
      </c>
      <c r="J278" s="344">
        <f t="shared" si="137"/>
        <v>0</v>
      </c>
      <c r="K278" s="344">
        <f t="shared" si="138"/>
        <v>0</v>
      </c>
      <c r="L278" s="344">
        <f t="shared" si="139"/>
        <v>0</v>
      </c>
      <c r="M278" s="344">
        <f t="shared" si="140"/>
        <v>0</v>
      </c>
      <c r="N278" s="344">
        <f t="shared" si="141"/>
        <v>0</v>
      </c>
      <c r="O278" s="344">
        <f t="shared" si="142"/>
        <v>0</v>
      </c>
      <c r="P278" s="344">
        <f t="shared" si="143"/>
        <v>0</v>
      </c>
      <c r="Q278" s="344">
        <f t="shared" si="144"/>
        <v>0</v>
      </c>
      <c r="R278" s="265">
        <f t="shared" si="121"/>
        <v>0</v>
      </c>
    </row>
    <row r="279" spans="2:18" x14ac:dyDescent="0.2">
      <c r="B279" s="139">
        <v>374.01</v>
      </c>
      <c r="C279" s="119" t="s">
        <v>73</v>
      </c>
      <c r="D279" s="139"/>
      <c r="E279" s="273">
        <f>'[2]I-A.1 to II-F'!T262</f>
        <v>0</v>
      </c>
      <c r="F279" s="273"/>
      <c r="G279" s="352">
        <f t="shared" si="135"/>
        <v>0</v>
      </c>
      <c r="H279" s="272">
        <v>40</v>
      </c>
      <c r="I279" s="143" t="str">
        <f t="shared" si="136"/>
        <v>A373M</v>
      </c>
      <c r="J279" s="344">
        <f t="shared" si="137"/>
        <v>0</v>
      </c>
      <c r="K279" s="344">
        <f t="shared" si="138"/>
        <v>0</v>
      </c>
      <c r="L279" s="344">
        <f t="shared" si="139"/>
        <v>0</v>
      </c>
      <c r="M279" s="344">
        <f t="shared" si="140"/>
        <v>0</v>
      </c>
      <c r="N279" s="344">
        <f t="shared" si="141"/>
        <v>0</v>
      </c>
      <c r="O279" s="344">
        <f t="shared" si="142"/>
        <v>0</v>
      </c>
      <c r="P279" s="344">
        <f t="shared" si="143"/>
        <v>0</v>
      </c>
      <c r="Q279" s="344">
        <f t="shared" si="144"/>
        <v>0</v>
      </c>
      <c r="R279" s="265">
        <f t="shared" si="121"/>
        <v>0</v>
      </c>
    </row>
    <row r="280" spans="2:18" x14ac:dyDescent="0.2">
      <c r="B280" s="139">
        <v>374.03</v>
      </c>
      <c r="C280" s="119" t="s">
        <v>477</v>
      </c>
      <c r="D280" s="139"/>
      <c r="E280" s="273">
        <f>'[2]I-A.1 to II-F'!T263</f>
        <v>0</v>
      </c>
      <c r="F280" s="273"/>
      <c r="G280" s="352">
        <f t="shared" si="135"/>
        <v>0</v>
      </c>
      <c r="H280" s="272">
        <v>1</v>
      </c>
      <c r="I280" s="143" t="str">
        <f t="shared" si="136"/>
        <v>DA</v>
      </c>
      <c r="J280" s="344">
        <f t="shared" si="137"/>
        <v>0</v>
      </c>
      <c r="K280" s="344">
        <f t="shared" si="138"/>
        <v>0</v>
      </c>
      <c r="L280" s="344">
        <f t="shared" si="139"/>
        <v>0</v>
      </c>
      <c r="M280" s="344">
        <f t="shared" si="140"/>
        <v>0</v>
      </c>
      <c r="N280" s="344">
        <f t="shared" si="141"/>
        <v>0</v>
      </c>
      <c r="O280" s="344">
        <f t="shared" si="142"/>
        <v>0</v>
      </c>
      <c r="P280" s="344">
        <f t="shared" si="143"/>
        <v>0</v>
      </c>
      <c r="Q280" s="344">
        <f t="shared" si="144"/>
        <v>0</v>
      </c>
      <c r="R280" s="265">
        <f t="shared" si="121"/>
        <v>0</v>
      </c>
    </row>
    <row r="281" spans="2:18" x14ac:dyDescent="0.2">
      <c r="B281" s="119"/>
      <c r="C281" s="119"/>
      <c r="D281" s="139"/>
      <c r="E281" s="273"/>
      <c r="F281" s="273"/>
      <c r="G281" s="352"/>
      <c r="H281" s="272"/>
      <c r="I281" s="143"/>
      <c r="J281" s="354"/>
      <c r="K281" s="354"/>
      <c r="L281" s="354"/>
      <c r="M281" s="354"/>
      <c r="N281" s="354"/>
      <c r="O281" s="354"/>
      <c r="P281" s="354"/>
      <c r="Q281" s="354"/>
      <c r="R281" s="346"/>
    </row>
    <row r="282" spans="2:18" x14ac:dyDescent="0.2">
      <c r="B282" s="101"/>
      <c r="C282" s="140" t="s">
        <v>18</v>
      </c>
      <c r="D282" s="137"/>
      <c r="E282" s="273">
        <f>SUM(E256:E281)</f>
        <v>0</v>
      </c>
      <c r="F282" s="273">
        <f t="shared" ref="F282:G282" si="145">SUM(F256:F281)</f>
        <v>0</v>
      </c>
      <c r="G282" s="273">
        <f t="shared" si="145"/>
        <v>0</v>
      </c>
      <c r="H282" s="340"/>
      <c r="I282" s="140"/>
      <c r="J282" s="273">
        <f t="shared" ref="J282:Q282" si="146">SUM(J256:J281)</f>
        <v>0</v>
      </c>
      <c r="K282" s="273">
        <f t="shared" si="146"/>
        <v>0</v>
      </c>
      <c r="L282" s="273">
        <f t="shared" si="146"/>
        <v>0</v>
      </c>
      <c r="M282" s="273">
        <f t="shared" si="146"/>
        <v>0</v>
      </c>
      <c r="N282" s="273">
        <f t="shared" si="146"/>
        <v>0</v>
      </c>
      <c r="O282" s="273">
        <f t="shared" si="146"/>
        <v>0</v>
      </c>
      <c r="P282" s="273">
        <f t="shared" si="146"/>
        <v>0</v>
      </c>
      <c r="Q282" s="273">
        <f t="shared" si="146"/>
        <v>0</v>
      </c>
      <c r="R282" s="265">
        <f t="shared" si="121"/>
        <v>0</v>
      </c>
    </row>
    <row r="283" spans="2:18" ht="13.5" thickBot="1" x14ac:dyDescent="0.25">
      <c r="B283" s="119"/>
      <c r="C283" s="119"/>
      <c r="D283" s="139"/>
      <c r="E283" s="273"/>
      <c r="F283" s="273"/>
      <c r="G283" s="352"/>
      <c r="H283" s="272"/>
      <c r="I283" s="143"/>
      <c r="J283" s="354"/>
      <c r="K283" s="354"/>
      <c r="L283" s="354"/>
      <c r="M283" s="354"/>
      <c r="N283" s="354"/>
      <c r="O283" s="354"/>
      <c r="P283" s="354"/>
      <c r="Q283" s="354"/>
      <c r="R283" s="346"/>
    </row>
    <row r="284" spans="2:18" x14ac:dyDescent="0.2">
      <c r="B284" s="360" t="s">
        <v>74</v>
      </c>
      <c r="C284" s="407"/>
      <c r="D284" s="362" t="s">
        <v>67</v>
      </c>
      <c r="E284" s="363">
        <f>E282+E252+E236</f>
        <v>-35189.147879999487</v>
      </c>
      <c r="F284" s="363">
        <f t="shared" ref="F284:G284" si="147">F282+F252+F236</f>
        <v>0</v>
      </c>
      <c r="G284" s="363">
        <f t="shared" si="147"/>
        <v>-35189.147879999487</v>
      </c>
      <c r="H284" s="408"/>
      <c r="I284" s="365"/>
      <c r="J284" s="363">
        <f t="shared" ref="J284:P284" si="148">J282+J252+J236</f>
        <v>-28461.116038965283</v>
      </c>
      <c r="K284" s="363">
        <f t="shared" si="148"/>
        <v>-1891.3577194215582</v>
      </c>
      <c r="L284" s="363">
        <f t="shared" si="148"/>
        <v>-3212.4805812299342</v>
      </c>
      <c r="M284" s="363">
        <f t="shared" si="148"/>
        <v>-199.29378343782696</v>
      </c>
      <c r="N284" s="363">
        <f t="shared" si="148"/>
        <v>-240.69143446446813</v>
      </c>
      <c r="O284" s="363">
        <f t="shared" si="148"/>
        <v>-1065.6146119680088</v>
      </c>
      <c r="P284" s="363">
        <f t="shared" si="148"/>
        <v>-118.59371051240969</v>
      </c>
      <c r="Q284" s="409">
        <f t="shared" ref="Q284:Q285" si="149">SUM(J284:P284)</f>
        <v>-35189.147879999487</v>
      </c>
      <c r="R284" s="265">
        <f t="shared" si="121"/>
        <v>0</v>
      </c>
    </row>
    <row r="285" spans="2:18" ht="13.5" thickBot="1" x14ac:dyDescent="0.25">
      <c r="B285" s="367" t="s">
        <v>75</v>
      </c>
      <c r="C285" s="410"/>
      <c r="D285" s="201" t="s">
        <v>67</v>
      </c>
      <c r="E285" s="411">
        <f>E282+E252</f>
        <v>0</v>
      </c>
      <c r="F285" s="411">
        <f t="shared" ref="F285:G285" si="150">F282+F252</f>
        <v>0</v>
      </c>
      <c r="G285" s="411">
        <f t="shared" si="150"/>
        <v>0</v>
      </c>
      <c r="H285" s="412"/>
      <c r="I285" s="413"/>
      <c r="J285" s="411">
        <f t="shared" ref="J285:P285" si="151">J282+J252</f>
        <v>0</v>
      </c>
      <c r="K285" s="411">
        <f t="shared" si="151"/>
        <v>0</v>
      </c>
      <c r="L285" s="411">
        <f t="shared" si="151"/>
        <v>0</v>
      </c>
      <c r="M285" s="411">
        <f t="shared" si="151"/>
        <v>0</v>
      </c>
      <c r="N285" s="411">
        <f t="shared" si="151"/>
        <v>0</v>
      </c>
      <c r="O285" s="411">
        <f t="shared" si="151"/>
        <v>0</v>
      </c>
      <c r="P285" s="411">
        <f t="shared" si="151"/>
        <v>0</v>
      </c>
      <c r="Q285" s="414">
        <f t="shared" si="149"/>
        <v>0</v>
      </c>
      <c r="R285" s="265">
        <f t="shared" si="121"/>
        <v>0</v>
      </c>
    </row>
    <row r="286" spans="2:18" ht="13.5" thickBot="1" x14ac:dyDescent="0.25">
      <c r="B286" s="101"/>
      <c r="C286" s="101"/>
      <c r="D286" s="137"/>
      <c r="E286" s="347"/>
      <c r="F286" s="347"/>
      <c r="G286" s="347"/>
      <c r="H286" s="340"/>
      <c r="I286" s="140"/>
      <c r="J286" s="351"/>
      <c r="K286" s="351"/>
      <c r="L286" s="351"/>
      <c r="M286" s="351"/>
      <c r="N286" s="351"/>
      <c r="O286" s="351"/>
      <c r="P286" s="351"/>
      <c r="Q286" s="351"/>
      <c r="R286" s="346"/>
    </row>
    <row r="287" spans="2:18" x14ac:dyDescent="0.2">
      <c r="B287" s="415" t="s">
        <v>76</v>
      </c>
      <c r="C287" s="361"/>
      <c r="D287" s="362" t="s">
        <v>77</v>
      </c>
      <c r="E287" s="416">
        <f t="shared" ref="E287:G288" si="152">E284+E137</f>
        <v>32670.462481480055</v>
      </c>
      <c r="F287" s="416">
        <f t="shared" si="152"/>
        <v>0</v>
      </c>
      <c r="G287" s="416">
        <f t="shared" si="152"/>
        <v>32670.462481480055</v>
      </c>
      <c r="H287" s="364"/>
      <c r="I287" s="417"/>
      <c r="J287" s="416">
        <f t="shared" ref="J287:P288" si="153">J284+J137</f>
        <v>26423.993752362472</v>
      </c>
      <c r="K287" s="416">
        <f t="shared" si="153"/>
        <v>1755.982600719361</v>
      </c>
      <c r="L287" s="416">
        <f t="shared" si="153"/>
        <v>2982.5452625185121</v>
      </c>
      <c r="M287" s="416">
        <f t="shared" si="153"/>
        <v>185.02920550396209</v>
      </c>
      <c r="N287" s="416">
        <f t="shared" si="153"/>
        <v>223.46379361332626</v>
      </c>
      <c r="O287" s="416">
        <f t="shared" si="153"/>
        <v>989.34257569235206</v>
      </c>
      <c r="P287" s="416">
        <f t="shared" si="153"/>
        <v>110.10529107007305</v>
      </c>
      <c r="Q287" s="409">
        <f t="shared" ref="Q287:Q288" si="154">SUM(J287:P287)</f>
        <v>32670.462481480063</v>
      </c>
      <c r="R287" s="265">
        <f t="shared" si="121"/>
        <v>0</v>
      </c>
    </row>
    <row r="288" spans="2:18" ht="13.5" thickBot="1" x14ac:dyDescent="0.25">
      <c r="B288" s="418" t="s">
        <v>78</v>
      </c>
      <c r="C288" s="368"/>
      <c r="D288" s="201" t="s">
        <v>77</v>
      </c>
      <c r="E288" s="369">
        <f t="shared" si="152"/>
        <v>0</v>
      </c>
      <c r="F288" s="369">
        <f t="shared" si="152"/>
        <v>0</v>
      </c>
      <c r="G288" s="369">
        <f t="shared" si="152"/>
        <v>0</v>
      </c>
      <c r="H288" s="370"/>
      <c r="I288" s="371"/>
      <c r="J288" s="369">
        <f t="shared" si="153"/>
        <v>0</v>
      </c>
      <c r="K288" s="369">
        <f t="shared" si="153"/>
        <v>0</v>
      </c>
      <c r="L288" s="369">
        <f t="shared" si="153"/>
        <v>0</v>
      </c>
      <c r="M288" s="369">
        <f t="shared" si="153"/>
        <v>0</v>
      </c>
      <c r="N288" s="369">
        <f t="shared" si="153"/>
        <v>0</v>
      </c>
      <c r="O288" s="369">
        <f t="shared" si="153"/>
        <v>0</v>
      </c>
      <c r="P288" s="369">
        <f t="shared" si="153"/>
        <v>0</v>
      </c>
      <c r="Q288" s="414">
        <f t="shared" si="154"/>
        <v>0</v>
      </c>
      <c r="R288" s="265">
        <f t="shared" si="121"/>
        <v>0</v>
      </c>
    </row>
    <row r="289" spans="2:18" x14ac:dyDescent="0.2">
      <c r="B289" s="119"/>
      <c r="C289" s="119"/>
      <c r="D289" s="139"/>
      <c r="E289" s="404"/>
      <c r="F289" s="404"/>
      <c r="G289" s="405"/>
      <c r="H289" s="272"/>
      <c r="I289" s="139"/>
      <c r="J289" s="138"/>
      <c r="K289" s="138"/>
      <c r="L289" s="138"/>
      <c r="M289" s="138"/>
      <c r="N289" s="138"/>
      <c r="O289" s="138"/>
      <c r="P289" s="138"/>
      <c r="Q289" s="138"/>
      <c r="R289" s="378"/>
    </row>
    <row r="290" spans="2:18" x14ac:dyDescent="0.2">
      <c r="B290" s="101" t="s">
        <v>79</v>
      </c>
      <c r="C290" s="119"/>
      <c r="D290" s="137" t="s">
        <v>67</v>
      </c>
      <c r="E290" s="404"/>
      <c r="F290" s="404"/>
      <c r="G290" s="405"/>
      <c r="H290" s="272"/>
      <c r="I290" s="139"/>
      <c r="J290" s="138"/>
      <c r="K290" s="138"/>
      <c r="L290" s="138"/>
      <c r="M290" s="138"/>
      <c r="N290" s="138"/>
      <c r="O290" s="138"/>
      <c r="P290" s="138"/>
      <c r="Q290" s="138"/>
      <c r="R290" s="378"/>
    </row>
    <row r="291" spans="2:18" x14ac:dyDescent="0.2">
      <c r="B291" s="101" t="s">
        <v>66</v>
      </c>
      <c r="C291" s="101"/>
      <c r="D291" s="137"/>
      <c r="E291" s="419"/>
      <c r="F291" s="419"/>
      <c r="G291" s="420"/>
      <c r="H291" s="340"/>
      <c r="I291" s="137"/>
      <c r="J291" s="116"/>
      <c r="K291" s="116"/>
      <c r="L291" s="116"/>
      <c r="M291" s="101"/>
      <c r="N291" s="101"/>
      <c r="O291" s="101"/>
      <c r="P291" s="101"/>
      <c r="Q291" s="101"/>
      <c r="R291" s="378"/>
    </row>
    <row r="292" spans="2:18" x14ac:dyDescent="0.2">
      <c r="B292" s="139">
        <v>389.01</v>
      </c>
      <c r="C292" s="119" t="s">
        <v>20</v>
      </c>
      <c r="D292" s="137"/>
      <c r="E292" s="273">
        <f>'[2]I-A.1 to II-F'!T274</f>
        <v>0</v>
      </c>
      <c r="F292" s="347"/>
      <c r="G292" s="352">
        <f t="shared" ref="G292:G300" si="155">E292+F292</f>
        <v>0</v>
      </c>
      <c r="H292" s="272">
        <v>75</v>
      </c>
      <c r="I292" s="143" t="str">
        <f t="shared" ref="I292:I300" si="156">VLOOKUP($H292,$B$1071:$Q$1194,3)</f>
        <v>CUOMXAG</v>
      </c>
      <c r="J292" s="344">
        <f t="shared" ref="J292:J300" si="157">HLOOKUP($J$1071,$B$1071:$P$1194, $H292+1)*$G292</f>
        <v>0</v>
      </c>
      <c r="K292" s="344">
        <f t="shared" ref="K292:K300" si="158">HLOOKUP($K$1071,$B$1071:$P$1194, $H292+1)*$G292</f>
        <v>0</v>
      </c>
      <c r="L292" s="344">
        <f t="shared" ref="L292:L300" si="159">HLOOKUP($L$1071,$B$1071:$P$1194, $H292+1)*$G292</f>
        <v>0</v>
      </c>
      <c r="M292" s="344">
        <f t="shared" ref="M292:M300" si="160">HLOOKUP($M$1071,$B$1071:$P$1194, $H292+1)*$G292</f>
        <v>0</v>
      </c>
      <c r="N292" s="344">
        <f t="shared" ref="N292:N300" si="161">HLOOKUP($N$1071,$B$1071:$P$1194, $H292+1)*$G292</f>
        <v>0</v>
      </c>
      <c r="O292" s="344">
        <f t="shared" ref="O292:O300" si="162">HLOOKUP($O$1071,$B$1071:$P$1194, $H292+1)*$G292</f>
        <v>0</v>
      </c>
      <c r="P292" s="344">
        <f t="shared" ref="P292:P300" si="163">HLOOKUP($P$1071,$B$1071:$P$1194, $H292+1)*$G292</f>
        <v>0</v>
      </c>
      <c r="Q292" s="344">
        <f t="shared" ref="Q292:Q301" si="164">SUM(J292:P292)</f>
        <v>0</v>
      </c>
      <c r="R292" s="265">
        <f t="shared" ref="R292:R327" si="165">Q292-G292</f>
        <v>0</v>
      </c>
    </row>
    <row r="293" spans="2:18" x14ac:dyDescent="0.2">
      <c r="B293" s="139">
        <v>389.02</v>
      </c>
      <c r="C293" s="119" t="s">
        <v>21</v>
      </c>
      <c r="D293" s="137"/>
      <c r="E293" s="273">
        <f>'[2]I-A.1 to II-F'!T275</f>
        <v>-2.6668845425542242</v>
      </c>
      <c r="F293" s="273"/>
      <c r="G293" s="352">
        <f t="shared" si="155"/>
        <v>-2.6668845425542242</v>
      </c>
      <c r="H293" s="272">
        <v>75</v>
      </c>
      <c r="I293" s="143" t="str">
        <f t="shared" si="156"/>
        <v>CUOMXAG</v>
      </c>
      <c r="J293" s="344">
        <f t="shared" si="157"/>
        <v>-2.1569863154117312</v>
      </c>
      <c r="K293" s="344">
        <f t="shared" si="158"/>
        <v>-0.14334057430338765</v>
      </c>
      <c r="L293" s="344">
        <f t="shared" si="159"/>
        <v>-0.24346468503737598</v>
      </c>
      <c r="M293" s="344">
        <f t="shared" si="160"/>
        <v>-1.5103903973178493E-2</v>
      </c>
      <c r="N293" s="344">
        <f t="shared" si="161"/>
        <v>-1.8241313153914952E-2</v>
      </c>
      <c r="O293" s="344">
        <f t="shared" si="162"/>
        <v>-8.075987365959035E-2</v>
      </c>
      <c r="P293" s="344">
        <f t="shared" si="163"/>
        <v>-8.9878770150458222E-3</v>
      </c>
      <c r="Q293" s="344">
        <f t="shared" si="164"/>
        <v>-2.6668845425542247</v>
      </c>
      <c r="R293" s="265">
        <f t="shared" si="165"/>
        <v>0</v>
      </c>
    </row>
    <row r="294" spans="2:18" x14ac:dyDescent="0.2">
      <c r="B294" s="139">
        <v>390.01</v>
      </c>
      <c r="C294" s="119" t="s">
        <v>22</v>
      </c>
      <c r="D294" s="137"/>
      <c r="E294" s="273">
        <f>'[2]I-A.1 to II-F'!T276</f>
        <v>-595.25035692045435</v>
      </c>
      <c r="F294" s="273"/>
      <c r="G294" s="352">
        <f t="shared" si="155"/>
        <v>-595.25035692045435</v>
      </c>
      <c r="H294" s="272">
        <v>75</v>
      </c>
      <c r="I294" s="143" t="str">
        <f t="shared" si="156"/>
        <v>CUOMXAG</v>
      </c>
      <c r="J294" s="344">
        <f t="shared" si="157"/>
        <v>-481.44074242211514</v>
      </c>
      <c r="K294" s="344">
        <f t="shared" si="158"/>
        <v>-31.993709009072923</v>
      </c>
      <c r="L294" s="344">
        <f t="shared" si="159"/>
        <v>-54.341475363318033</v>
      </c>
      <c r="M294" s="344">
        <f t="shared" si="160"/>
        <v>-3.3712011478067074</v>
      </c>
      <c r="N294" s="344">
        <f t="shared" si="161"/>
        <v>-4.0714729086720043</v>
      </c>
      <c r="O294" s="344">
        <f t="shared" si="162"/>
        <v>-18.025656099337688</v>
      </c>
      <c r="P294" s="344">
        <f t="shared" si="163"/>
        <v>-2.0060999701318694</v>
      </c>
      <c r="Q294" s="344">
        <f t="shared" si="164"/>
        <v>-595.25035692045446</v>
      </c>
      <c r="R294" s="265">
        <f t="shared" si="165"/>
        <v>0</v>
      </c>
    </row>
    <row r="295" spans="2:18" x14ac:dyDescent="0.2">
      <c r="B295" s="139">
        <v>391.01</v>
      </c>
      <c r="C295" s="119" t="s">
        <v>41</v>
      </c>
      <c r="D295" s="137"/>
      <c r="E295" s="273">
        <f>'[2]I-A.1 to II-F'!T277</f>
        <v>-652.91096442457126</v>
      </c>
      <c r="F295" s="273"/>
      <c r="G295" s="352">
        <f t="shared" si="155"/>
        <v>-652.91096442457126</v>
      </c>
      <c r="H295" s="272">
        <v>75</v>
      </c>
      <c r="I295" s="143" t="str">
        <f t="shared" si="156"/>
        <v>CUOMXAG</v>
      </c>
      <c r="J295" s="344">
        <f t="shared" si="157"/>
        <v>-528.07686008680719</v>
      </c>
      <c r="K295" s="344">
        <f t="shared" si="158"/>
        <v>-35.092870019772846</v>
      </c>
      <c r="L295" s="344">
        <f t="shared" si="159"/>
        <v>-59.605415898069602</v>
      </c>
      <c r="M295" s="344">
        <f t="shared" si="160"/>
        <v>-3.6977620711915673</v>
      </c>
      <c r="N295" s="344">
        <f t="shared" si="161"/>
        <v>-4.4658676345569885</v>
      </c>
      <c r="O295" s="344">
        <f t="shared" si="162"/>
        <v>-19.771762202869176</v>
      </c>
      <c r="P295" s="344">
        <f t="shared" si="163"/>
        <v>-2.2004265113039434</v>
      </c>
      <c r="Q295" s="344">
        <f t="shared" si="164"/>
        <v>-652.91096442457126</v>
      </c>
      <c r="R295" s="265">
        <f t="shared" si="165"/>
        <v>0</v>
      </c>
    </row>
    <row r="296" spans="2:18" x14ac:dyDescent="0.2">
      <c r="B296" s="139">
        <v>392.01</v>
      </c>
      <c r="C296" s="119" t="s">
        <v>42</v>
      </c>
      <c r="D296" s="137"/>
      <c r="E296" s="273">
        <f>'[2]I-A.1 to II-F'!T278</f>
        <v>-4885.7949751588512</v>
      </c>
      <c r="F296" s="273"/>
      <c r="G296" s="352">
        <f t="shared" si="155"/>
        <v>-4885.7949751588512</v>
      </c>
      <c r="H296" s="272">
        <v>75</v>
      </c>
      <c r="I296" s="143" t="str">
        <f t="shared" si="156"/>
        <v>CUOMXAG</v>
      </c>
      <c r="J296" s="344">
        <f t="shared" si="157"/>
        <v>-3951.6494745706696</v>
      </c>
      <c r="K296" s="344">
        <f t="shared" si="158"/>
        <v>-262.60329102853763</v>
      </c>
      <c r="L296" s="344">
        <f t="shared" si="159"/>
        <v>-446.03300810502117</v>
      </c>
      <c r="M296" s="344">
        <f t="shared" si="160"/>
        <v>-27.670706009177323</v>
      </c>
      <c r="N296" s="344">
        <f t="shared" si="161"/>
        <v>-33.41851314730647</v>
      </c>
      <c r="O296" s="344">
        <f t="shared" si="162"/>
        <v>-147.95398099333636</v>
      </c>
      <c r="P296" s="344">
        <f t="shared" si="163"/>
        <v>-16.466001304802926</v>
      </c>
      <c r="Q296" s="344">
        <f t="shared" si="164"/>
        <v>-4885.794975158853</v>
      </c>
      <c r="R296" s="265">
        <f t="shared" si="165"/>
        <v>0</v>
      </c>
    </row>
    <row r="297" spans="2:18" x14ac:dyDescent="0.2">
      <c r="B297" s="139">
        <v>393.01</v>
      </c>
      <c r="C297" s="119" t="s">
        <v>43</v>
      </c>
      <c r="D297" s="137"/>
      <c r="E297" s="273">
        <f>'[2]I-A.1 to II-F'!T279</f>
        <v>0</v>
      </c>
      <c r="F297" s="273"/>
      <c r="G297" s="352">
        <f t="shared" si="155"/>
        <v>0</v>
      </c>
      <c r="H297" s="272">
        <v>75</v>
      </c>
      <c r="I297" s="143" t="str">
        <f t="shared" si="156"/>
        <v>CUOMXAG</v>
      </c>
      <c r="J297" s="344">
        <f t="shared" si="157"/>
        <v>0</v>
      </c>
      <c r="K297" s="344">
        <f t="shared" si="158"/>
        <v>0</v>
      </c>
      <c r="L297" s="344">
        <f t="shared" si="159"/>
        <v>0</v>
      </c>
      <c r="M297" s="344">
        <f t="shared" si="160"/>
        <v>0</v>
      </c>
      <c r="N297" s="344">
        <f t="shared" si="161"/>
        <v>0</v>
      </c>
      <c r="O297" s="344">
        <f t="shared" si="162"/>
        <v>0</v>
      </c>
      <c r="P297" s="344">
        <f t="shared" si="163"/>
        <v>0</v>
      </c>
      <c r="Q297" s="344">
        <f t="shared" si="164"/>
        <v>0</v>
      </c>
      <c r="R297" s="265">
        <f t="shared" si="165"/>
        <v>0</v>
      </c>
    </row>
    <row r="298" spans="2:18" x14ac:dyDescent="0.2">
      <c r="B298" s="139">
        <v>394.01</v>
      </c>
      <c r="C298" s="119" t="s">
        <v>44</v>
      </c>
      <c r="D298" s="137"/>
      <c r="E298" s="273">
        <f>'[2]I-A.1 to II-F'!T280</f>
        <v>0</v>
      </c>
      <c r="F298" s="273"/>
      <c r="G298" s="352">
        <f t="shared" si="155"/>
        <v>0</v>
      </c>
      <c r="H298" s="272">
        <v>75</v>
      </c>
      <c r="I298" s="143" t="str">
        <f t="shared" si="156"/>
        <v>CUOMXAG</v>
      </c>
      <c r="J298" s="344">
        <f t="shared" si="157"/>
        <v>0</v>
      </c>
      <c r="K298" s="344">
        <f t="shared" si="158"/>
        <v>0</v>
      </c>
      <c r="L298" s="344">
        <f t="shared" si="159"/>
        <v>0</v>
      </c>
      <c r="M298" s="344">
        <f t="shared" si="160"/>
        <v>0</v>
      </c>
      <c r="N298" s="344">
        <f t="shared" si="161"/>
        <v>0</v>
      </c>
      <c r="O298" s="344">
        <f t="shared" si="162"/>
        <v>0</v>
      </c>
      <c r="P298" s="344">
        <f t="shared" si="163"/>
        <v>0</v>
      </c>
      <c r="Q298" s="344">
        <f t="shared" si="164"/>
        <v>0</v>
      </c>
      <c r="R298" s="265">
        <f t="shared" si="165"/>
        <v>0</v>
      </c>
    </row>
    <row r="299" spans="2:18" x14ac:dyDescent="0.2">
      <c r="B299" s="139">
        <v>395.01</v>
      </c>
      <c r="C299" s="119" t="s">
        <v>45</v>
      </c>
      <c r="D299" s="137"/>
      <c r="E299" s="273">
        <f>'[2]I-A.1 to II-F'!T281</f>
        <v>-294.02481298687366</v>
      </c>
      <c r="F299" s="273"/>
      <c r="G299" s="352">
        <f t="shared" si="155"/>
        <v>-294.02481298687366</v>
      </c>
      <c r="H299" s="272">
        <v>75</v>
      </c>
      <c r="I299" s="143" t="str">
        <f t="shared" si="156"/>
        <v>CUOMXAG</v>
      </c>
      <c r="J299" s="344">
        <f t="shared" si="157"/>
        <v>-237.80838198445741</v>
      </c>
      <c r="K299" s="344">
        <f t="shared" si="158"/>
        <v>-15.8033408947728</v>
      </c>
      <c r="L299" s="344">
        <f t="shared" si="159"/>
        <v>-26.842053844019038</v>
      </c>
      <c r="M299" s="344">
        <f t="shared" si="160"/>
        <v>-1.6652098995002553</v>
      </c>
      <c r="N299" s="344">
        <f t="shared" si="161"/>
        <v>-2.0111101936111626</v>
      </c>
      <c r="O299" s="344">
        <f t="shared" si="162"/>
        <v>-8.9038000598489706</v>
      </c>
      <c r="P299" s="344">
        <f t="shared" si="163"/>
        <v>-0.99091611066403573</v>
      </c>
      <c r="Q299" s="344">
        <f t="shared" si="164"/>
        <v>-294.02481298687366</v>
      </c>
      <c r="R299" s="265">
        <f t="shared" si="165"/>
        <v>0</v>
      </c>
    </row>
    <row r="300" spans="2:18" x14ac:dyDescent="0.2">
      <c r="B300" s="139">
        <v>396.01</v>
      </c>
      <c r="C300" s="119" t="s">
        <v>46</v>
      </c>
      <c r="D300" s="137"/>
      <c r="E300" s="273">
        <f>'[2]I-A.1 to II-F'!T282</f>
        <v>-1354.4292999027734</v>
      </c>
      <c r="F300" s="273"/>
      <c r="G300" s="352">
        <f t="shared" si="155"/>
        <v>-1354.4292999027734</v>
      </c>
      <c r="H300" s="272">
        <v>75</v>
      </c>
      <c r="I300" s="143" t="str">
        <f t="shared" si="156"/>
        <v>CUOMXAG</v>
      </c>
      <c r="J300" s="344">
        <f t="shared" si="157"/>
        <v>-1095.4675459196685</v>
      </c>
      <c r="K300" s="344">
        <f t="shared" si="158"/>
        <v>-72.798304764800818</v>
      </c>
      <c r="L300" s="344">
        <f t="shared" si="159"/>
        <v>-123.64828609730398</v>
      </c>
      <c r="M300" s="344">
        <f t="shared" si="160"/>
        <v>-7.6708120497027181</v>
      </c>
      <c r="N300" s="344">
        <f t="shared" si="161"/>
        <v>-9.2642064589348223</v>
      </c>
      <c r="O300" s="344">
        <f t="shared" si="162"/>
        <v>-41.015476071653509</v>
      </c>
      <c r="P300" s="344">
        <f t="shared" si="163"/>
        <v>-4.5646685407091354</v>
      </c>
      <c r="Q300" s="344">
        <f t="shared" si="164"/>
        <v>-1354.4292999027734</v>
      </c>
      <c r="R300" s="265">
        <f t="shared" si="165"/>
        <v>0</v>
      </c>
    </row>
    <row r="301" spans="2:18" x14ac:dyDescent="0.2">
      <c r="B301" s="101"/>
      <c r="C301" s="140" t="s">
        <v>18</v>
      </c>
      <c r="D301" s="137"/>
      <c r="E301" s="347">
        <f>SUM(E292:E300)</f>
        <v>-7785.0772939360777</v>
      </c>
      <c r="F301" s="347">
        <f t="shared" ref="F301:G301" si="166">SUM(F292:F300)</f>
        <v>0</v>
      </c>
      <c r="G301" s="347">
        <f t="shared" si="166"/>
        <v>-7785.0772939360777</v>
      </c>
      <c r="H301" s="340"/>
      <c r="I301" s="140"/>
      <c r="J301" s="347">
        <f t="shared" ref="J301:P301" si="167">SUM(J292:J300)</f>
        <v>-6296.5999912991301</v>
      </c>
      <c r="K301" s="347">
        <f t="shared" si="167"/>
        <v>-418.43485629126042</v>
      </c>
      <c r="L301" s="347">
        <f t="shared" si="167"/>
        <v>-710.71370399276918</v>
      </c>
      <c r="M301" s="347">
        <f t="shared" si="167"/>
        <v>-44.09079508135175</v>
      </c>
      <c r="N301" s="347">
        <f t="shared" si="167"/>
        <v>-53.24941165623536</v>
      </c>
      <c r="O301" s="347">
        <f t="shared" si="167"/>
        <v>-235.75143530070528</v>
      </c>
      <c r="P301" s="347">
        <f t="shared" si="167"/>
        <v>-26.237100314626954</v>
      </c>
      <c r="Q301" s="344">
        <f t="shared" si="164"/>
        <v>-7785.0772939360795</v>
      </c>
      <c r="R301" s="265">
        <f t="shared" si="165"/>
        <v>0</v>
      </c>
    </row>
    <row r="302" spans="2:18" x14ac:dyDescent="0.2">
      <c r="B302" s="101"/>
      <c r="C302" s="140"/>
      <c r="D302" s="137"/>
      <c r="E302" s="347"/>
      <c r="F302" s="347"/>
      <c r="G302" s="347"/>
      <c r="H302" s="340"/>
      <c r="I302" s="140"/>
      <c r="J302" s="347"/>
      <c r="K302" s="347"/>
      <c r="L302" s="347"/>
      <c r="M302" s="347"/>
      <c r="N302" s="347"/>
      <c r="O302" s="347"/>
      <c r="P302" s="347"/>
      <c r="Q302" s="347"/>
      <c r="R302" s="346"/>
    </row>
    <row r="303" spans="2:18" x14ac:dyDescent="0.2">
      <c r="B303" s="119"/>
      <c r="C303" s="140"/>
      <c r="D303" s="137"/>
      <c r="E303" s="347"/>
      <c r="F303" s="347"/>
      <c r="G303" s="350"/>
      <c r="H303" s="272"/>
      <c r="I303" s="143"/>
      <c r="J303" s="351"/>
      <c r="K303" s="351"/>
      <c r="L303" s="351"/>
      <c r="M303" s="140"/>
      <c r="N303" s="140"/>
      <c r="O303" s="140"/>
      <c r="P303" s="140"/>
      <c r="Q303" s="140"/>
      <c r="R303" s="346"/>
    </row>
    <row r="304" spans="2:18" x14ac:dyDescent="0.2">
      <c r="B304" s="139">
        <v>397.01</v>
      </c>
      <c r="C304" s="119" t="s">
        <v>80</v>
      </c>
      <c r="D304" s="137"/>
      <c r="E304" s="273">
        <f>'[2]I-A.1 to II-F'!T285</f>
        <v>-8585.9046047199154</v>
      </c>
      <c r="F304" s="273"/>
      <c r="G304" s="352">
        <f t="shared" ref="G304:G307" si="168">E304+F304</f>
        <v>-8585.9046047199154</v>
      </c>
      <c r="H304" s="272">
        <v>75</v>
      </c>
      <c r="I304" s="143" t="str">
        <f>VLOOKUP($H304,$B$1071:$Q$1194,3)</f>
        <v>CUOMXAG</v>
      </c>
      <c r="J304" s="344">
        <f>HLOOKUP($J$1071,$B$1071:$P$1194, $H304+1)*$G304</f>
        <v>-6944.3121523641576</v>
      </c>
      <c r="K304" s="344">
        <f>HLOOKUP($K$1071,$B$1071:$P$1194, $H304+1)*$G304</f>
        <v>-461.47798201115035</v>
      </c>
      <c r="L304" s="344">
        <f>HLOOKUP($L$1071,$B$1071:$P$1194, $H304+1)*$G304</f>
        <v>-783.82266910851399</v>
      </c>
      <c r="M304" s="344">
        <f>HLOOKUP($M$1071,$B$1071:$P$1194, $H304+1)*$G304</f>
        <v>-48.626281566864613</v>
      </c>
      <c r="N304" s="344">
        <f>HLOOKUP($N$1071,$B$1071:$P$1194, $H304+1)*$G304</f>
        <v>-58.727017276246386</v>
      </c>
      <c r="O304" s="344">
        <f>HLOOKUP($O$1071,$B$1071:$P$1194, $H304+1)*$G304</f>
        <v>-260.00247107299617</v>
      </c>
      <c r="P304" s="344">
        <f>HLOOKUP($P$1071,$B$1071:$P$1194, $H304+1)*$G304</f>
        <v>-28.936031319986991</v>
      </c>
      <c r="Q304" s="344">
        <f t="shared" ref="Q304:Q310" si="169">SUM(J304:P304)</f>
        <v>-8585.9046047199154</v>
      </c>
      <c r="R304" s="265">
        <f t="shared" si="165"/>
        <v>0</v>
      </c>
    </row>
    <row r="305" spans="2:18" x14ac:dyDescent="0.2">
      <c r="B305" s="139">
        <v>397.02</v>
      </c>
      <c r="C305" s="119" t="s">
        <v>51</v>
      </c>
      <c r="D305" s="137"/>
      <c r="E305" s="273">
        <f>'[2]I-A.1 to II-F'!T286</f>
        <v>-6048.2082612371887</v>
      </c>
      <c r="F305" s="273"/>
      <c r="G305" s="352">
        <f t="shared" si="168"/>
        <v>-6048.2082612371887</v>
      </c>
      <c r="H305" s="272">
        <v>75</v>
      </c>
      <c r="I305" s="143" t="str">
        <f>VLOOKUP($H305,$B$1071:$Q$1194,3)</f>
        <v>CUOMXAG</v>
      </c>
      <c r="J305" s="344">
        <f>HLOOKUP($J$1071,$B$1071:$P$1194, $H305+1)*$G305</f>
        <v>-4891.8137414955381</v>
      </c>
      <c r="K305" s="344">
        <f>HLOOKUP($K$1071,$B$1071:$P$1194, $H305+1)*$G305</f>
        <v>-325.0810568806636</v>
      </c>
      <c r="L305" s="344">
        <f>HLOOKUP($L$1071,$B$1071:$P$1194, $H305+1)*$G305</f>
        <v>-552.15180704907755</v>
      </c>
      <c r="M305" s="344">
        <f>HLOOKUP($M$1071,$B$1071:$P$1194, $H305+1)*$G305</f>
        <v>-34.254035122202502</v>
      </c>
      <c r="N305" s="344">
        <f>HLOOKUP($N$1071,$B$1071:$P$1194, $H305+1)*$G305</f>
        <v>-41.369342824139075</v>
      </c>
      <c r="O305" s="344">
        <f>HLOOKUP($O$1071,$B$1071:$P$1194, $H305+1)*$G305</f>
        <v>-183.15473626638058</v>
      </c>
      <c r="P305" s="344">
        <f>HLOOKUP($P$1071,$B$1071:$P$1194, $H305+1)*$G305</f>
        <v>-20.383541599187435</v>
      </c>
      <c r="Q305" s="344">
        <f t="shared" si="169"/>
        <v>-6048.2082612371887</v>
      </c>
      <c r="R305" s="265">
        <f t="shared" si="165"/>
        <v>0</v>
      </c>
    </row>
    <row r="306" spans="2:18" x14ac:dyDescent="0.2">
      <c r="B306" s="139">
        <v>398.01</v>
      </c>
      <c r="C306" s="119" t="s">
        <v>476</v>
      </c>
      <c r="D306" s="137"/>
      <c r="E306" s="273">
        <f>'[2]I-A.1 to II-F'!T287</f>
        <v>-309.88629444664184</v>
      </c>
      <c r="F306" s="273"/>
      <c r="G306" s="352">
        <f t="shared" si="168"/>
        <v>-309.88629444664184</v>
      </c>
      <c r="H306" s="272">
        <v>75</v>
      </c>
      <c r="I306" s="143" t="str">
        <f>VLOOKUP($H306,$B$1071:$Q$1194,3)</f>
        <v>CUOMXAG</v>
      </c>
      <c r="J306" s="344">
        <f>HLOOKUP($J$1071,$B$1071:$P$1194, $H306+1)*$G306</f>
        <v>-250.63720824407088</v>
      </c>
      <c r="K306" s="344">
        <f>HLOOKUP($K$1071,$B$1071:$P$1194, $H306+1)*$G306</f>
        <v>-16.65586893843837</v>
      </c>
      <c r="L306" s="344">
        <f>HLOOKUP($L$1071,$B$1071:$P$1194, $H306+1)*$G306</f>
        <v>-28.290077005955425</v>
      </c>
      <c r="M306" s="344">
        <f>HLOOKUP($M$1071,$B$1071:$P$1194, $H306+1)*$G306</f>
        <v>-1.7550414197696855</v>
      </c>
      <c r="N306" s="344">
        <f>HLOOKUP($N$1071,$B$1071:$P$1194, $H306+1)*$G306</f>
        <v>-2.1196016733793628</v>
      </c>
      <c r="O306" s="344">
        <f>HLOOKUP($O$1071,$B$1071:$P$1194, $H306+1)*$G306</f>
        <v>-9.3841250301673167</v>
      </c>
      <c r="P306" s="344">
        <f>HLOOKUP($P$1071,$B$1071:$P$1194, $H306+1)*$G306</f>
        <v>-1.0443721348608266</v>
      </c>
      <c r="Q306" s="344">
        <f t="shared" si="169"/>
        <v>-309.88629444664184</v>
      </c>
      <c r="R306" s="265">
        <f t="shared" si="165"/>
        <v>0</v>
      </c>
    </row>
    <row r="307" spans="2:18" x14ac:dyDescent="0.2">
      <c r="B307" s="139">
        <v>399.11</v>
      </c>
      <c r="C307" s="119" t="s">
        <v>475</v>
      </c>
      <c r="D307" s="137"/>
      <c r="E307" s="273">
        <f>'[2]I-A.1 to II-F'!T288</f>
        <v>0</v>
      </c>
      <c r="F307" s="273"/>
      <c r="G307" s="352">
        <f t="shared" si="168"/>
        <v>0</v>
      </c>
      <c r="H307" s="272">
        <v>75</v>
      </c>
      <c r="I307" s="143" t="str">
        <f>VLOOKUP($H307,$B$1071:$Q$1194,3)</f>
        <v>CUOMXAG</v>
      </c>
      <c r="J307" s="344">
        <f>HLOOKUP($J$1071,$B$1071:$P$1194, $H307+1)*$G307</f>
        <v>0</v>
      </c>
      <c r="K307" s="344">
        <f>HLOOKUP($K$1071,$B$1071:$P$1194, $H307+1)*$G307</f>
        <v>0</v>
      </c>
      <c r="L307" s="344">
        <f>HLOOKUP($L$1071,$B$1071:$P$1194, $H307+1)*$G307</f>
        <v>0</v>
      </c>
      <c r="M307" s="344">
        <f>HLOOKUP($M$1071,$B$1071:$P$1194, $H307+1)*$G307</f>
        <v>0</v>
      </c>
      <c r="N307" s="344">
        <f>HLOOKUP($N$1071,$B$1071:$P$1194, $H307+1)*$G307</f>
        <v>0</v>
      </c>
      <c r="O307" s="344">
        <f>HLOOKUP($O$1071,$B$1071:$P$1194, $H307+1)*$G307</f>
        <v>0</v>
      </c>
      <c r="P307" s="344">
        <f>HLOOKUP($P$1071,$B$1071:$P$1194, $H307+1)*$G307</f>
        <v>0</v>
      </c>
      <c r="Q307" s="344">
        <f t="shared" si="169"/>
        <v>0</v>
      </c>
      <c r="R307" s="265">
        <f t="shared" si="165"/>
        <v>0</v>
      </c>
    </row>
    <row r="308" spans="2:18" x14ac:dyDescent="0.2">
      <c r="B308" s="101"/>
      <c r="C308" s="140" t="s">
        <v>18</v>
      </c>
      <c r="D308" s="137"/>
      <c r="E308" s="347">
        <f>SUM(E304:E307)</f>
        <v>-14943.999160403746</v>
      </c>
      <c r="F308" s="347">
        <f t="shared" ref="F308:G308" si="170">SUM(F304:F307)</f>
        <v>0</v>
      </c>
      <c r="G308" s="347">
        <f t="shared" si="170"/>
        <v>-14943.999160403746</v>
      </c>
      <c r="H308" s="340"/>
      <c r="I308" s="140"/>
      <c r="J308" s="347">
        <f t="shared" ref="J308:P308" si="171">SUM(J304:J307)</f>
        <v>-12086.763102103765</v>
      </c>
      <c r="K308" s="347">
        <f t="shared" si="171"/>
        <v>-803.2149078302524</v>
      </c>
      <c r="L308" s="347">
        <f t="shared" si="171"/>
        <v>-1364.2645531635471</v>
      </c>
      <c r="M308" s="347">
        <f t="shared" si="171"/>
        <v>-84.635358108836797</v>
      </c>
      <c r="N308" s="347">
        <f t="shared" si="171"/>
        <v>-102.21596177376482</v>
      </c>
      <c r="O308" s="347">
        <f t="shared" si="171"/>
        <v>-452.54133236954408</v>
      </c>
      <c r="P308" s="347">
        <f t="shared" si="171"/>
        <v>-50.363945054035256</v>
      </c>
      <c r="Q308" s="344">
        <f t="shared" si="169"/>
        <v>-14943.999160403746</v>
      </c>
      <c r="R308" s="265">
        <f t="shared" si="165"/>
        <v>0</v>
      </c>
    </row>
    <row r="309" spans="2:18" x14ac:dyDescent="0.2">
      <c r="B309" s="101"/>
      <c r="C309" s="140"/>
      <c r="D309" s="137"/>
      <c r="E309" s="347"/>
      <c r="F309" s="347"/>
      <c r="G309" s="347"/>
      <c r="H309" s="340"/>
      <c r="I309" s="140"/>
      <c r="J309" s="347"/>
      <c r="K309" s="347"/>
      <c r="L309" s="347"/>
      <c r="M309" s="347"/>
      <c r="N309" s="347"/>
      <c r="O309" s="347"/>
      <c r="P309" s="347"/>
      <c r="Q309" s="347"/>
      <c r="R309" s="346"/>
    </row>
    <row r="310" spans="2:18" x14ac:dyDescent="0.2">
      <c r="B310" s="101" t="s">
        <v>81</v>
      </c>
      <c r="C310" s="118" t="s">
        <v>82</v>
      </c>
      <c r="D310" s="139"/>
      <c r="E310" s="273">
        <f>'[2]I-A.1 to II-F'!T291</f>
        <v>0</v>
      </c>
      <c r="F310" s="273"/>
      <c r="G310" s="352">
        <f t="shared" ref="G310" si="172">E310+F310</f>
        <v>0</v>
      </c>
      <c r="H310" s="272">
        <v>75</v>
      </c>
      <c r="I310" s="143" t="str">
        <f>VLOOKUP($H310,$B$1071:$Q$1194,3)</f>
        <v>CUOMXAG</v>
      </c>
      <c r="J310" s="344">
        <f>HLOOKUP($J$1071,$B$1071:$P$1194, $H310+1)*$G310</f>
        <v>0</v>
      </c>
      <c r="K310" s="344">
        <f>HLOOKUP($K$1071,$B$1071:$P$1194, $H310+1)*$G310</f>
        <v>0</v>
      </c>
      <c r="L310" s="344">
        <f>HLOOKUP($L$1071,$B$1071:$P$1194, $H310+1)*$G310</f>
        <v>0</v>
      </c>
      <c r="M310" s="344">
        <f>HLOOKUP($M$1071,$B$1071:$P$1194, $H310+1)*$G310</f>
        <v>0</v>
      </c>
      <c r="N310" s="344">
        <f>HLOOKUP($N$1071,$B$1071:$P$1194, $H310+1)*$G310</f>
        <v>0</v>
      </c>
      <c r="O310" s="344">
        <f>HLOOKUP($O$1071,$B$1071:$P$1194, $H310+1)*$G310</f>
        <v>0</v>
      </c>
      <c r="P310" s="344">
        <f>HLOOKUP($P$1071,$B$1071:$P$1194, $H310+1)*$G310</f>
        <v>0</v>
      </c>
      <c r="Q310" s="344">
        <f t="shared" si="169"/>
        <v>0</v>
      </c>
      <c r="R310" s="265">
        <f t="shared" si="165"/>
        <v>0</v>
      </c>
    </row>
    <row r="311" spans="2:18" x14ac:dyDescent="0.2">
      <c r="B311" s="101"/>
      <c r="C311" s="118"/>
      <c r="D311" s="137"/>
      <c r="E311" s="347"/>
      <c r="F311" s="347"/>
      <c r="G311" s="347"/>
      <c r="H311" s="340"/>
      <c r="I311" s="140"/>
      <c r="J311" s="347"/>
      <c r="K311" s="347"/>
      <c r="L311" s="347"/>
      <c r="M311" s="347"/>
      <c r="N311" s="347"/>
      <c r="O311" s="347"/>
      <c r="P311" s="347"/>
      <c r="Q311" s="347"/>
      <c r="R311" s="346"/>
    </row>
    <row r="312" spans="2:18" x14ac:dyDescent="0.2">
      <c r="B312" s="101"/>
      <c r="C312" s="118"/>
      <c r="D312" s="137"/>
      <c r="E312" s="347"/>
      <c r="F312" s="347"/>
      <c r="G312" s="347"/>
      <c r="H312" s="340"/>
      <c r="I312" s="140"/>
      <c r="J312" s="347"/>
      <c r="K312" s="347"/>
      <c r="L312" s="347"/>
      <c r="M312" s="347"/>
      <c r="N312" s="347"/>
      <c r="O312" s="347"/>
      <c r="P312" s="347"/>
      <c r="Q312" s="347"/>
      <c r="R312" s="346"/>
    </row>
    <row r="313" spans="2:18" x14ac:dyDescent="0.2">
      <c r="B313" s="101"/>
      <c r="C313" s="118"/>
      <c r="D313" s="137"/>
      <c r="E313" s="347"/>
      <c r="F313" s="347"/>
      <c r="G313" s="347"/>
      <c r="H313" s="340"/>
      <c r="I313" s="140"/>
      <c r="J313" s="347"/>
      <c r="K313" s="347"/>
      <c r="L313" s="347"/>
      <c r="M313" s="347"/>
      <c r="N313" s="347"/>
      <c r="O313" s="347"/>
      <c r="P313" s="347"/>
      <c r="Q313" s="347"/>
      <c r="R313" s="346"/>
    </row>
    <row r="314" spans="2:18" ht="13.5" thickBot="1" x14ac:dyDescent="0.25">
      <c r="B314" s="119"/>
      <c r="C314" s="119"/>
      <c r="D314" s="139"/>
      <c r="E314" s="273"/>
      <c r="F314" s="273"/>
      <c r="G314" s="352"/>
      <c r="H314" s="272"/>
      <c r="I314" s="143"/>
      <c r="J314" s="354"/>
      <c r="K314" s="354"/>
      <c r="L314" s="354"/>
      <c r="M314" s="354"/>
      <c r="N314" s="354"/>
      <c r="O314" s="354"/>
      <c r="P314" s="354"/>
      <c r="Q314" s="354"/>
      <c r="R314" s="346"/>
    </row>
    <row r="315" spans="2:18" ht="13.5" thickBot="1" x14ac:dyDescent="0.25">
      <c r="B315" s="177" t="s">
        <v>83</v>
      </c>
      <c r="C315" s="389"/>
      <c r="D315" s="202" t="s">
        <v>67</v>
      </c>
      <c r="E315" s="391">
        <f>E308+E301+E310</f>
        <v>-22729.076454339825</v>
      </c>
      <c r="F315" s="391">
        <f t="shared" ref="F315:G315" si="173">F308+F301+F310</f>
        <v>0</v>
      </c>
      <c r="G315" s="391">
        <f t="shared" si="173"/>
        <v>-22729.076454339825</v>
      </c>
      <c r="H315" s="392"/>
      <c r="I315" s="311"/>
      <c r="J315" s="391">
        <f t="shared" ref="J315:P315" si="174">J308+J301+J310</f>
        <v>-18383.363093402895</v>
      </c>
      <c r="K315" s="391">
        <f t="shared" si="174"/>
        <v>-1221.6497641215128</v>
      </c>
      <c r="L315" s="391">
        <f t="shared" si="174"/>
        <v>-2074.9782571563164</v>
      </c>
      <c r="M315" s="391">
        <f t="shared" si="174"/>
        <v>-128.72615319018854</v>
      </c>
      <c r="N315" s="391">
        <f t="shared" si="174"/>
        <v>-155.46537343000017</v>
      </c>
      <c r="O315" s="391">
        <f t="shared" si="174"/>
        <v>-688.2927676702493</v>
      </c>
      <c r="P315" s="391">
        <f t="shared" si="174"/>
        <v>-76.601045368662213</v>
      </c>
      <c r="Q315" s="421">
        <f t="shared" ref="Q315:Q325" si="175">SUM(J315:P315)</f>
        <v>-22729.076454339825</v>
      </c>
      <c r="R315" s="422">
        <f t="shared" si="165"/>
        <v>0</v>
      </c>
    </row>
    <row r="316" spans="2:18" x14ac:dyDescent="0.2">
      <c r="B316" s="139">
        <v>1</v>
      </c>
      <c r="C316" s="119"/>
      <c r="D316" s="137"/>
      <c r="E316" s="345"/>
      <c r="F316" s="345"/>
      <c r="G316" s="345"/>
      <c r="H316" s="272"/>
      <c r="I316" s="143"/>
      <c r="J316" s="345"/>
      <c r="K316" s="345"/>
      <c r="L316" s="345"/>
      <c r="M316" s="345"/>
      <c r="N316" s="345"/>
      <c r="O316" s="345"/>
      <c r="P316" s="345"/>
      <c r="Q316" s="344"/>
      <c r="R316" s="422"/>
    </row>
    <row r="317" spans="2:18" x14ac:dyDescent="0.2">
      <c r="B317" s="139">
        <v>2</v>
      </c>
      <c r="C317" s="119" t="s">
        <v>544</v>
      </c>
      <c r="D317" s="137"/>
      <c r="E317" s="345">
        <f>'[2]I-A.1 to II-F'!T296</f>
        <v>28.876815136958026</v>
      </c>
      <c r="F317" s="345"/>
      <c r="G317" s="352">
        <f t="shared" ref="G317:G319" si="176">E317+F317</f>
        <v>28.876815136958026</v>
      </c>
      <c r="H317" s="272">
        <v>75</v>
      </c>
      <c r="I317" s="143" t="str">
        <f>VLOOKUP($H317,$B$1071:$Q$1194,3)</f>
        <v>CUOMXAG</v>
      </c>
      <c r="J317" s="344">
        <f>HLOOKUP($J$1071,$B$1071:$P$1194, $H317+1)*$G317</f>
        <v>23.355677416554808</v>
      </c>
      <c r="K317" s="344">
        <f>HLOOKUP($K$1071,$B$1071:$P$1194, $H317+1)*$G317</f>
        <v>1.5520804143324329</v>
      </c>
      <c r="L317" s="344">
        <f>HLOOKUP($L$1071,$B$1071:$P$1194, $H317+1)*$G317</f>
        <v>2.6362163753322929</v>
      </c>
      <c r="M317" s="344">
        <f>HLOOKUP($M$1071,$B$1071:$P$1194, $H317+1)*$G317</f>
        <v>0.16354387897952022</v>
      </c>
      <c r="N317" s="344">
        <f>HLOOKUP($N$1071,$B$1071:$P$1194, $H317+1)*$G317</f>
        <v>0.19751549772622104</v>
      </c>
      <c r="O317" s="344">
        <f>HLOOKUP($O$1071,$B$1071:$P$1194, $H317+1)*$G317</f>
        <v>0.87446153177613961</v>
      </c>
      <c r="P317" s="344">
        <f>HLOOKUP($P$1071,$B$1071:$P$1194, $H317+1)*$G317</f>
        <v>9.7320022256612265E-2</v>
      </c>
      <c r="Q317" s="344">
        <f t="shared" ref="Q317:Q319" si="177">SUM(J317:P317)</f>
        <v>28.876815136958026</v>
      </c>
      <c r="R317" s="265">
        <f t="shared" ref="R317:R319" si="178">Q317-G317</f>
        <v>0</v>
      </c>
    </row>
    <row r="318" spans="2:18" x14ac:dyDescent="0.2">
      <c r="B318" s="139">
        <v>3</v>
      </c>
      <c r="C318" s="119" t="s">
        <v>545</v>
      </c>
      <c r="D318" s="137"/>
      <c r="E318" s="345">
        <f>'[2]I-A.1 to II-F'!T297</f>
        <v>7.9881029779920043</v>
      </c>
      <c r="F318" s="345"/>
      <c r="G318" s="352">
        <f t="shared" si="176"/>
        <v>7.9881029779920043</v>
      </c>
      <c r="H318" s="272">
        <v>75</v>
      </c>
      <c r="I318" s="143" t="str">
        <f>VLOOKUP($H318,$B$1071:$Q$1194,3)</f>
        <v>CUOMXAG</v>
      </c>
      <c r="J318" s="344">
        <f>HLOOKUP($J$1071,$B$1071:$P$1194, $H318+1)*$G318</f>
        <v>6.4608079332621191</v>
      </c>
      <c r="K318" s="344">
        <f>HLOOKUP($K$1071,$B$1071:$P$1194, $H318+1)*$G318</f>
        <v>0.42934714652600831</v>
      </c>
      <c r="L318" s="344">
        <f>HLOOKUP($L$1071,$B$1071:$P$1194, $H318+1)*$G318</f>
        <v>0.72924828373720474</v>
      </c>
      <c r="M318" s="344">
        <f>HLOOKUP($M$1071,$B$1071:$P$1194, $H318+1)*$G318</f>
        <v>4.5240631299282894E-2</v>
      </c>
      <c r="N318" s="344">
        <f>HLOOKUP($N$1071,$B$1071:$P$1194, $H318+1)*$G318</f>
        <v>5.4638093851530151E-2</v>
      </c>
      <c r="O318" s="344">
        <f>HLOOKUP($O$1071,$B$1071:$P$1194, $H318+1)*$G318</f>
        <v>0.24189955620072176</v>
      </c>
      <c r="P318" s="344">
        <f>HLOOKUP($P$1071,$B$1071:$P$1194, $H318+1)*$G318</f>
        <v>2.692133311513752E-2</v>
      </c>
      <c r="Q318" s="344">
        <f t="shared" si="177"/>
        <v>7.9881029779920043</v>
      </c>
      <c r="R318" s="265">
        <f t="shared" si="178"/>
        <v>0</v>
      </c>
    </row>
    <row r="319" spans="2:18" x14ac:dyDescent="0.2">
      <c r="B319" s="139">
        <v>4</v>
      </c>
      <c r="C319" s="119" t="s">
        <v>546</v>
      </c>
      <c r="D319" s="137"/>
      <c r="E319" s="345">
        <f>'[2]I-A.1 to II-F'!T298</f>
        <v>0.49925643612450027</v>
      </c>
      <c r="F319" s="345"/>
      <c r="G319" s="352">
        <f t="shared" si="176"/>
        <v>0.49925643612450027</v>
      </c>
      <c r="H319" s="272">
        <v>75</v>
      </c>
      <c r="I319" s="143" t="str">
        <f>VLOOKUP($H319,$B$1071:$Q$1194,3)</f>
        <v>CUOMXAG</v>
      </c>
      <c r="J319" s="344">
        <f>HLOOKUP($J$1071,$B$1071:$P$1194, $H319+1)*$G319</f>
        <v>0.40380049582888244</v>
      </c>
      <c r="K319" s="344">
        <f>HLOOKUP($K$1071,$B$1071:$P$1194, $H319+1)*$G319</f>
        <v>2.6834196657875519E-2</v>
      </c>
      <c r="L319" s="344">
        <f>HLOOKUP($L$1071,$B$1071:$P$1194, $H319+1)*$G319</f>
        <v>4.5578017733575296E-2</v>
      </c>
      <c r="M319" s="344">
        <f>HLOOKUP($M$1071,$B$1071:$P$1194, $H319+1)*$G319</f>
        <v>2.8275394562051808E-3</v>
      </c>
      <c r="N319" s="344">
        <f>HLOOKUP($N$1071,$B$1071:$P$1194, $H319+1)*$G319</f>
        <v>3.4148808657206344E-3</v>
      </c>
      <c r="O319" s="344">
        <f>HLOOKUP($O$1071,$B$1071:$P$1194, $H319+1)*$G319</f>
        <v>1.511872226254511E-2</v>
      </c>
      <c r="P319" s="344">
        <f>HLOOKUP($P$1071,$B$1071:$P$1194, $H319+1)*$G319</f>
        <v>1.682583319696095E-3</v>
      </c>
      <c r="Q319" s="344">
        <f t="shared" si="177"/>
        <v>0.49925643612450027</v>
      </c>
      <c r="R319" s="265">
        <f t="shared" si="178"/>
        <v>0</v>
      </c>
    </row>
    <row r="320" spans="2:18" ht="13.5" thickBot="1" x14ac:dyDescent="0.25">
      <c r="B320" s="101"/>
      <c r="C320" s="119"/>
      <c r="D320" s="137"/>
      <c r="E320" s="345"/>
      <c r="F320" s="345"/>
      <c r="G320" s="345"/>
      <c r="H320" s="272"/>
      <c r="I320" s="143"/>
      <c r="J320" s="345"/>
      <c r="K320" s="345"/>
      <c r="L320" s="345"/>
      <c r="M320" s="345"/>
      <c r="N320" s="345"/>
      <c r="O320" s="345"/>
      <c r="P320" s="345"/>
      <c r="Q320" s="344"/>
      <c r="R320" s="422"/>
    </row>
    <row r="321" spans="2:18" ht="13.5" thickBot="1" x14ac:dyDescent="0.25">
      <c r="B321" s="177" t="s">
        <v>547</v>
      </c>
      <c r="C321" s="389"/>
      <c r="D321" s="202"/>
      <c r="E321" s="391">
        <f>E319+E318+E317+E315+E284</f>
        <v>-57880.860159788237</v>
      </c>
      <c r="F321" s="391">
        <f>F319+F318+F317+F315+F284</f>
        <v>0</v>
      </c>
      <c r="G321" s="391">
        <f>G319+G318+G317+G315+G284</f>
        <v>-57880.860159788237</v>
      </c>
      <c r="H321" s="392"/>
      <c r="I321" s="311"/>
      <c r="J321" s="391">
        <f>J319+J318+J317+J315+J284</f>
        <v>-46814.258846522527</v>
      </c>
      <c r="K321" s="391">
        <f t="shared" ref="K321:P321" si="179">K319+K318+K317+K315+K284</f>
        <v>-3110.9992217855547</v>
      </c>
      <c r="L321" s="391">
        <f t="shared" si="179"/>
        <v>-5284.0477957094481</v>
      </c>
      <c r="M321" s="391">
        <f t="shared" si="179"/>
        <v>-327.80832457828046</v>
      </c>
      <c r="N321" s="391">
        <f t="shared" si="179"/>
        <v>-395.90123942202479</v>
      </c>
      <c r="O321" s="391">
        <f t="shared" si="179"/>
        <v>-1752.7758998280187</v>
      </c>
      <c r="P321" s="391">
        <f t="shared" si="179"/>
        <v>-195.06883194238046</v>
      </c>
      <c r="Q321" s="421">
        <f t="shared" si="175"/>
        <v>-57880.860159788237</v>
      </c>
      <c r="R321" s="422">
        <f t="shared" si="165"/>
        <v>0</v>
      </c>
    </row>
    <row r="322" spans="2:18" ht="13.5" thickBot="1" x14ac:dyDescent="0.25">
      <c r="B322" s="101"/>
      <c r="C322" s="119"/>
      <c r="D322" s="137"/>
      <c r="E322" s="345"/>
      <c r="F322" s="345"/>
      <c r="G322" s="345"/>
      <c r="H322" s="272"/>
      <c r="I322" s="143"/>
      <c r="J322" s="345"/>
      <c r="K322" s="345"/>
      <c r="L322" s="345"/>
      <c r="M322" s="345"/>
      <c r="N322" s="345"/>
      <c r="O322" s="345"/>
      <c r="P322" s="345"/>
      <c r="Q322" s="344"/>
      <c r="R322" s="422"/>
    </row>
    <row r="323" spans="2:18" ht="13.5" thickBot="1" x14ac:dyDescent="0.25">
      <c r="B323" s="177" t="s">
        <v>548</v>
      </c>
      <c r="C323" s="389"/>
      <c r="D323" s="202" t="s">
        <v>84</v>
      </c>
      <c r="E323" s="400">
        <f>E315+E192</f>
        <v>46882.104900492661</v>
      </c>
      <c r="F323" s="400">
        <f>F315+F192</f>
        <v>0</v>
      </c>
      <c r="G323" s="400">
        <f>G315+G192</f>
        <v>46882.104900492661</v>
      </c>
      <c r="H323" s="392"/>
      <c r="I323" s="311"/>
      <c r="J323" s="400">
        <f t="shared" ref="J323:P323" si="180">J315+J192</f>
        <v>37918.423949170203</v>
      </c>
      <c r="K323" s="400">
        <f t="shared" si="180"/>
        <v>2519.8345611737877</v>
      </c>
      <c r="L323" s="400">
        <f t="shared" si="180"/>
        <v>4279.9516519585468</v>
      </c>
      <c r="M323" s="400">
        <f t="shared" si="180"/>
        <v>265.51686028347234</v>
      </c>
      <c r="N323" s="400">
        <f t="shared" si="180"/>
        <v>320.67048391435543</v>
      </c>
      <c r="O323" s="400">
        <f t="shared" si="180"/>
        <v>1419.7063308309553</v>
      </c>
      <c r="P323" s="400">
        <f t="shared" si="180"/>
        <v>158.00106316133764</v>
      </c>
      <c r="Q323" s="421">
        <f t="shared" si="175"/>
        <v>46882.104900492661</v>
      </c>
      <c r="R323" s="422">
        <f t="shared" si="165"/>
        <v>0</v>
      </c>
    </row>
    <row r="324" spans="2:18" ht="13.5" thickBot="1" x14ac:dyDescent="0.25">
      <c r="B324" s="119"/>
      <c r="C324" s="141"/>
      <c r="D324" s="139"/>
      <c r="E324" s="273"/>
      <c r="F324" s="273"/>
      <c r="G324" s="273"/>
      <c r="H324" s="272"/>
      <c r="I324" s="143"/>
      <c r="J324" s="354"/>
      <c r="K324" s="354"/>
      <c r="L324" s="354"/>
      <c r="M324" s="354"/>
      <c r="N324" s="354"/>
      <c r="O324" s="354"/>
      <c r="P324" s="354"/>
      <c r="Q324" s="354"/>
      <c r="R324" s="346"/>
    </row>
    <row r="325" spans="2:18" ht="13.5" thickBot="1" x14ac:dyDescent="0.25">
      <c r="B325" s="177" t="s">
        <v>85</v>
      </c>
      <c r="C325" s="178"/>
      <c r="D325" s="202" t="s">
        <v>86</v>
      </c>
      <c r="E325" s="278">
        <f>E323+E319+E318+E317+E287+E197+E196+E195+E194</f>
        <v>78473.056945264922</v>
      </c>
      <c r="F325" s="278">
        <f t="shared" ref="F325:G325" si="181">F323+F319+F318+F317+F287+F197+F196+F195+F194</f>
        <v>0</v>
      </c>
      <c r="G325" s="278">
        <f t="shared" si="181"/>
        <v>78473.056945264922</v>
      </c>
      <c r="H325" s="381"/>
      <c r="I325" s="280"/>
      <c r="J325" s="278">
        <f t="shared" ref="J325:P325" si="182">J323+J319+J318+J317+J287+J197+J196+J195+J194</f>
        <v>63469.305573066573</v>
      </c>
      <c r="K325" s="278">
        <f t="shared" si="182"/>
        <v>4217.7952852445278</v>
      </c>
      <c r="L325" s="278">
        <f t="shared" si="182"/>
        <v>7163.9464657141361</v>
      </c>
      <c r="M325" s="278">
        <f t="shared" si="182"/>
        <v>444.43225706646808</v>
      </c>
      <c r="N325" s="278">
        <f t="shared" si="182"/>
        <v>536.75049783467466</v>
      </c>
      <c r="O325" s="278">
        <f t="shared" si="182"/>
        <v>2376.3586549988704</v>
      </c>
      <c r="P325" s="278">
        <f t="shared" si="182"/>
        <v>264.46821133966955</v>
      </c>
      <c r="Q325" s="421">
        <f t="shared" si="175"/>
        <v>78473.056945264907</v>
      </c>
      <c r="R325" s="265">
        <f t="shared" si="165"/>
        <v>0</v>
      </c>
    </row>
    <row r="326" spans="2:18" ht="13.5" thickBot="1" x14ac:dyDescent="0.25">
      <c r="B326" s="101"/>
      <c r="C326" s="101"/>
      <c r="D326" s="137"/>
      <c r="E326" s="347"/>
      <c r="F326" s="347"/>
      <c r="G326" s="347"/>
      <c r="H326" s="340"/>
      <c r="I326" s="140"/>
      <c r="J326" s="351"/>
      <c r="K326" s="351"/>
      <c r="L326" s="351"/>
      <c r="M326" s="351"/>
      <c r="N326" s="351"/>
      <c r="O326" s="351"/>
      <c r="P326" s="351"/>
      <c r="Q326" s="140"/>
      <c r="R326" s="346"/>
    </row>
    <row r="327" spans="2:18" ht="13.5" thickBot="1" x14ac:dyDescent="0.25">
      <c r="B327" s="177" t="s">
        <v>87</v>
      </c>
      <c r="C327" s="178"/>
      <c r="D327" s="202" t="s">
        <v>86</v>
      </c>
      <c r="E327" s="278">
        <f>E323+E288+E196+E197</f>
        <v>46259.552913346415</v>
      </c>
      <c r="F327" s="278">
        <f>F323+F288+F196+F197</f>
        <v>0</v>
      </c>
      <c r="G327" s="278">
        <f>G323+G288+G196+G197</f>
        <v>46259.552913346415</v>
      </c>
      <c r="H327" s="381"/>
      <c r="I327" s="280"/>
      <c r="J327" s="278">
        <f t="shared" ref="J327:P327" si="183">J323+J288+J196+J197</f>
        <v>37414.901544851666</v>
      </c>
      <c r="K327" s="278">
        <f t="shared" si="183"/>
        <v>2486.3734352992528</v>
      </c>
      <c r="L327" s="278">
        <f t="shared" si="183"/>
        <v>4223.1177616826717</v>
      </c>
      <c r="M327" s="278">
        <f t="shared" si="183"/>
        <v>261.99103631841888</v>
      </c>
      <c r="N327" s="278">
        <f t="shared" si="183"/>
        <v>316.41226966813599</v>
      </c>
      <c r="O327" s="278">
        <f t="shared" si="183"/>
        <v>1400.8539137029513</v>
      </c>
      <c r="P327" s="278">
        <f t="shared" si="183"/>
        <v>155.9029518233103</v>
      </c>
      <c r="Q327" s="393">
        <f t="shared" ref="Q327" si="184">SUM(J327:P327)</f>
        <v>46259.552913346408</v>
      </c>
      <c r="R327" s="281">
        <f t="shared" si="165"/>
        <v>0</v>
      </c>
    </row>
    <row r="328" spans="2:18" ht="13.5" thickBot="1" x14ac:dyDescent="0.25"/>
    <row r="329" spans="2:18" x14ac:dyDescent="0.2">
      <c r="B329" s="96" t="s">
        <v>0</v>
      </c>
      <c r="C329" s="239"/>
      <c r="D329" s="151"/>
      <c r="E329" s="423"/>
      <c r="F329" s="424"/>
      <c r="G329" s="425"/>
      <c r="H329" s="426"/>
      <c r="I329" s="150"/>
      <c r="K329" s="151"/>
      <c r="L329" s="151"/>
      <c r="M329" s="151"/>
      <c r="N329" s="151"/>
      <c r="O329" s="151"/>
      <c r="P329" s="151"/>
      <c r="Q329" s="151"/>
    </row>
    <row r="330" spans="2:18" x14ac:dyDescent="0.2">
      <c r="B330" s="102" t="s">
        <v>168</v>
      </c>
      <c r="C330" s="329"/>
      <c r="D330" s="151"/>
      <c r="E330" s="427"/>
      <c r="F330" s="427"/>
      <c r="G330" s="425"/>
      <c r="H330" s="426"/>
      <c r="I330" s="150"/>
      <c r="J330" s="151"/>
      <c r="K330" s="151"/>
      <c r="L330" s="151"/>
      <c r="M330" s="151"/>
      <c r="N330" s="151"/>
      <c r="O330" s="151"/>
      <c r="P330" s="151"/>
      <c r="Q330" s="151"/>
      <c r="R330" s="151"/>
    </row>
    <row r="331" spans="2:18" x14ac:dyDescent="0.2">
      <c r="B331" s="102" t="s">
        <v>531</v>
      </c>
      <c r="C331" s="329"/>
      <c r="D331" s="151"/>
      <c r="E331" s="427"/>
      <c r="F331" s="427"/>
      <c r="G331" s="425"/>
      <c r="H331" s="426"/>
      <c r="I331" s="150"/>
      <c r="J331" s="151"/>
      <c r="K331" s="151"/>
      <c r="L331" s="151"/>
      <c r="M331" s="151"/>
      <c r="N331" s="151"/>
      <c r="O331" s="151"/>
      <c r="P331" s="151"/>
      <c r="Q331" s="151"/>
      <c r="R331" s="151"/>
    </row>
    <row r="332" spans="2:18" ht="13.5" thickBot="1" x14ac:dyDescent="0.25">
      <c r="B332" s="103" t="s">
        <v>532</v>
      </c>
      <c r="C332" s="330"/>
      <c r="D332" s="105"/>
      <c r="E332" s="231" t="s">
        <v>539</v>
      </c>
      <c r="F332" s="231" t="s">
        <v>539</v>
      </c>
      <c r="G332" s="231" t="s">
        <v>539</v>
      </c>
      <c r="H332" s="232"/>
      <c r="J332" s="231" t="s">
        <v>539</v>
      </c>
      <c r="K332" s="231" t="s">
        <v>539</v>
      </c>
      <c r="L332" s="231" t="s">
        <v>539</v>
      </c>
      <c r="M332" s="231" t="s">
        <v>539</v>
      </c>
      <c r="N332" s="231" t="s">
        <v>539</v>
      </c>
      <c r="O332" s="231" t="s">
        <v>539</v>
      </c>
      <c r="P332" s="231" t="s">
        <v>539</v>
      </c>
      <c r="Q332" s="231" t="s">
        <v>539</v>
      </c>
      <c r="R332" s="151"/>
    </row>
    <row r="333" spans="2:18" ht="13.5" thickBot="1" x14ac:dyDescent="0.25">
      <c r="B333" s="151" t="s">
        <v>3</v>
      </c>
      <c r="C333" s="151"/>
      <c r="D333" s="105"/>
      <c r="E333" s="231"/>
      <c r="F333" s="231"/>
      <c r="G333" s="233"/>
      <c r="H333" s="232"/>
      <c r="I333" s="644" t="s">
        <v>512</v>
      </c>
      <c r="J333" s="645"/>
      <c r="K333" s="645"/>
      <c r="L333" s="645"/>
      <c r="M333" s="645"/>
      <c r="N333" s="645"/>
      <c r="O333" s="645"/>
      <c r="P333" s="645"/>
      <c r="Q333" s="646"/>
      <c r="R333" s="150"/>
    </row>
    <row r="334" spans="2:18" ht="11.25" x14ac:dyDescent="0.2">
      <c r="B334" s="373"/>
      <c r="C334" s="373"/>
      <c r="D334" s="235"/>
      <c r="E334" s="236"/>
      <c r="F334" s="236" t="s">
        <v>513</v>
      </c>
      <c r="G334" s="237" t="s">
        <v>514</v>
      </c>
      <c r="H334" s="238"/>
      <c r="I334" s="239"/>
      <c r="J334" s="235"/>
      <c r="K334" s="240"/>
      <c r="L334" s="240"/>
      <c r="M334" s="240"/>
      <c r="N334" s="235"/>
      <c r="O334" s="240"/>
      <c r="P334" s="240"/>
      <c r="Q334" s="241"/>
      <c r="R334" s="242"/>
    </row>
    <row r="335" spans="2:18" ht="11.25" x14ac:dyDescent="0.2">
      <c r="B335" s="245" t="s">
        <v>4</v>
      </c>
      <c r="C335" s="245" t="s">
        <v>5</v>
      </c>
      <c r="D335" s="245" t="s">
        <v>6</v>
      </c>
      <c r="E335" s="246" t="s">
        <v>727</v>
      </c>
      <c r="F335" s="246" t="s">
        <v>515</v>
      </c>
      <c r="G335" s="247" t="s">
        <v>829</v>
      </c>
      <c r="H335" s="248" t="s">
        <v>517</v>
      </c>
      <c r="I335" s="249" t="s">
        <v>518</v>
      </c>
      <c r="J335" s="245" t="s">
        <v>7</v>
      </c>
      <c r="K335" s="245" t="s">
        <v>8</v>
      </c>
      <c r="L335" s="245" t="s">
        <v>8</v>
      </c>
      <c r="M335" s="245" t="s">
        <v>9</v>
      </c>
      <c r="N335" s="245" t="s">
        <v>10</v>
      </c>
      <c r="O335" s="245" t="s">
        <v>57</v>
      </c>
      <c r="P335" s="245" t="s">
        <v>57</v>
      </c>
      <c r="Q335" s="250" t="s">
        <v>519</v>
      </c>
      <c r="R335" s="292"/>
    </row>
    <row r="336" spans="2:18" ht="11.25" x14ac:dyDescent="0.2">
      <c r="B336" s="245" t="s">
        <v>11</v>
      </c>
      <c r="C336" s="245"/>
      <c r="D336" s="245" t="s">
        <v>520</v>
      </c>
      <c r="E336" s="246" t="s">
        <v>63</v>
      </c>
      <c r="F336" s="246" t="s">
        <v>830</v>
      </c>
      <c r="G336" s="247" t="s">
        <v>63</v>
      </c>
      <c r="H336" s="248" t="s">
        <v>522</v>
      </c>
      <c r="I336" s="249" t="s">
        <v>523</v>
      </c>
      <c r="J336" s="245"/>
      <c r="K336" s="252" t="s">
        <v>524</v>
      </c>
      <c r="L336" s="252" t="s">
        <v>525</v>
      </c>
      <c r="M336" s="245"/>
      <c r="N336" s="245"/>
      <c r="O336" s="245" t="s">
        <v>59</v>
      </c>
      <c r="P336" s="245" t="s">
        <v>60</v>
      </c>
      <c r="Q336" s="250" t="s">
        <v>526</v>
      </c>
      <c r="R336" s="292" t="s">
        <v>540</v>
      </c>
    </row>
    <row r="337" spans="2:18" ht="12" thickBot="1" x14ac:dyDescent="0.25">
      <c r="B337" s="258"/>
      <c r="C337" s="258"/>
      <c r="D337" s="253"/>
      <c r="E337" s="254"/>
      <c r="F337" s="254"/>
      <c r="G337" s="255"/>
      <c r="H337" s="256"/>
      <c r="I337" s="257" t="s">
        <v>527</v>
      </c>
      <c r="J337" s="258"/>
      <c r="K337" s="258"/>
      <c r="L337" s="259"/>
      <c r="M337" s="259"/>
      <c r="N337" s="259"/>
      <c r="O337" s="259"/>
      <c r="P337" s="259"/>
      <c r="Q337" s="260"/>
      <c r="R337" s="334"/>
    </row>
    <row r="338" spans="2:18" x14ac:dyDescent="0.2">
      <c r="B338" s="152"/>
      <c r="C338" s="152"/>
      <c r="D338" s="152"/>
      <c r="E338" s="428"/>
      <c r="F338" s="428"/>
      <c r="G338" s="429"/>
      <c r="H338" s="430"/>
      <c r="I338" s="159"/>
      <c r="J338" s="152"/>
      <c r="K338" s="152"/>
      <c r="L338" s="152"/>
      <c r="M338" s="152"/>
      <c r="N338" s="152"/>
      <c r="O338" s="152"/>
      <c r="P338" s="152"/>
      <c r="Q338" s="152"/>
      <c r="R338" s="431"/>
    </row>
    <row r="339" spans="2:18" x14ac:dyDescent="0.2">
      <c r="B339" s="153" t="s">
        <v>169</v>
      </c>
      <c r="C339" s="154"/>
      <c r="D339" s="155"/>
      <c r="E339" s="432"/>
      <c r="F339" s="432"/>
      <c r="G339" s="433"/>
      <c r="H339" s="434"/>
      <c r="I339" s="157"/>
      <c r="J339" s="162"/>
      <c r="K339" s="162"/>
      <c r="L339" s="162"/>
      <c r="M339" s="162"/>
      <c r="N339" s="162"/>
      <c r="O339" s="162"/>
      <c r="P339" s="162"/>
      <c r="Q339" s="157"/>
      <c r="R339" s="435"/>
    </row>
    <row r="340" spans="2:18" x14ac:dyDescent="0.2">
      <c r="B340" s="153"/>
      <c r="C340" s="149"/>
      <c r="D340" s="132"/>
      <c r="E340" s="313"/>
      <c r="F340" s="313"/>
      <c r="G340" s="436"/>
      <c r="H340" s="437"/>
      <c r="I340" s="161"/>
      <c r="J340" s="160"/>
      <c r="K340" s="160"/>
      <c r="L340" s="160"/>
      <c r="M340" s="160"/>
      <c r="N340" s="160"/>
      <c r="O340" s="160"/>
      <c r="P340" s="160"/>
      <c r="Q340" s="161"/>
      <c r="R340" s="438"/>
    </row>
    <row r="341" spans="2:18" x14ac:dyDescent="0.2">
      <c r="B341" s="164">
        <v>1050</v>
      </c>
      <c r="C341" s="149" t="s">
        <v>151</v>
      </c>
      <c r="D341" s="156" t="s">
        <v>152</v>
      </c>
      <c r="E341" s="313">
        <f>'[2]I-A.1 to II-F'!T330</f>
        <v>48.539089606759859</v>
      </c>
      <c r="F341" s="313"/>
      <c r="G341" s="352">
        <f t="shared" ref="G341" si="185">E341+F341</f>
        <v>48.539089606759859</v>
      </c>
      <c r="H341" s="272">
        <v>45</v>
      </c>
      <c r="I341" s="143" t="str">
        <f>VLOOKUP($H341,$B$1071:$Q$1194,3)</f>
        <v>CUSTPLT</v>
      </c>
      <c r="J341" s="344">
        <f>HLOOKUP($J$1071,$B$1071:$P$1194, $H341+1)*$G341</f>
        <v>39.258599453296746</v>
      </c>
      <c r="K341" s="344">
        <f>HLOOKUP($K$1071,$B$1071:$P$1194, $H341+1)*$G341</f>
        <v>2.6088947119296177</v>
      </c>
      <c r="L341" s="344">
        <f>HLOOKUP($L$1071,$B$1071:$P$1194, $H341+1)*$G341</f>
        <v>4.4312207651076001</v>
      </c>
      <c r="M341" s="344">
        <f>HLOOKUP($M$1071,$B$1071:$P$1194, $H341+1)*$G341</f>
        <v>0.27490119525903739</v>
      </c>
      <c r="N341" s="344">
        <f>HLOOKUP($N$1071,$B$1071:$P$1194, $H341+1)*$G341</f>
        <v>0.33200414925905736</v>
      </c>
      <c r="O341" s="344">
        <f>HLOOKUP($O$1071,$B$1071:$P$1194, $H341+1)*$G341</f>
        <v>1.4698839344724872</v>
      </c>
      <c r="P341" s="344">
        <f>HLOOKUP($P$1071,$B$1071:$P$1194, $H341+1)*$G341</f>
        <v>0.16358539743532083</v>
      </c>
      <c r="Q341" s="344">
        <f t="shared" ref="Q341" si="186">SUM(J341:P341)</f>
        <v>48.539089606759859</v>
      </c>
      <c r="R341" s="265">
        <f t="shared" ref="R341" si="187">Q341-G341</f>
        <v>0</v>
      </c>
    </row>
    <row r="342" spans="2:18" x14ac:dyDescent="0.2">
      <c r="B342" s="154"/>
      <c r="C342" s="157"/>
      <c r="D342" s="158"/>
      <c r="E342" s="439"/>
      <c r="F342" s="439"/>
      <c r="G342" s="440"/>
      <c r="H342" s="434"/>
      <c r="I342" s="156"/>
      <c r="J342" s="158"/>
      <c r="K342" s="158"/>
      <c r="L342" s="158"/>
      <c r="M342" s="158"/>
      <c r="N342" s="158"/>
      <c r="O342" s="158"/>
      <c r="P342" s="158"/>
      <c r="Q342" s="158"/>
      <c r="R342" s="441"/>
    </row>
    <row r="343" spans="2:18" x14ac:dyDescent="0.2">
      <c r="B343" s="154"/>
      <c r="C343" s="157"/>
      <c r="D343" s="158"/>
      <c r="E343" s="439"/>
      <c r="F343" s="439"/>
      <c r="G343" s="440"/>
      <c r="H343" s="434"/>
      <c r="I343" s="156"/>
      <c r="J343" s="158"/>
      <c r="K343" s="158"/>
      <c r="L343" s="158"/>
      <c r="M343" s="158"/>
      <c r="N343" s="158"/>
      <c r="O343" s="158"/>
      <c r="P343" s="158"/>
      <c r="Q343" s="158"/>
      <c r="R343" s="441"/>
    </row>
    <row r="344" spans="2:18" ht="13.5" thickBot="1" x14ac:dyDescent="0.25">
      <c r="B344" s="149"/>
      <c r="C344" s="149"/>
      <c r="D344" s="132"/>
      <c r="E344" s="442"/>
      <c r="F344" s="442"/>
      <c r="G344" s="443"/>
      <c r="H344" s="437"/>
      <c r="I344" s="164"/>
      <c r="J344" s="132"/>
      <c r="K344" s="132"/>
      <c r="L344" s="132"/>
      <c r="M344" s="132"/>
      <c r="N344" s="132"/>
      <c r="O344" s="132"/>
      <c r="P344" s="132"/>
      <c r="Q344" s="149"/>
      <c r="R344" s="444"/>
    </row>
    <row r="345" spans="2:18" ht="13.5" thickBot="1" x14ac:dyDescent="0.25">
      <c r="B345" s="445" t="s">
        <v>170</v>
      </c>
      <c r="C345" s="446"/>
      <c r="D345" s="447" t="s">
        <v>152</v>
      </c>
      <c r="E345" s="448">
        <f>E341</f>
        <v>48.539089606759859</v>
      </c>
      <c r="F345" s="448">
        <f t="shared" ref="F345:G345" si="188">F341</f>
        <v>0</v>
      </c>
      <c r="G345" s="448">
        <f t="shared" si="188"/>
        <v>48.539089606759859</v>
      </c>
      <c r="H345" s="449"/>
      <c r="I345" s="450"/>
      <c r="J345" s="451">
        <f t="shared" ref="J345:P345" si="189">J341</f>
        <v>39.258599453296746</v>
      </c>
      <c r="K345" s="451">
        <f t="shared" si="189"/>
        <v>2.6088947119296177</v>
      </c>
      <c r="L345" s="451">
        <f t="shared" si="189"/>
        <v>4.4312207651076001</v>
      </c>
      <c r="M345" s="451">
        <f t="shared" si="189"/>
        <v>0.27490119525903739</v>
      </c>
      <c r="N345" s="451">
        <f t="shared" si="189"/>
        <v>0.33200414925905736</v>
      </c>
      <c r="O345" s="451">
        <f t="shared" si="189"/>
        <v>1.4698839344724872</v>
      </c>
      <c r="P345" s="451">
        <f t="shared" si="189"/>
        <v>0.16358539743532083</v>
      </c>
      <c r="Q345" s="393">
        <f t="shared" ref="Q345" si="190">SUM(J345:P345)</f>
        <v>48.539089606759859</v>
      </c>
      <c r="R345" s="281">
        <f t="shared" ref="R345" si="191">Q345-G345</f>
        <v>0</v>
      </c>
    </row>
    <row r="346" spans="2:18" ht="13.5" thickBot="1" x14ac:dyDescent="0.25"/>
    <row r="347" spans="2:18" x14ac:dyDescent="0.2">
      <c r="B347" s="96" t="s">
        <v>0</v>
      </c>
      <c r="C347" s="239"/>
      <c r="D347" s="151"/>
      <c r="E347" s="423"/>
      <c r="F347" s="424"/>
      <c r="G347" s="425"/>
      <c r="H347" s="426"/>
      <c r="I347" s="150"/>
      <c r="K347" s="151"/>
      <c r="L347" s="151"/>
      <c r="M347" s="151"/>
      <c r="N347" s="151"/>
      <c r="O347" s="151"/>
      <c r="P347" s="151"/>
      <c r="Q347" s="151"/>
    </row>
    <row r="348" spans="2:18" x14ac:dyDescent="0.2">
      <c r="B348" s="102" t="s">
        <v>171</v>
      </c>
      <c r="C348" s="329"/>
      <c r="D348" s="151"/>
      <c r="E348" s="427"/>
      <c r="F348" s="427"/>
      <c r="G348" s="425"/>
      <c r="H348" s="426"/>
      <c r="I348" s="150"/>
      <c r="J348" s="151"/>
      <c r="K348" s="151"/>
      <c r="L348" s="151"/>
      <c r="M348" s="151"/>
      <c r="N348" s="151"/>
      <c r="O348" s="151"/>
      <c r="P348" s="151"/>
      <c r="Q348" s="151"/>
      <c r="R348" s="151"/>
    </row>
    <row r="349" spans="2:18" x14ac:dyDescent="0.2">
      <c r="B349" s="102" t="s">
        <v>531</v>
      </c>
      <c r="C349" s="329"/>
      <c r="D349" s="151"/>
      <c r="E349" s="427"/>
      <c r="F349" s="427"/>
      <c r="G349" s="425"/>
      <c r="H349" s="426"/>
      <c r="I349" s="150"/>
      <c r="J349" s="151"/>
      <c r="K349" s="151"/>
      <c r="L349" s="151"/>
      <c r="M349" s="151"/>
      <c r="N349" s="151"/>
      <c r="O349" s="151"/>
      <c r="P349" s="151"/>
      <c r="Q349" s="151"/>
      <c r="R349" s="151"/>
    </row>
    <row r="350" spans="2:18" ht="13.5" thickBot="1" x14ac:dyDescent="0.25">
      <c r="B350" s="103" t="s">
        <v>532</v>
      </c>
      <c r="C350" s="330"/>
      <c r="D350" s="105"/>
      <c r="E350" s="231" t="s">
        <v>539</v>
      </c>
      <c r="F350" s="231" t="s">
        <v>539</v>
      </c>
      <c r="G350" s="231" t="s">
        <v>539</v>
      </c>
      <c r="H350" s="232"/>
      <c r="J350" s="231" t="s">
        <v>539</v>
      </c>
      <c r="K350" s="231" t="s">
        <v>539</v>
      </c>
      <c r="L350" s="231" t="s">
        <v>539</v>
      </c>
      <c r="M350" s="231" t="s">
        <v>539</v>
      </c>
      <c r="N350" s="231" t="s">
        <v>539</v>
      </c>
      <c r="O350" s="231" t="s">
        <v>539</v>
      </c>
      <c r="P350" s="231" t="s">
        <v>539</v>
      </c>
      <c r="Q350" s="231" t="s">
        <v>539</v>
      </c>
      <c r="R350" s="151"/>
    </row>
    <row r="351" spans="2:18" ht="13.5" thickBot="1" x14ac:dyDescent="0.25">
      <c r="B351" s="151" t="s">
        <v>3</v>
      </c>
      <c r="C351" s="151"/>
      <c r="D351" s="105"/>
      <c r="E351" s="231"/>
      <c r="F351" s="231"/>
      <c r="G351" s="233"/>
      <c r="H351" s="232"/>
      <c r="I351" s="644" t="s">
        <v>512</v>
      </c>
      <c r="J351" s="645"/>
      <c r="K351" s="645"/>
      <c r="L351" s="645"/>
      <c r="M351" s="645"/>
      <c r="N351" s="645"/>
      <c r="O351" s="645"/>
      <c r="P351" s="645"/>
      <c r="Q351" s="646"/>
      <c r="R351" s="150"/>
    </row>
    <row r="352" spans="2:18" ht="11.25" x14ac:dyDescent="0.2">
      <c r="B352" s="373"/>
      <c r="C352" s="373"/>
      <c r="D352" s="235"/>
      <c r="E352" s="236"/>
      <c r="F352" s="236" t="s">
        <v>513</v>
      </c>
      <c r="G352" s="237" t="s">
        <v>514</v>
      </c>
      <c r="H352" s="238"/>
      <c r="I352" s="239"/>
      <c r="J352" s="235"/>
      <c r="K352" s="240"/>
      <c r="L352" s="240"/>
      <c r="M352" s="240"/>
      <c r="N352" s="235"/>
      <c r="O352" s="240"/>
      <c r="P352" s="240"/>
      <c r="Q352" s="241"/>
      <c r="R352" s="242"/>
    </row>
    <row r="353" spans="2:18" ht="11.25" x14ac:dyDescent="0.2">
      <c r="B353" s="245" t="s">
        <v>4</v>
      </c>
      <c r="C353" s="245" t="s">
        <v>5</v>
      </c>
      <c r="D353" s="245" t="s">
        <v>6</v>
      </c>
      <c r="E353" s="246" t="s">
        <v>727</v>
      </c>
      <c r="F353" s="246" t="s">
        <v>515</v>
      </c>
      <c r="G353" s="247" t="s">
        <v>829</v>
      </c>
      <c r="H353" s="248" t="s">
        <v>517</v>
      </c>
      <c r="I353" s="249" t="s">
        <v>518</v>
      </c>
      <c r="J353" s="245" t="s">
        <v>7</v>
      </c>
      <c r="K353" s="245" t="s">
        <v>8</v>
      </c>
      <c r="L353" s="245" t="s">
        <v>8</v>
      </c>
      <c r="M353" s="245" t="s">
        <v>9</v>
      </c>
      <c r="N353" s="245" t="s">
        <v>10</v>
      </c>
      <c r="O353" s="245" t="s">
        <v>57</v>
      </c>
      <c r="P353" s="245" t="s">
        <v>57</v>
      </c>
      <c r="Q353" s="250" t="s">
        <v>519</v>
      </c>
      <c r="R353" s="292"/>
    </row>
    <row r="354" spans="2:18" ht="11.25" x14ac:dyDescent="0.2">
      <c r="B354" s="245" t="s">
        <v>11</v>
      </c>
      <c r="C354" s="245"/>
      <c r="D354" s="245" t="s">
        <v>520</v>
      </c>
      <c r="E354" s="246" t="s">
        <v>63</v>
      </c>
      <c r="F354" s="246" t="s">
        <v>830</v>
      </c>
      <c r="G354" s="247" t="s">
        <v>63</v>
      </c>
      <c r="H354" s="248" t="s">
        <v>522</v>
      </c>
      <c r="I354" s="249" t="s">
        <v>523</v>
      </c>
      <c r="J354" s="245"/>
      <c r="K354" s="252" t="s">
        <v>524</v>
      </c>
      <c r="L354" s="252" t="s">
        <v>525</v>
      </c>
      <c r="M354" s="245"/>
      <c r="N354" s="245"/>
      <c r="O354" s="245" t="s">
        <v>59</v>
      </c>
      <c r="P354" s="245" t="s">
        <v>60</v>
      </c>
      <c r="Q354" s="250" t="s">
        <v>526</v>
      </c>
      <c r="R354" s="292" t="s">
        <v>540</v>
      </c>
    </row>
    <row r="355" spans="2:18" ht="12" thickBot="1" x14ac:dyDescent="0.25">
      <c r="B355" s="258"/>
      <c r="C355" s="258"/>
      <c r="D355" s="253"/>
      <c r="E355" s="254"/>
      <c r="F355" s="254"/>
      <c r="G355" s="255"/>
      <c r="H355" s="256"/>
      <c r="I355" s="257" t="s">
        <v>527</v>
      </c>
      <c r="J355" s="258"/>
      <c r="K355" s="258"/>
      <c r="L355" s="259"/>
      <c r="M355" s="259"/>
      <c r="N355" s="259"/>
      <c r="O355" s="259"/>
      <c r="P355" s="259"/>
      <c r="Q355" s="260"/>
      <c r="R355" s="334"/>
    </row>
    <row r="356" spans="2:18" x14ac:dyDescent="0.2">
      <c r="B356" s="152"/>
      <c r="C356" s="152"/>
      <c r="D356" s="152"/>
      <c r="E356" s="428"/>
      <c r="F356" s="428"/>
      <c r="G356" s="429"/>
      <c r="H356" s="430"/>
      <c r="I356" s="159"/>
      <c r="J356" s="152"/>
      <c r="K356" s="152"/>
      <c r="L356" s="152"/>
      <c r="M356" s="152"/>
      <c r="N356" s="152"/>
      <c r="O356" s="152"/>
      <c r="P356" s="152"/>
      <c r="Q356" s="152"/>
      <c r="R356" s="431"/>
    </row>
    <row r="357" spans="2:18" x14ac:dyDescent="0.2">
      <c r="B357" s="153" t="s">
        <v>169</v>
      </c>
      <c r="C357" s="154"/>
      <c r="D357" s="155"/>
      <c r="E357" s="432"/>
      <c r="F357" s="432"/>
      <c r="G357" s="433"/>
      <c r="H357" s="434"/>
      <c r="I357" s="157"/>
      <c r="J357" s="162"/>
      <c r="K357" s="162"/>
      <c r="L357" s="162"/>
      <c r="M357" s="162"/>
      <c r="N357" s="162"/>
      <c r="O357" s="162"/>
      <c r="P357" s="162"/>
      <c r="Q357" s="157"/>
      <c r="R357" s="435"/>
    </row>
    <row r="358" spans="2:18" x14ac:dyDescent="0.2">
      <c r="B358" s="153"/>
      <c r="C358" s="149"/>
      <c r="D358" s="132"/>
      <c r="E358" s="313"/>
      <c r="F358" s="313"/>
      <c r="G358" s="436"/>
      <c r="H358" s="437"/>
      <c r="I358" s="161"/>
      <c r="J358" s="160"/>
      <c r="K358" s="160"/>
      <c r="L358" s="160"/>
      <c r="M358" s="160"/>
      <c r="N358" s="160"/>
      <c r="O358" s="160"/>
      <c r="P358" s="160"/>
      <c r="Q358" s="161"/>
      <c r="R358" s="438"/>
    </row>
    <row r="359" spans="2:18" x14ac:dyDescent="0.2">
      <c r="B359" s="149" t="s">
        <v>474</v>
      </c>
      <c r="C359" s="149"/>
      <c r="D359" s="155" t="s">
        <v>153</v>
      </c>
      <c r="E359" s="313"/>
      <c r="F359" s="313"/>
      <c r="G359" s="436"/>
      <c r="H359" s="437"/>
      <c r="I359" s="161"/>
      <c r="J359" s="160"/>
      <c r="K359" s="452"/>
      <c r="L359" s="452"/>
      <c r="M359" s="452"/>
      <c r="N359" s="452"/>
      <c r="O359" s="452"/>
      <c r="P359" s="452"/>
      <c r="Q359" s="452"/>
      <c r="R359" s="346"/>
    </row>
    <row r="360" spans="2:18" x14ac:dyDescent="0.2">
      <c r="B360" s="164">
        <v>2281</v>
      </c>
      <c r="C360" s="453" t="s">
        <v>175</v>
      </c>
      <c r="D360" s="155"/>
      <c r="E360" s="313">
        <f>'[2]I-A.1 to II-F'!T348</f>
        <v>0</v>
      </c>
      <c r="F360" s="313"/>
      <c r="G360" s="352">
        <f t="shared" ref="G360:G363" si="192">E360+F360</f>
        <v>0</v>
      </c>
      <c r="H360" s="272">
        <v>45</v>
      </c>
      <c r="I360" s="143" t="str">
        <f>VLOOKUP($H360,$B$1071:$Q$1194,3)</f>
        <v>CUSTPLT</v>
      </c>
      <c r="J360" s="344">
        <f>HLOOKUP($J$1071,$B$1071:$P$1194, $H360+1)*$G360</f>
        <v>0</v>
      </c>
      <c r="K360" s="344">
        <f>HLOOKUP($K$1071,$B$1071:$P$1194, $H360+1)*$G360</f>
        <v>0</v>
      </c>
      <c r="L360" s="344">
        <f>HLOOKUP($L$1071,$B$1071:$P$1194, $H360+1)*$G360</f>
        <v>0</v>
      </c>
      <c r="M360" s="344">
        <f>HLOOKUP($M$1071,$B$1071:$P$1194, $H360+1)*$G360</f>
        <v>0</v>
      </c>
      <c r="N360" s="344">
        <f>HLOOKUP($N$1071,$B$1071:$P$1194, $H360+1)*$G360</f>
        <v>0</v>
      </c>
      <c r="O360" s="344">
        <f>HLOOKUP($O$1071,$B$1071:$P$1194, $H360+1)*$G360</f>
        <v>0</v>
      </c>
      <c r="P360" s="344">
        <f>HLOOKUP($P$1071,$B$1071:$P$1194, $H360+1)*$G360</f>
        <v>0</v>
      </c>
      <c r="Q360" s="344">
        <f t="shared" ref="Q360:Q365" si="193">SUM(J360:P360)</f>
        <v>0</v>
      </c>
      <c r="R360" s="265">
        <f t="shared" ref="R360:R363" si="194">Q360-G360</f>
        <v>0</v>
      </c>
    </row>
    <row r="361" spans="2:18" x14ac:dyDescent="0.2">
      <c r="B361" s="164">
        <v>2282</v>
      </c>
      <c r="C361" s="453" t="s">
        <v>172</v>
      </c>
      <c r="D361" s="158"/>
      <c r="E361" s="313">
        <f>'[2]I-A.1 to II-F'!T349</f>
        <v>-76.898530783530319</v>
      </c>
      <c r="F361" s="432"/>
      <c r="G361" s="352">
        <f t="shared" si="192"/>
        <v>-76.898530783530319</v>
      </c>
      <c r="H361" s="272">
        <v>45</v>
      </c>
      <c r="I361" s="143" t="str">
        <f>VLOOKUP($H361,$B$1071:$Q$1194,3)</f>
        <v>CUSTPLT</v>
      </c>
      <c r="J361" s="344">
        <f>HLOOKUP($J$1071,$B$1071:$P$1194, $H361+1)*$G361</f>
        <v>-62.195822851963662</v>
      </c>
      <c r="K361" s="344">
        <f>HLOOKUP($K$1071,$B$1071:$P$1194, $H361+1)*$G361</f>
        <v>-4.1331671430518462</v>
      </c>
      <c r="L361" s="344">
        <f>HLOOKUP($L$1071,$B$1071:$P$1194, $H361+1)*$G361</f>
        <v>-7.0202051413586872</v>
      </c>
      <c r="M361" s="344">
        <f>HLOOKUP($M$1071,$B$1071:$P$1194, $H361+1)*$G361</f>
        <v>-0.43551492616195142</v>
      </c>
      <c r="N361" s="344">
        <f>HLOOKUP($N$1071,$B$1071:$P$1194, $H361+1)*$G361</f>
        <v>-0.52598084345821483</v>
      </c>
      <c r="O361" s="344">
        <f>HLOOKUP($O$1071,$B$1071:$P$1194, $H361+1)*$G361</f>
        <v>-2.3286781004542711</v>
      </c>
      <c r="P361" s="344">
        <f>HLOOKUP($P$1071,$B$1071:$P$1194, $H361+1)*$G361</f>
        <v>-0.25916177708170623</v>
      </c>
      <c r="Q361" s="344">
        <f t="shared" si="193"/>
        <v>-76.898530783530333</v>
      </c>
      <c r="R361" s="265">
        <f t="shared" si="194"/>
        <v>0</v>
      </c>
    </row>
    <row r="362" spans="2:18" x14ac:dyDescent="0.2">
      <c r="B362" s="164">
        <v>2282</v>
      </c>
      <c r="C362" s="453" t="s">
        <v>173</v>
      </c>
      <c r="D362" s="132"/>
      <c r="E362" s="313">
        <f>'[2]I-A.1 to II-F'!T350</f>
        <v>-170.85801776200796</v>
      </c>
      <c r="F362" s="313"/>
      <c r="G362" s="352">
        <f t="shared" si="192"/>
        <v>-170.85801776200796</v>
      </c>
      <c r="H362" s="272">
        <v>45</v>
      </c>
      <c r="I362" s="143" t="str">
        <f>VLOOKUP($H362,$B$1071:$Q$1194,3)</f>
        <v>CUSTPLT</v>
      </c>
      <c r="J362" s="344">
        <f>HLOOKUP($J$1071,$B$1071:$P$1194, $H362+1)*$G362</f>
        <v>-138.19061167082094</v>
      </c>
      <c r="K362" s="344">
        <f>HLOOKUP($K$1071,$B$1071:$P$1194, $H362+1)*$G362</f>
        <v>-9.1833320863933405</v>
      </c>
      <c r="L362" s="344">
        <f>HLOOKUP($L$1071,$B$1071:$P$1194, $H362+1)*$G362</f>
        <v>-15.597935649923954</v>
      </c>
      <c r="M362" s="344">
        <f>HLOOKUP($M$1071,$B$1071:$P$1194, $H362+1)*$G362</f>
        <v>-0.96765459927012343</v>
      </c>
      <c r="N362" s="344">
        <f>HLOOKUP($N$1071,$B$1071:$P$1194, $H362+1)*$G362</f>
        <v>-1.1686574942119312</v>
      </c>
      <c r="O362" s="344">
        <f>HLOOKUP($O$1071,$B$1071:$P$1194, $H362+1)*$G362</f>
        <v>-5.1740042390332519</v>
      </c>
      <c r="P362" s="344">
        <f>HLOOKUP($P$1071,$B$1071:$P$1194, $H362+1)*$G362</f>
        <v>-0.57582202235446756</v>
      </c>
      <c r="Q362" s="344">
        <f t="shared" si="193"/>
        <v>-170.85801776200802</v>
      </c>
      <c r="R362" s="265">
        <f t="shared" si="194"/>
        <v>0</v>
      </c>
    </row>
    <row r="363" spans="2:18" x14ac:dyDescent="0.2">
      <c r="B363" s="164">
        <v>2282</v>
      </c>
      <c r="C363" s="453" t="s">
        <v>174</v>
      </c>
      <c r="D363" s="155"/>
      <c r="E363" s="313">
        <f>'[2]I-A.1 to II-F'!T351</f>
        <v>-442.05289434957825</v>
      </c>
      <c r="F363" s="432"/>
      <c r="G363" s="352">
        <f t="shared" si="192"/>
        <v>-442.05289434957825</v>
      </c>
      <c r="H363" s="272">
        <v>80</v>
      </c>
      <c r="I363" s="143" t="str">
        <f>VLOOKUP($H363,$B$1071:$Q$1194,3)</f>
        <v>CUSO&amp;M</v>
      </c>
      <c r="J363" s="344">
        <f>HLOOKUP($J$1071,$B$1071:$P$1194, $H363+1)*$G363</f>
        <v>-357.53405465651167</v>
      </c>
      <c r="K363" s="344">
        <f>HLOOKUP($K$1071,$B$1071:$P$1194, $H363+1)*$G363</f>
        <v>-23.759602164050168</v>
      </c>
      <c r="L363" s="344">
        <f>HLOOKUP($L$1071,$B$1071:$P$1194, $H363+1)*$G363</f>
        <v>-40.355803551061399</v>
      </c>
      <c r="M363" s="344">
        <f>HLOOKUP($M$1071,$B$1071:$P$1194, $H363+1)*$G363</f>
        <v>-2.5035671251545728</v>
      </c>
      <c r="N363" s="344">
        <f>HLOOKUP($N$1071,$B$1071:$P$1194, $H363+1)*$G363</f>
        <v>-3.0236124390680055</v>
      </c>
      <c r="O363" s="344">
        <f>HLOOKUP($O$1071,$B$1071:$P$1194, $H363+1)*$G363</f>
        <v>-13.386457242103241</v>
      </c>
      <c r="P363" s="344">
        <f>HLOOKUP($P$1071,$B$1071:$P$1194, $H363+1)*$G363</f>
        <v>-1.4897971716292515</v>
      </c>
      <c r="Q363" s="344">
        <f t="shared" si="193"/>
        <v>-442.05289434957837</v>
      </c>
      <c r="R363" s="265">
        <f t="shared" si="194"/>
        <v>0</v>
      </c>
    </row>
    <row r="364" spans="2:18" x14ac:dyDescent="0.2">
      <c r="B364" s="149"/>
      <c r="C364" s="161"/>
      <c r="D364" s="155"/>
      <c r="E364" s="432"/>
      <c r="F364" s="432"/>
      <c r="G364" s="436"/>
      <c r="H364" s="437"/>
      <c r="I364" s="161"/>
      <c r="J364" s="160"/>
      <c r="K364" s="452"/>
      <c r="L364" s="452"/>
      <c r="M364" s="452"/>
      <c r="N364" s="452"/>
      <c r="O364" s="452"/>
      <c r="P364" s="452"/>
      <c r="Q364" s="452"/>
      <c r="R364" s="346"/>
    </row>
    <row r="365" spans="2:18" x14ac:dyDescent="0.2">
      <c r="B365" s="149"/>
      <c r="C365" s="157" t="s">
        <v>18</v>
      </c>
      <c r="D365" s="155"/>
      <c r="E365" s="432">
        <f>SUM(E360:E363)</f>
        <v>-689.80944289511649</v>
      </c>
      <c r="F365" s="432">
        <f>SUM(F360:F363)</f>
        <v>0</v>
      </c>
      <c r="G365" s="432">
        <f>SUM(G360:G363)</f>
        <v>-689.80944289511649</v>
      </c>
      <c r="H365" s="437"/>
      <c r="I365" s="161"/>
      <c r="J365" s="432">
        <f t="shared" ref="J365:P365" si="195">SUM(J360:J363)</f>
        <v>-557.92048917929628</v>
      </c>
      <c r="K365" s="432">
        <f t="shared" si="195"/>
        <v>-37.076101393495357</v>
      </c>
      <c r="L365" s="432">
        <f t="shared" si="195"/>
        <v>-62.973944342344041</v>
      </c>
      <c r="M365" s="432">
        <f t="shared" si="195"/>
        <v>-3.9067366505866477</v>
      </c>
      <c r="N365" s="432">
        <f t="shared" si="195"/>
        <v>-4.7182507767381514</v>
      </c>
      <c r="O365" s="432">
        <f t="shared" si="195"/>
        <v>-20.889139581590761</v>
      </c>
      <c r="P365" s="432">
        <f t="shared" si="195"/>
        <v>-2.324780971065425</v>
      </c>
      <c r="Q365" s="344">
        <f t="shared" si="193"/>
        <v>-689.8094428951166</v>
      </c>
      <c r="R365" s="265">
        <f t="shared" ref="R365" si="196">Q365-G365</f>
        <v>0</v>
      </c>
    </row>
    <row r="366" spans="2:18" x14ac:dyDescent="0.2">
      <c r="B366" s="149"/>
      <c r="C366" s="161"/>
      <c r="D366" s="155"/>
      <c r="E366" s="432"/>
      <c r="F366" s="432"/>
      <c r="G366" s="436"/>
      <c r="H366" s="437"/>
      <c r="I366" s="161"/>
      <c r="J366" s="160"/>
      <c r="K366" s="452"/>
      <c r="L366" s="452"/>
      <c r="M366" s="452"/>
      <c r="N366" s="452"/>
      <c r="O366" s="452"/>
      <c r="P366" s="452"/>
      <c r="Q366" s="452"/>
      <c r="R366" s="346"/>
    </row>
    <row r="367" spans="2:18" x14ac:dyDescent="0.2">
      <c r="B367" s="149" t="s">
        <v>473</v>
      </c>
      <c r="C367" s="161"/>
      <c r="D367" s="155"/>
      <c r="E367" s="432"/>
      <c r="F367" s="432"/>
      <c r="G367" s="436"/>
      <c r="H367" s="437"/>
      <c r="I367" s="161"/>
      <c r="J367" s="160"/>
      <c r="K367" s="452"/>
      <c r="L367" s="452"/>
      <c r="M367" s="452"/>
      <c r="N367" s="452"/>
      <c r="O367" s="452"/>
      <c r="P367" s="452"/>
      <c r="Q367" s="452"/>
      <c r="R367" s="346"/>
    </row>
    <row r="368" spans="2:18" x14ac:dyDescent="0.2">
      <c r="B368" s="164">
        <v>1900</v>
      </c>
      <c r="C368" s="453" t="s">
        <v>472</v>
      </c>
      <c r="D368" s="155"/>
      <c r="E368" s="313">
        <f>'[2]I-A.1 to II-F'!T355</f>
        <v>2953.8771827276801</v>
      </c>
      <c r="F368" s="432"/>
      <c r="G368" s="352">
        <f t="shared" ref="G368:G370" si="197">E368+F368</f>
        <v>2953.8771827276801</v>
      </c>
      <c r="H368" s="272">
        <v>45</v>
      </c>
      <c r="I368" s="143" t="str">
        <f>VLOOKUP($H368,$B$1071:$Q$1194,3)</f>
        <v>CUSTPLT</v>
      </c>
      <c r="J368" s="344">
        <f>HLOOKUP($J$1071,$B$1071:$P$1194, $H368+1)*$G368</f>
        <v>2389.1070493993898</v>
      </c>
      <c r="K368" s="344">
        <f>HLOOKUP($K$1071,$B$1071:$P$1194, $H368+1)*$G368</f>
        <v>158.76594769578386</v>
      </c>
      <c r="L368" s="344">
        <f>HLOOKUP($L$1071,$B$1071:$P$1194, $H368+1)*$G368</f>
        <v>269.66475918117629</v>
      </c>
      <c r="M368" s="344">
        <f>HLOOKUP($M$1071,$B$1071:$P$1194, $H368+1)*$G368</f>
        <v>16.729287153073212</v>
      </c>
      <c r="N368" s="344">
        <f>HLOOKUP($N$1071,$B$1071:$P$1194, $H368+1)*$G368</f>
        <v>20.204323752513606</v>
      </c>
      <c r="O368" s="344">
        <f>HLOOKUP($O$1071,$B$1071:$P$1194, $H368+1)*$G368</f>
        <v>89.45072209783666</v>
      </c>
      <c r="P368" s="344">
        <f>HLOOKUP($P$1071,$B$1071:$P$1194, $H368+1)*$G368</f>
        <v>9.9550934479071547</v>
      </c>
      <c r="Q368" s="344">
        <f>SUM(J368:P368)</f>
        <v>2953.8771827276801</v>
      </c>
      <c r="R368" s="265">
        <f t="shared" ref="R368:R370" si="198">Q368-G368</f>
        <v>0</v>
      </c>
    </row>
    <row r="369" spans="2:18" x14ac:dyDescent="0.2">
      <c r="B369" s="164">
        <v>2820</v>
      </c>
      <c r="C369" s="453" t="s">
        <v>471</v>
      </c>
      <c r="D369" s="155"/>
      <c r="E369" s="313">
        <f>'[2]I-A.1 to II-F'!T356</f>
        <v>-12486.236173699624</v>
      </c>
      <c r="F369" s="432"/>
      <c r="G369" s="352">
        <f t="shared" si="197"/>
        <v>-12486.236173699624</v>
      </c>
      <c r="H369" s="272">
        <v>45</v>
      </c>
      <c r="I369" s="143" t="str">
        <f>VLOOKUP($H369,$B$1071:$Q$1194,3)</f>
        <v>CUSTPLT</v>
      </c>
      <c r="J369" s="344">
        <f>HLOOKUP($J$1071,$B$1071:$P$1194, $H369+1)*$G369</f>
        <v>-10098.915092842428</v>
      </c>
      <c r="K369" s="344">
        <f>HLOOKUP($K$1071,$B$1071:$P$1194, $H369+1)*$G369</f>
        <v>-671.11426665350189</v>
      </c>
      <c r="L369" s="344">
        <f>HLOOKUP($L$1071,$B$1071:$P$1194, $H369+1)*$G369</f>
        <v>-1139.8909509672787</v>
      </c>
      <c r="M369" s="344">
        <f>HLOOKUP($M$1071,$B$1071:$P$1194, $H369+1)*$G369</f>
        <v>-70.715814331190657</v>
      </c>
      <c r="N369" s="344">
        <f>HLOOKUP($N$1071,$B$1071:$P$1194, $H369+1)*$G369</f>
        <v>-85.40502617336864</v>
      </c>
      <c r="O369" s="344">
        <f>HLOOKUP($O$1071,$B$1071:$P$1194, $H369+1)*$G369</f>
        <v>-378.11417771614526</v>
      </c>
      <c r="P369" s="344">
        <f>HLOOKUP($P$1071,$B$1071:$P$1194, $H369+1)*$G369</f>
        <v>-42.080845015714353</v>
      </c>
      <c r="Q369" s="344">
        <f>SUM(J369:P369)</f>
        <v>-12486.236173699626</v>
      </c>
      <c r="R369" s="265">
        <f t="shared" si="198"/>
        <v>0</v>
      </c>
    </row>
    <row r="370" spans="2:18" x14ac:dyDescent="0.2">
      <c r="B370" s="164">
        <v>2830</v>
      </c>
      <c r="C370" s="453" t="s">
        <v>470</v>
      </c>
      <c r="D370" s="155"/>
      <c r="E370" s="313">
        <f>'[2]I-A.1 to II-F'!T357</f>
        <v>1774.446688700014</v>
      </c>
      <c r="F370" s="432"/>
      <c r="G370" s="352">
        <f t="shared" si="197"/>
        <v>1774.446688700014</v>
      </c>
      <c r="H370" s="272">
        <v>45</v>
      </c>
      <c r="I370" s="143" t="str">
        <f>VLOOKUP($H370,$B$1071:$Q$1194,3)</f>
        <v>CUSTPLT</v>
      </c>
      <c r="J370" s="344">
        <f>HLOOKUP($J$1071,$B$1071:$P$1194, $H370+1)*$G370</f>
        <v>1435.1792002543241</v>
      </c>
      <c r="K370" s="344">
        <f>HLOOKUP($K$1071,$B$1071:$P$1194, $H370+1)*$G370</f>
        <v>95.37353543824554</v>
      </c>
      <c r="L370" s="344">
        <f>HLOOKUP($L$1071,$B$1071:$P$1194, $H370+1)*$G370</f>
        <v>161.99242872591657</v>
      </c>
      <c r="M370" s="344">
        <f>HLOOKUP($M$1071,$B$1071:$P$1194, $H370+1)*$G370</f>
        <v>10.049581061346093</v>
      </c>
      <c r="N370" s="344">
        <f>HLOOKUP($N$1071,$B$1071:$P$1194, $H370+1)*$G370</f>
        <v>12.137097503480049</v>
      </c>
      <c r="O370" s="344">
        <f>HLOOKUP($O$1071,$B$1071:$P$1194, $H370+1)*$G370</f>
        <v>53.734643591972407</v>
      </c>
      <c r="P370" s="344">
        <f>HLOOKUP($P$1071,$B$1071:$P$1194, $H370+1)*$G370</f>
        <v>5.9802021247294981</v>
      </c>
      <c r="Q370" s="344">
        <f>SUM(J370:P370)</f>
        <v>1774.446688700014</v>
      </c>
      <c r="R370" s="265">
        <f t="shared" si="198"/>
        <v>0</v>
      </c>
    </row>
    <row r="371" spans="2:18" x14ac:dyDescent="0.2">
      <c r="B371" s="149"/>
      <c r="C371" s="161"/>
      <c r="D371" s="155"/>
      <c r="E371" s="432"/>
      <c r="F371" s="432"/>
      <c r="G371" s="436"/>
      <c r="H371" s="437"/>
      <c r="I371" s="161"/>
      <c r="J371" s="160"/>
      <c r="K371" s="452"/>
      <c r="L371" s="452"/>
      <c r="M371" s="452"/>
      <c r="N371" s="452"/>
      <c r="O371" s="452"/>
      <c r="P371" s="452"/>
      <c r="Q371" s="452"/>
      <c r="R371" s="346"/>
    </row>
    <row r="372" spans="2:18" x14ac:dyDescent="0.2">
      <c r="B372" s="149"/>
      <c r="C372" s="157" t="s">
        <v>18</v>
      </c>
      <c r="D372" s="155"/>
      <c r="E372" s="432">
        <f>SUM(E368:E370)</f>
        <v>-7757.9123022719305</v>
      </c>
      <c r="F372" s="432">
        <f>SUM(F368:F370)</f>
        <v>0</v>
      </c>
      <c r="G372" s="432">
        <f>SUM(G368:G370)</f>
        <v>-7757.9123022719305</v>
      </c>
      <c r="H372" s="437"/>
      <c r="I372" s="161"/>
      <c r="J372" s="432">
        <f t="shared" ref="J372:P372" si="199">SUM(J368:J370)</f>
        <v>-6274.6288431887133</v>
      </c>
      <c r="K372" s="432">
        <f t="shared" si="199"/>
        <v>-416.97478351947245</v>
      </c>
      <c r="L372" s="432">
        <f t="shared" si="199"/>
        <v>-708.23376306018577</v>
      </c>
      <c r="M372" s="432">
        <f t="shared" si="199"/>
        <v>-43.936946116771352</v>
      </c>
      <c r="N372" s="432">
        <f t="shared" si="199"/>
        <v>-53.063604917374988</v>
      </c>
      <c r="O372" s="432">
        <f t="shared" si="199"/>
        <v>-234.9288120263362</v>
      </c>
      <c r="P372" s="432">
        <f t="shared" si="199"/>
        <v>-26.145549443077702</v>
      </c>
      <c r="Q372" s="344">
        <f t="shared" ref="Q372" si="200">SUM(J372:P372)</f>
        <v>-7757.9123022719323</v>
      </c>
      <c r="R372" s="265">
        <f t="shared" ref="R372" si="201">Q372-G372</f>
        <v>0</v>
      </c>
    </row>
    <row r="373" spans="2:18" ht="13.5" thickBot="1" x14ac:dyDescent="0.25">
      <c r="B373" s="149"/>
      <c r="C373" s="149"/>
      <c r="D373" s="132"/>
      <c r="E373" s="313"/>
      <c r="F373" s="313"/>
      <c r="G373" s="436"/>
      <c r="H373" s="437"/>
      <c r="I373" s="161"/>
      <c r="J373" s="160"/>
      <c r="K373" s="160"/>
      <c r="L373" s="160"/>
      <c r="M373" s="160"/>
      <c r="N373" s="160"/>
      <c r="O373" s="160"/>
      <c r="P373" s="160"/>
      <c r="Q373" s="161"/>
      <c r="R373" s="438"/>
    </row>
    <row r="374" spans="2:18" ht="13.5" thickBot="1" x14ac:dyDescent="0.25">
      <c r="B374" s="454" t="s">
        <v>176</v>
      </c>
      <c r="C374" s="455"/>
      <c r="D374" s="447" t="s">
        <v>153</v>
      </c>
      <c r="E374" s="456">
        <f>E372+E365</f>
        <v>-8447.7217451670476</v>
      </c>
      <c r="F374" s="456">
        <f t="shared" ref="F374:G374" si="202">F372+F365</f>
        <v>0</v>
      </c>
      <c r="G374" s="456">
        <f t="shared" si="202"/>
        <v>-8447.7217451670476</v>
      </c>
      <c r="H374" s="457"/>
      <c r="I374" s="458"/>
      <c r="J374" s="456">
        <f t="shared" ref="J374:P374" si="203">J372+J365</f>
        <v>-6832.5493323680093</v>
      </c>
      <c r="K374" s="456">
        <f t="shared" si="203"/>
        <v>-454.05088491296783</v>
      </c>
      <c r="L374" s="456">
        <f t="shared" si="203"/>
        <v>-771.20770740252976</v>
      </c>
      <c r="M374" s="456">
        <f t="shared" si="203"/>
        <v>-47.843682767357997</v>
      </c>
      <c r="N374" s="456">
        <f t="shared" si="203"/>
        <v>-57.78185569411314</v>
      </c>
      <c r="O374" s="456">
        <f t="shared" si="203"/>
        <v>-255.81795160792697</v>
      </c>
      <c r="P374" s="456">
        <f t="shared" si="203"/>
        <v>-28.470330414143127</v>
      </c>
      <c r="Q374" s="393">
        <f t="shared" ref="Q374" si="204">SUM(J374:P374)</f>
        <v>-8447.7217451670476</v>
      </c>
      <c r="R374" s="281">
        <f t="shared" ref="R374" si="205">Q374-G374</f>
        <v>0</v>
      </c>
    </row>
    <row r="375" spans="2:18" ht="13.5" thickBot="1" x14ac:dyDescent="0.25"/>
    <row r="376" spans="2:18" x14ac:dyDescent="0.2">
      <c r="B376" s="96" t="s">
        <v>0</v>
      </c>
      <c r="C376" s="239"/>
      <c r="D376" s="151"/>
      <c r="E376" s="423"/>
      <c r="F376" s="424"/>
      <c r="G376" s="425"/>
      <c r="H376" s="426"/>
      <c r="I376" s="150"/>
      <c r="K376" s="151"/>
      <c r="L376" s="151"/>
      <c r="M376" s="151"/>
      <c r="N376" s="151"/>
      <c r="O376" s="151"/>
      <c r="P376" s="151"/>
      <c r="Q376" s="151"/>
    </row>
    <row r="377" spans="2:18" x14ac:dyDescent="0.2">
      <c r="B377" s="102" t="s">
        <v>177</v>
      </c>
      <c r="C377" s="329"/>
      <c r="D377" s="151"/>
      <c r="E377" s="427"/>
      <c r="F377" s="427"/>
      <c r="G377" s="425"/>
      <c r="H377" s="426"/>
      <c r="I377" s="150"/>
      <c r="J377" s="151"/>
      <c r="K377" s="151"/>
      <c r="L377" s="151"/>
      <c r="M377" s="151"/>
      <c r="N377" s="151"/>
      <c r="O377" s="151"/>
      <c r="P377" s="151"/>
      <c r="Q377" s="151"/>
      <c r="R377" s="151"/>
    </row>
    <row r="378" spans="2:18" x14ac:dyDescent="0.2">
      <c r="B378" s="102" t="s">
        <v>531</v>
      </c>
      <c r="C378" s="329"/>
      <c r="D378" s="151"/>
      <c r="E378" s="427"/>
      <c r="F378" s="427"/>
      <c r="G378" s="425"/>
      <c r="H378" s="426"/>
      <c r="I378" s="150"/>
      <c r="J378" s="151"/>
      <c r="K378" s="151"/>
      <c r="L378" s="151"/>
      <c r="M378" s="151"/>
      <c r="N378" s="151"/>
      <c r="O378" s="151"/>
      <c r="P378" s="151"/>
      <c r="Q378" s="151"/>
      <c r="R378" s="151"/>
    </row>
    <row r="379" spans="2:18" ht="13.5" thickBot="1" x14ac:dyDescent="0.25">
      <c r="B379" s="103" t="s">
        <v>532</v>
      </c>
      <c r="C379" s="330"/>
      <c r="D379" s="105"/>
      <c r="E379" s="231" t="s">
        <v>539</v>
      </c>
      <c r="F379" s="231" t="s">
        <v>539</v>
      </c>
      <c r="G379" s="231" t="s">
        <v>539</v>
      </c>
      <c r="H379" s="232"/>
      <c r="J379" s="231" t="s">
        <v>539</v>
      </c>
      <c r="K379" s="231" t="s">
        <v>539</v>
      </c>
      <c r="L379" s="231" t="s">
        <v>539</v>
      </c>
      <c r="M379" s="231" t="s">
        <v>539</v>
      </c>
      <c r="N379" s="231" t="s">
        <v>539</v>
      </c>
      <c r="O379" s="231" t="s">
        <v>539</v>
      </c>
      <c r="P379" s="231" t="s">
        <v>539</v>
      </c>
      <c r="Q379" s="231" t="s">
        <v>539</v>
      </c>
      <c r="R379" s="151"/>
    </row>
    <row r="380" spans="2:18" ht="13.5" thickBot="1" x14ac:dyDescent="0.25">
      <c r="B380" s="151" t="s">
        <v>3</v>
      </c>
      <c r="C380" s="151"/>
      <c r="D380" s="105"/>
      <c r="E380" s="231"/>
      <c r="F380" s="231"/>
      <c r="G380" s="233"/>
      <c r="H380" s="232"/>
      <c r="I380" s="644" t="s">
        <v>512</v>
      </c>
      <c r="J380" s="645"/>
      <c r="K380" s="645"/>
      <c r="L380" s="645"/>
      <c r="M380" s="645"/>
      <c r="N380" s="645"/>
      <c r="O380" s="645"/>
      <c r="P380" s="645"/>
      <c r="Q380" s="646"/>
      <c r="R380" s="150"/>
    </row>
    <row r="381" spans="2:18" ht="11.25" x14ac:dyDescent="0.2">
      <c r="B381" s="373"/>
      <c r="C381" s="373"/>
      <c r="D381" s="235"/>
      <c r="E381" s="236"/>
      <c r="F381" s="236" t="s">
        <v>513</v>
      </c>
      <c r="G381" s="237" t="s">
        <v>514</v>
      </c>
      <c r="H381" s="238"/>
      <c r="I381" s="239"/>
      <c r="J381" s="235"/>
      <c r="K381" s="240"/>
      <c r="L381" s="240"/>
      <c r="M381" s="240"/>
      <c r="N381" s="235"/>
      <c r="O381" s="240"/>
      <c r="P381" s="240"/>
      <c r="Q381" s="241"/>
      <c r="R381" s="242"/>
    </row>
    <row r="382" spans="2:18" ht="11.25" x14ac:dyDescent="0.2">
      <c r="B382" s="245" t="s">
        <v>4</v>
      </c>
      <c r="C382" s="245" t="s">
        <v>5</v>
      </c>
      <c r="D382" s="245" t="s">
        <v>6</v>
      </c>
      <c r="E382" s="246" t="s">
        <v>727</v>
      </c>
      <c r="F382" s="246" t="s">
        <v>515</v>
      </c>
      <c r="G382" s="247" t="s">
        <v>829</v>
      </c>
      <c r="H382" s="248" t="s">
        <v>517</v>
      </c>
      <c r="I382" s="249" t="s">
        <v>518</v>
      </c>
      <c r="J382" s="245" t="s">
        <v>7</v>
      </c>
      <c r="K382" s="245" t="s">
        <v>8</v>
      </c>
      <c r="L382" s="245" t="s">
        <v>8</v>
      </c>
      <c r="M382" s="245" t="s">
        <v>9</v>
      </c>
      <c r="N382" s="245" t="s">
        <v>10</v>
      </c>
      <c r="O382" s="245" t="s">
        <v>57</v>
      </c>
      <c r="P382" s="245" t="s">
        <v>57</v>
      </c>
      <c r="Q382" s="250" t="s">
        <v>519</v>
      </c>
      <c r="R382" s="292"/>
    </row>
    <row r="383" spans="2:18" ht="11.25" x14ac:dyDescent="0.2">
      <c r="B383" s="245" t="s">
        <v>11</v>
      </c>
      <c r="C383" s="245"/>
      <c r="D383" s="245" t="s">
        <v>520</v>
      </c>
      <c r="E383" s="246" t="s">
        <v>63</v>
      </c>
      <c r="F383" s="246" t="s">
        <v>830</v>
      </c>
      <c r="G383" s="247" t="s">
        <v>63</v>
      </c>
      <c r="H383" s="248" t="s">
        <v>522</v>
      </c>
      <c r="I383" s="249" t="s">
        <v>523</v>
      </c>
      <c r="J383" s="245"/>
      <c r="K383" s="252" t="s">
        <v>524</v>
      </c>
      <c r="L383" s="252" t="s">
        <v>525</v>
      </c>
      <c r="M383" s="245"/>
      <c r="N383" s="245"/>
      <c r="O383" s="245" t="s">
        <v>59</v>
      </c>
      <c r="P383" s="245" t="s">
        <v>60</v>
      </c>
      <c r="Q383" s="250" t="s">
        <v>526</v>
      </c>
      <c r="R383" s="292" t="s">
        <v>540</v>
      </c>
    </row>
    <row r="384" spans="2:18" ht="12" thickBot="1" x14ac:dyDescent="0.25">
      <c r="B384" s="258"/>
      <c r="C384" s="258"/>
      <c r="D384" s="253"/>
      <c r="E384" s="254"/>
      <c r="F384" s="254"/>
      <c r="G384" s="255"/>
      <c r="H384" s="256"/>
      <c r="I384" s="257" t="s">
        <v>527</v>
      </c>
      <c r="J384" s="258"/>
      <c r="K384" s="258"/>
      <c r="L384" s="259"/>
      <c r="M384" s="259"/>
      <c r="N384" s="259"/>
      <c r="O384" s="259"/>
      <c r="P384" s="259"/>
      <c r="Q384" s="260"/>
      <c r="R384" s="334"/>
    </row>
    <row r="385" spans="2:18" x14ac:dyDescent="0.2">
      <c r="B385" s="163"/>
      <c r="C385" s="149"/>
      <c r="D385" s="132"/>
      <c r="E385" s="442"/>
      <c r="F385" s="442"/>
      <c r="G385" s="443"/>
      <c r="H385" s="437"/>
      <c r="I385" s="459"/>
      <c r="J385" s="132"/>
      <c r="K385" s="165"/>
      <c r="L385" s="165"/>
      <c r="M385" s="165"/>
      <c r="N385" s="165"/>
      <c r="O385" s="165"/>
      <c r="P385" s="165"/>
      <c r="Q385" s="165"/>
      <c r="R385" s="460"/>
    </row>
    <row r="386" spans="2:18" x14ac:dyDescent="0.2">
      <c r="B386" s="153" t="s">
        <v>169</v>
      </c>
      <c r="C386" s="149"/>
      <c r="D386" s="132"/>
      <c r="E386" s="313"/>
      <c r="F386" s="313"/>
      <c r="G386" s="436"/>
      <c r="H386" s="437"/>
      <c r="I386" s="461"/>
      <c r="J386" s="160"/>
      <c r="K386" s="452"/>
      <c r="L386" s="452"/>
      <c r="M386" s="452"/>
      <c r="N386" s="452"/>
      <c r="O386" s="452"/>
      <c r="P386" s="452"/>
      <c r="Q386" s="452"/>
      <c r="R386" s="462"/>
    </row>
    <row r="387" spans="2:18" x14ac:dyDescent="0.2">
      <c r="B387" s="163" t="s">
        <v>469</v>
      </c>
      <c r="C387" s="157"/>
      <c r="D387" s="149"/>
      <c r="E387" s="463"/>
      <c r="F387" s="463"/>
      <c r="G387" s="464"/>
      <c r="H387" s="465"/>
      <c r="I387" s="161"/>
      <c r="J387" s="161"/>
      <c r="K387" s="161"/>
      <c r="L387" s="161"/>
      <c r="M387" s="161"/>
      <c r="N387" s="161"/>
      <c r="O387" s="161"/>
      <c r="P387" s="161"/>
      <c r="Q387" s="161"/>
      <c r="R387" s="438"/>
    </row>
    <row r="388" spans="2:18" x14ac:dyDescent="0.2">
      <c r="B388" s="164">
        <v>1540</v>
      </c>
      <c r="C388" s="149" t="s">
        <v>179</v>
      </c>
      <c r="D388" s="155" t="s">
        <v>155</v>
      </c>
      <c r="E388" s="313">
        <f>'[2]I-A.1 to II-F'!T378</f>
        <v>0</v>
      </c>
      <c r="F388" s="313"/>
      <c r="G388" s="352">
        <f t="shared" ref="G388:G389" si="206">E388+F388</f>
        <v>0</v>
      </c>
      <c r="H388" s="272">
        <v>45</v>
      </c>
      <c r="I388" s="143" t="str">
        <f>VLOOKUP($H388,$B$1071:$Q$1194,3)</f>
        <v>CUSTPLT</v>
      </c>
      <c r="J388" s="344">
        <f>HLOOKUP($J$1071,$B$1071:$P$1194, $H388+1)*$G388</f>
        <v>0</v>
      </c>
      <c r="K388" s="344">
        <f>HLOOKUP($K$1071,$B$1071:$P$1194, $H388+1)*$G388</f>
        <v>0</v>
      </c>
      <c r="L388" s="344">
        <f>HLOOKUP($L$1071,$B$1071:$P$1194, $H388+1)*$G388</f>
        <v>0</v>
      </c>
      <c r="M388" s="344">
        <f>HLOOKUP($M$1071,$B$1071:$P$1194, $H388+1)*$G388</f>
        <v>0</v>
      </c>
      <c r="N388" s="344">
        <f>HLOOKUP($N$1071,$B$1071:$P$1194, $H388+1)*$G388</f>
        <v>0</v>
      </c>
      <c r="O388" s="344">
        <f>HLOOKUP($O$1071,$B$1071:$P$1194, $H388+1)*$G388</f>
        <v>0</v>
      </c>
      <c r="P388" s="344">
        <f>HLOOKUP($P$1071,$B$1071:$P$1194, $H388+1)*$G388</f>
        <v>0</v>
      </c>
      <c r="Q388" s="344">
        <f>SUM(J388:P388)</f>
        <v>0</v>
      </c>
      <c r="R388" s="265">
        <f t="shared" ref="R388:R390" si="207">Q388-G388</f>
        <v>0</v>
      </c>
    </row>
    <row r="389" spans="2:18" x14ac:dyDescent="0.2">
      <c r="B389" s="164">
        <v>1630</v>
      </c>
      <c r="C389" s="149" t="s">
        <v>180</v>
      </c>
      <c r="D389" s="132"/>
      <c r="E389" s="313">
        <f>'[2]I-A.1 to II-F'!T379</f>
        <v>0</v>
      </c>
      <c r="F389" s="313"/>
      <c r="G389" s="352">
        <f t="shared" si="206"/>
        <v>0</v>
      </c>
      <c r="H389" s="272">
        <v>45</v>
      </c>
      <c r="I389" s="143" t="str">
        <f>VLOOKUP($H389,$B$1071:$Q$1194,3)</f>
        <v>CUSTPLT</v>
      </c>
      <c r="J389" s="344">
        <f>HLOOKUP($J$1071,$B$1071:$P$1194, $H389+1)*$G389</f>
        <v>0</v>
      </c>
      <c r="K389" s="344">
        <f>HLOOKUP($K$1071,$B$1071:$P$1194, $H389+1)*$G389</f>
        <v>0</v>
      </c>
      <c r="L389" s="344">
        <f>HLOOKUP($L$1071,$B$1071:$P$1194, $H389+1)*$G389</f>
        <v>0</v>
      </c>
      <c r="M389" s="344">
        <f>HLOOKUP($M$1071,$B$1071:$P$1194, $H389+1)*$G389</f>
        <v>0</v>
      </c>
      <c r="N389" s="344">
        <f>HLOOKUP($N$1071,$B$1071:$P$1194, $H389+1)*$G389</f>
        <v>0</v>
      </c>
      <c r="O389" s="344">
        <f>HLOOKUP($O$1071,$B$1071:$P$1194, $H389+1)*$G389</f>
        <v>0</v>
      </c>
      <c r="P389" s="344">
        <f>HLOOKUP($P$1071,$B$1071:$P$1194, $H389+1)*$G389</f>
        <v>0</v>
      </c>
      <c r="Q389" s="344">
        <f>SUM(J389:P389)</f>
        <v>0</v>
      </c>
      <c r="R389" s="265">
        <f t="shared" si="207"/>
        <v>0</v>
      </c>
    </row>
    <row r="390" spans="2:18" x14ac:dyDescent="0.2">
      <c r="B390" s="154"/>
      <c r="C390" s="157" t="s">
        <v>18</v>
      </c>
      <c r="D390" s="158"/>
      <c r="E390" s="432">
        <f>SUM(E388:E389)</f>
        <v>0</v>
      </c>
      <c r="F390" s="432">
        <f t="shared" ref="F390:G390" si="208">SUM(F388:F389)</f>
        <v>0</v>
      </c>
      <c r="G390" s="432">
        <f t="shared" si="208"/>
        <v>0</v>
      </c>
      <c r="H390" s="434"/>
      <c r="I390" s="157"/>
      <c r="J390" s="432">
        <f t="shared" ref="J390:P390" si="209">SUM(J388:J389)</f>
        <v>0</v>
      </c>
      <c r="K390" s="432">
        <f t="shared" si="209"/>
        <v>0</v>
      </c>
      <c r="L390" s="432">
        <f t="shared" si="209"/>
        <v>0</v>
      </c>
      <c r="M390" s="432">
        <f t="shared" si="209"/>
        <v>0</v>
      </c>
      <c r="N390" s="432">
        <f t="shared" si="209"/>
        <v>0</v>
      </c>
      <c r="O390" s="432">
        <f t="shared" si="209"/>
        <v>0</v>
      </c>
      <c r="P390" s="432">
        <f t="shared" si="209"/>
        <v>0</v>
      </c>
      <c r="Q390" s="344">
        <f t="shared" ref="Q390" si="210">SUM(J390:P390)</f>
        <v>0</v>
      </c>
      <c r="R390" s="265">
        <f t="shared" si="207"/>
        <v>0</v>
      </c>
    </row>
    <row r="391" spans="2:18" ht="13.5" thickBot="1" x14ac:dyDescent="0.25">
      <c r="B391" s="149"/>
      <c r="C391" s="161"/>
      <c r="D391" s="132"/>
      <c r="E391" s="313"/>
      <c r="F391" s="313"/>
      <c r="G391" s="436"/>
      <c r="H391" s="437"/>
      <c r="I391" s="161"/>
      <c r="J391" s="160"/>
      <c r="K391" s="160"/>
      <c r="L391" s="160"/>
      <c r="M391" s="160"/>
      <c r="N391" s="160"/>
      <c r="O391" s="160"/>
      <c r="P391" s="160"/>
      <c r="Q391" s="161"/>
      <c r="R391" s="438"/>
    </row>
    <row r="392" spans="2:18" ht="13.5" thickBot="1" x14ac:dyDescent="0.25">
      <c r="B392" s="445" t="s">
        <v>181</v>
      </c>
      <c r="C392" s="446"/>
      <c r="D392" s="447" t="s">
        <v>155</v>
      </c>
      <c r="E392" s="309">
        <f>E390</f>
        <v>0</v>
      </c>
      <c r="F392" s="309">
        <f t="shared" ref="F392:G392" si="211">F390</f>
        <v>0</v>
      </c>
      <c r="G392" s="309">
        <f t="shared" si="211"/>
        <v>0</v>
      </c>
      <c r="H392" s="449"/>
      <c r="I392" s="466"/>
      <c r="J392" s="309">
        <f t="shared" ref="J392:P392" si="212">J390</f>
        <v>0</v>
      </c>
      <c r="K392" s="309">
        <f t="shared" si="212"/>
        <v>0</v>
      </c>
      <c r="L392" s="309">
        <f t="shared" si="212"/>
        <v>0</v>
      </c>
      <c r="M392" s="309">
        <f t="shared" si="212"/>
        <v>0</v>
      </c>
      <c r="N392" s="309">
        <f t="shared" si="212"/>
        <v>0</v>
      </c>
      <c r="O392" s="309">
        <f t="shared" si="212"/>
        <v>0</v>
      </c>
      <c r="P392" s="309">
        <f t="shared" si="212"/>
        <v>0</v>
      </c>
      <c r="Q392" s="393">
        <f t="shared" ref="Q392" si="213">SUM(J392:P392)</f>
        <v>0</v>
      </c>
      <c r="R392" s="281">
        <f t="shared" ref="R392" si="214">Q392-G392</f>
        <v>0</v>
      </c>
    </row>
    <row r="394" spans="2:18" ht="13.5" thickBot="1" x14ac:dyDescent="0.25"/>
    <row r="395" spans="2:18" x14ac:dyDescent="0.2">
      <c r="B395" s="96" t="s">
        <v>0</v>
      </c>
      <c r="C395" s="239"/>
      <c r="D395" s="151"/>
      <c r="E395" s="423"/>
      <c r="F395" s="424"/>
      <c r="G395" s="425"/>
      <c r="H395" s="426"/>
      <c r="I395" s="150"/>
      <c r="K395" s="151"/>
      <c r="L395" s="151"/>
      <c r="M395" s="151"/>
      <c r="N395" s="151"/>
      <c r="O395" s="151"/>
      <c r="P395" s="151"/>
      <c r="Q395" s="151"/>
    </row>
    <row r="396" spans="2:18" x14ac:dyDescent="0.2">
      <c r="B396" s="100" t="s">
        <v>530</v>
      </c>
      <c r="C396" s="329"/>
      <c r="D396" s="151"/>
      <c r="E396" s="423"/>
      <c r="F396" s="424"/>
      <c r="G396" s="425"/>
      <c r="H396" s="426"/>
      <c r="I396" s="150"/>
      <c r="K396" s="151"/>
      <c r="L396" s="151"/>
      <c r="M396" s="151"/>
      <c r="N396" s="151"/>
      <c r="O396" s="151"/>
      <c r="P396" s="151"/>
      <c r="Q396" s="151"/>
    </row>
    <row r="397" spans="2:18" x14ac:dyDescent="0.2">
      <c r="B397" s="102" t="s">
        <v>182</v>
      </c>
      <c r="C397" s="329"/>
      <c r="D397" s="151"/>
      <c r="E397" s="427"/>
      <c r="F397" s="427"/>
      <c r="G397" s="425"/>
      <c r="H397" s="426"/>
      <c r="I397" s="150"/>
      <c r="J397" s="151"/>
      <c r="K397" s="151"/>
      <c r="L397" s="151"/>
      <c r="M397" s="151"/>
      <c r="N397" s="151"/>
      <c r="O397" s="151"/>
      <c r="P397" s="151"/>
      <c r="Q397" s="151"/>
      <c r="R397" s="151"/>
    </row>
    <row r="398" spans="2:18" x14ac:dyDescent="0.2">
      <c r="B398" s="102" t="s">
        <v>531</v>
      </c>
      <c r="C398" s="329"/>
      <c r="D398" s="151"/>
      <c r="E398" s="427"/>
      <c r="F398" s="427"/>
      <c r="G398" s="425"/>
      <c r="H398" s="426"/>
      <c r="I398" s="150"/>
      <c r="J398" s="151"/>
      <c r="K398" s="151"/>
      <c r="L398" s="151"/>
      <c r="M398" s="151"/>
      <c r="N398" s="151"/>
      <c r="O398" s="151"/>
      <c r="P398" s="151"/>
      <c r="Q398" s="151"/>
      <c r="R398" s="151"/>
    </row>
    <row r="399" spans="2:18" ht="13.5" thickBot="1" x14ac:dyDescent="0.25">
      <c r="B399" s="103" t="s">
        <v>532</v>
      </c>
      <c r="C399" s="330"/>
      <c r="D399" s="151"/>
      <c r="E399" s="427"/>
      <c r="F399" s="427"/>
      <c r="G399" s="425"/>
      <c r="H399" s="426"/>
      <c r="I399" s="150"/>
      <c r="J399" s="151"/>
      <c r="K399" s="151"/>
      <c r="L399" s="151"/>
      <c r="M399" s="151"/>
      <c r="N399" s="151"/>
      <c r="O399" s="151"/>
      <c r="P399" s="151"/>
      <c r="Q399" s="151"/>
      <c r="R399" s="151"/>
    </row>
    <row r="400" spans="2:18" ht="13.5" thickBot="1" x14ac:dyDescent="0.25">
      <c r="B400" s="467"/>
      <c r="C400" s="151"/>
      <c r="D400" s="105"/>
      <c r="E400" s="231" t="s">
        <v>539</v>
      </c>
      <c r="F400" s="231" t="s">
        <v>539</v>
      </c>
      <c r="G400" s="231" t="s">
        <v>539</v>
      </c>
      <c r="H400" s="232"/>
      <c r="J400" s="231" t="s">
        <v>539</v>
      </c>
      <c r="K400" s="231" t="s">
        <v>539</v>
      </c>
      <c r="L400" s="231" t="s">
        <v>539</v>
      </c>
      <c r="M400" s="231" t="s">
        <v>539</v>
      </c>
      <c r="N400" s="231" t="s">
        <v>539</v>
      </c>
      <c r="O400" s="231" t="s">
        <v>539</v>
      </c>
      <c r="P400" s="231" t="s">
        <v>539</v>
      </c>
      <c r="Q400" s="231" t="s">
        <v>539</v>
      </c>
      <c r="R400" s="151"/>
    </row>
    <row r="401" spans="2:18" ht="13.5" thickBot="1" x14ac:dyDescent="0.25">
      <c r="B401" s="151" t="s">
        <v>3</v>
      </c>
      <c r="C401" s="151"/>
      <c r="D401" s="105"/>
      <c r="E401" s="231"/>
      <c r="F401" s="231"/>
      <c r="G401" s="233"/>
      <c r="H401" s="232"/>
      <c r="I401" s="644" t="s">
        <v>512</v>
      </c>
      <c r="J401" s="645"/>
      <c r="K401" s="645"/>
      <c r="L401" s="645"/>
      <c r="M401" s="645"/>
      <c r="N401" s="645"/>
      <c r="O401" s="645"/>
      <c r="P401" s="645"/>
      <c r="Q401" s="646"/>
      <c r="R401" s="150"/>
    </row>
    <row r="402" spans="2:18" ht="11.25" x14ac:dyDescent="0.2">
      <c r="B402" s="373"/>
      <c r="C402" s="373"/>
      <c r="D402" s="235"/>
      <c r="E402" s="236"/>
      <c r="F402" s="236" t="s">
        <v>513</v>
      </c>
      <c r="G402" s="237" t="s">
        <v>514</v>
      </c>
      <c r="H402" s="238"/>
      <c r="I402" s="239"/>
      <c r="J402" s="235"/>
      <c r="K402" s="240"/>
      <c r="L402" s="240"/>
      <c r="M402" s="240"/>
      <c r="N402" s="235"/>
      <c r="O402" s="240"/>
      <c r="P402" s="240"/>
      <c r="Q402" s="241"/>
      <c r="R402" s="242"/>
    </row>
    <row r="403" spans="2:18" ht="11.25" x14ac:dyDescent="0.2">
      <c r="B403" s="245" t="s">
        <v>4</v>
      </c>
      <c r="C403" s="245" t="s">
        <v>5</v>
      </c>
      <c r="D403" s="245" t="s">
        <v>6</v>
      </c>
      <c r="E403" s="246" t="s">
        <v>727</v>
      </c>
      <c r="F403" s="246" t="s">
        <v>515</v>
      </c>
      <c r="G403" s="247" t="s">
        <v>829</v>
      </c>
      <c r="H403" s="248" t="s">
        <v>517</v>
      </c>
      <c r="I403" s="249" t="s">
        <v>518</v>
      </c>
      <c r="J403" s="245" t="s">
        <v>7</v>
      </c>
      <c r="K403" s="245" t="s">
        <v>8</v>
      </c>
      <c r="L403" s="245" t="s">
        <v>8</v>
      </c>
      <c r="M403" s="245" t="s">
        <v>9</v>
      </c>
      <c r="N403" s="245" t="s">
        <v>10</v>
      </c>
      <c r="O403" s="245" t="s">
        <v>57</v>
      </c>
      <c r="P403" s="245" t="s">
        <v>57</v>
      </c>
      <c r="Q403" s="250" t="s">
        <v>519</v>
      </c>
      <c r="R403" s="292"/>
    </row>
    <row r="404" spans="2:18" ht="11.25" x14ac:dyDescent="0.2">
      <c r="B404" s="245" t="s">
        <v>11</v>
      </c>
      <c r="C404" s="245"/>
      <c r="D404" s="245" t="s">
        <v>520</v>
      </c>
      <c r="E404" s="246" t="s">
        <v>63</v>
      </c>
      <c r="F404" s="246" t="s">
        <v>830</v>
      </c>
      <c r="G404" s="247" t="s">
        <v>63</v>
      </c>
      <c r="H404" s="248" t="s">
        <v>522</v>
      </c>
      <c r="I404" s="249" t="s">
        <v>523</v>
      </c>
      <c r="J404" s="245"/>
      <c r="K404" s="252" t="s">
        <v>524</v>
      </c>
      <c r="L404" s="252" t="s">
        <v>525</v>
      </c>
      <c r="M404" s="245"/>
      <c r="N404" s="245"/>
      <c r="O404" s="245" t="s">
        <v>59</v>
      </c>
      <c r="P404" s="245" t="s">
        <v>60</v>
      </c>
      <c r="Q404" s="250" t="s">
        <v>526</v>
      </c>
      <c r="R404" s="292" t="s">
        <v>540</v>
      </c>
    </row>
    <row r="405" spans="2:18" ht="12" thickBot="1" x14ac:dyDescent="0.25">
      <c r="B405" s="258"/>
      <c r="C405" s="258"/>
      <c r="D405" s="253"/>
      <c r="E405" s="254"/>
      <c r="F405" s="254"/>
      <c r="G405" s="255"/>
      <c r="H405" s="256"/>
      <c r="I405" s="257" t="s">
        <v>527</v>
      </c>
      <c r="J405" s="258"/>
      <c r="K405" s="258"/>
      <c r="L405" s="259"/>
      <c r="M405" s="259"/>
      <c r="N405" s="259"/>
      <c r="O405" s="259"/>
      <c r="P405" s="259"/>
      <c r="Q405" s="260"/>
      <c r="R405" s="334"/>
    </row>
    <row r="406" spans="2:18" x14ac:dyDescent="0.2">
      <c r="B406" s="152"/>
      <c r="C406" s="152"/>
      <c r="D406" s="152"/>
      <c r="E406" s="428"/>
      <c r="F406" s="428"/>
      <c r="G406" s="429"/>
      <c r="H406" s="430"/>
      <c r="I406" s="159"/>
      <c r="J406" s="152"/>
      <c r="K406" s="152"/>
      <c r="L406" s="152"/>
      <c r="M406" s="152"/>
      <c r="N406" s="152"/>
      <c r="O406" s="152"/>
      <c r="P406" s="152"/>
      <c r="Q406" s="152"/>
      <c r="R406" s="431"/>
    </row>
    <row r="407" spans="2:18" x14ac:dyDescent="0.2">
      <c r="B407" s="153" t="s">
        <v>169</v>
      </c>
      <c r="C407" s="149"/>
      <c r="D407" s="149"/>
      <c r="E407" s="463"/>
      <c r="F407" s="463"/>
      <c r="G407" s="464"/>
      <c r="H407" s="465"/>
      <c r="I407" s="161"/>
      <c r="J407" s="161"/>
      <c r="K407" s="161"/>
      <c r="L407" s="161"/>
      <c r="M407" s="161"/>
      <c r="N407" s="161"/>
      <c r="O407" s="161"/>
      <c r="P407" s="161"/>
      <c r="Q407" s="161"/>
      <c r="R407" s="438"/>
    </row>
    <row r="408" spans="2:18" x14ac:dyDescent="0.2">
      <c r="B408" s="166" t="s">
        <v>178</v>
      </c>
      <c r="C408" s="154"/>
      <c r="D408" s="155" t="s">
        <v>157</v>
      </c>
      <c r="E408" s="432"/>
      <c r="F408" s="432"/>
      <c r="G408" s="433"/>
      <c r="H408" s="434"/>
      <c r="I408" s="157"/>
      <c r="J408" s="162"/>
      <c r="K408" s="162"/>
      <c r="L408" s="162"/>
      <c r="M408" s="162"/>
      <c r="N408" s="162"/>
      <c r="O408" s="162"/>
      <c r="P408" s="162"/>
      <c r="Q408" s="157"/>
      <c r="R408" s="435"/>
    </row>
    <row r="409" spans="2:18" x14ac:dyDescent="0.2">
      <c r="B409" s="149"/>
      <c r="C409" s="149" t="s">
        <v>156</v>
      </c>
      <c r="D409" s="149"/>
      <c r="E409" s="313">
        <f>'[2]I-A.1 to II-F'!T399</f>
        <v>2498.9676876638041</v>
      </c>
      <c r="F409" s="313"/>
      <c r="G409" s="352">
        <f t="shared" ref="G409" si="215">E409+F409</f>
        <v>2498.9676876638041</v>
      </c>
      <c r="H409" s="272">
        <v>80</v>
      </c>
      <c r="I409" s="143" t="str">
        <f>VLOOKUP($H409,$B$1071:$Q$1194,3)</f>
        <v>CUSO&amp;M</v>
      </c>
      <c r="J409" s="344">
        <f>HLOOKUP($J$1071,$B$1071:$P$1194, $H409+1)*$G409</f>
        <v>2021.1745274073205</v>
      </c>
      <c r="K409" s="344">
        <f>HLOOKUP($K$1071,$B$1071:$P$1194, $H409+1)*$G409</f>
        <v>134.31532479177628</v>
      </c>
      <c r="L409" s="344">
        <f>HLOOKUP($L$1071,$B$1071:$P$1194, $H409+1)*$G409</f>
        <v>228.13525343430854</v>
      </c>
      <c r="M409" s="344">
        <f>HLOOKUP($M$1071,$B$1071:$P$1194, $H409+1)*$G409</f>
        <v>14.152906653544253</v>
      </c>
      <c r="N409" s="344">
        <f>HLOOKUP($N$1071,$B$1071:$P$1194, $H409+1)*$G409</f>
        <v>17.092773018411744</v>
      </c>
      <c r="O409" s="344">
        <f>HLOOKUP($O$1071,$B$1071:$P$1194, $H409+1)*$G409</f>
        <v>75.67493512180198</v>
      </c>
      <c r="P409" s="344">
        <f>HLOOKUP($P$1071,$B$1071:$P$1194, $H409+1)*$G409</f>
        <v>8.4219672366408922</v>
      </c>
      <c r="Q409" s="344">
        <f>SUM(J409:P409)</f>
        <v>2498.9676876638036</v>
      </c>
      <c r="R409" s="265">
        <f t="shared" ref="R409:R410" si="216">Q409-G409</f>
        <v>0</v>
      </c>
    </row>
    <row r="410" spans="2:18" x14ac:dyDescent="0.2">
      <c r="B410" s="149"/>
      <c r="C410" s="157" t="s">
        <v>18</v>
      </c>
      <c r="D410" s="132"/>
      <c r="E410" s="313">
        <f>E409</f>
        <v>2498.9676876638041</v>
      </c>
      <c r="F410" s="313">
        <f t="shared" ref="F410:G410" si="217">F409</f>
        <v>0</v>
      </c>
      <c r="G410" s="313">
        <f t="shared" si="217"/>
        <v>2498.9676876638041</v>
      </c>
      <c r="H410" s="437"/>
      <c r="I410" s="161"/>
      <c r="J410" s="313">
        <f t="shared" ref="J410:Q410" si="218">J409</f>
        <v>2021.1745274073205</v>
      </c>
      <c r="K410" s="313">
        <f t="shared" si="218"/>
        <v>134.31532479177628</v>
      </c>
      <c r="L410" s="313">
        <f t="shared" si="218"/>
        <v>228.13525343430854</v>
      </c>
      <c r="M410" s="313">
        <f t="shared" si="218"/>
        <v>14.152906653544253</v>
      </c>
      <c r="N410" s="313">
        <f t="shared" si="218"/>
        <v>17.092773018411744</v>
      </c>
      <c r="O410" s="313">
        <f t="shared" si="218"/>
        <v>75.67493512180198</v>
      </c>
      <c r="P410" s="313">
        <f t="shared" si="218"/>
        <v>8.4219672366408922</v>
      </c>
      <c r="Q410" s="313">
        <f t="shared" si="218"/>
        <v>2498.9676876638036</v>
      </c>
      <c r="R410" s="265">
        <f t="shared" si="216"/>
        <v>0</v>
      </c>
    </row>
    <row r="411" spans="2:18" x14ac:dyDescent="0.2">
      <c r="B411" s="149"/>
      <c r="C411" s="157"/>
      <c r="D411" s="132"/>
      <c r="E411" s="313"/>
      <c r="F411" s="313"/>
      <c r="G411" s="313"/>
      <c r="H411" s="437"/>
      <c r="I411" s="161"/>
      <c r="J411" s="313"/>
      <c r="K411" s="313"/>
      <c r="L411" s="313"/>
      <c r="M411" s="313"/>
      <c r="N411" s="313"/>
      <c r="O411" s="313"/>
      <c r="P411" s="313"/>
      <c r="Q411" s="313"/>
      <c r="R411" s="438"/>
    </row>
    <row r="412" spans="2:18" x14ac:dyDescent="0.2">
      <c r="B412" s="149"/>
      <c r="C412" s="157"/>
      <c r="D412" s="132"/>
      <c r="E412" s="313"/>
      <c r="F412" s="313"/>
      <c r="G412" s="313"/>
      <c r="H412" s="437"/>
      <c r="I412" s="161"/>
      <c r="J412" s="313"/>
      <c r="K412" s="313"/>
      <c r="L412" s="313"/>
      <c r="M412" s="313"/>
      <c r="N412" s="313"/>
      <c r="O412" s="313"/>
      <c r="P412" s="313"/>
      <c r="Q412" s="313"/>
      <c r="R412" s="438"/>
    </row>
    <row r="413" spans="2:18" x14ac:dyDescent="0.2">
      <c r="B413" s="149"/>
      <c r="C413" s="157"/>
      <c r="D413" s="132"/>
      <c r="E413" s="313"/>
      <c r="F413" s="313"/>
      <c r="G413" s="313"/>
      <c r="H413" s="437"/>
      <c r="I413" s="161"/>
      <c r="J413" s="313"/>
      <c r="K413" s="313"/>
      <c r="L413" s="313"/>
      <c r="M413" s="313"/>
      <c r="N413" s="313"/>
      <c r="O413" s="313"/>
      <c r="P413" s="313"/>
      <c r="Q413" s="313"/>
      <c r="R413" s="438"/>
    </row>
    <row r="414" spans="2:18" x14ac:dyDescent="0.2">
      <c r="B414" s="149"/>
      <c r="C414" s="157"/>
      <c r="D414" s="132"/>
      <c r="E414" s="313"/>
      <c r="F414" s="313"/>
      <c r="G414" s="313"/>
      <c r="H414" s="437"/>
      <c r="I414" s="161"/>
      <c r="J414" s="313"/>
      <c r="K414" s="313"/>
      <c r="L414" s="313"/>
      <c r="M414" s="313"/>
      <c r="N414" s="313"/>
      <c r="O414" s="313"/>
      <c r="P414" s="313"/>
      <c r="Q414" s="313"/>
      <c r="R414" s="438"/>
    </row>
    <row r="415" spans="2:18" ht="13.5" thickBot="1" x14ac:dyDescent="0.25">
      <c r="B415" s="149"/>
      <c r="C415" s="161"/>
      <c r="D415" s="132"/>
      <c r="E415" s="313"/>
      <c r="F415" s="313"/>
      <c r="G415" s="436"/>
      <c r="H415" s="437"/>
      <c r="I415" s="161"/>
      <c r="J415" s="160"/>
      <c r="K415" s="160"/>
      <c r="L415" s="160"/>
      <c r="M415" s="160"/>
      <c r="N415" s="160"/>
      <c r="O415" s="160"/>
      <c r="P415" s="160"/>
      <c r="Q415" s="160"/>
      <c r="R415" s="438"/>
    </row>
    <row r="416" spans="2:18" ht="13.5" thickBot="1" x14ac:dyDescent="0.25">
      <c r="B416" s="445" t="s">
        <v>183</v>
      </c>
      <c r="C416" s="446"/>
      <c r="D416" s="447" t="s">
        <v>157</v>
      </c>
      <c r="E416" s="309">
        <f>E410</f>
        <v>2498.9676876638041</v>
      </c>
      <c r="F416" s="309">
        <f t="shared" ref="F416:G416" si="219">F410</f>
        <v>0</v>
      </c>
      <c r="G416" s="309">
        <f t="shared" si="219"/>
        <v>2498.9676876638041</v>
      </c>
      <c r="H416" s="449"/>
      <c r="I416" s="466"/>
      <c r="J416" s="309">
        <f t="shared" ref="J416:Q418" si="220">J410</f>
        <v>2021.1745274073205</v>
      </c>
      <c r="K416" s="309">
        <f t="shared" si="220"/>
        <v>134.31532479177628</v>
      </c>
      <c r="L416" s="309">
        <f t="shared" si="220"/>
        <v>228.13525343430854</v>
      </c>
      <c r="M416" s="309">
        <f t="shared" si="220"/>
        <v>14.152906653544253</v>
      </c>
      <c r="N416" s="309">
        <f t="shared" si="220"/>
        <v>17.092773018411744</v>
      </c>
      <c r="O416" s="309">
        <f t="shared" si="220"/>
        <v>75.67493512180198</v>
      </c>
      <c r="P416" s="309">
        <f t="shared" si="220"/>
        <v>8.4219672366408922</v>
      </c>
      <c r="Q416" s="309">
        <f t="shared" si="220"/>
        <v>2498.9676876638036</v>
      </c>
      <c r="R416" s="265">
        <f t="shared" ref="R416" si="221">Q416-G416</f>
        <v>0</v>
      </c>
    </row>
    <row r="417" spans="2:18" ht="13.5" thickBot="1" x14ac:dyDescent="0.25">
      <c r="B417" s="149"/>
      <c r="C417" s="149"/>
      <c r="D417" s="132"/>
      <c r="E417" s="442"/>
      <c r="F417" s="442"/>
      <c r="G417" s="442"/>
      <c r="H417" s="437"/>
      <c r="I417" s="164"/>
      <c r="J417" s="132"/>
      <c r="K417" s="165"/>
      <c r="L417" s="165"/>
      <c r="M417" s="165"/>
      <c r="N417" s="165"/>
      <c r="O417" s="165"/>
      <c r="P417" s="165"/>
      <c r="Q417" s="165"/>
      <c r="R417" s="468"/>
    </row>
    <row r="418" spans="2:18" ht="13.5" thickBot="1" x14ac:dyDescent="0.25">
      <c r="B418" s="445" t="s">
        <v>183</v>
      </c>
      <c r="C418" s="446"/>
      <c r="D418" s="447" t="s">
        <v>157</v>
      </c>
      <c r="E418" s="309">
        <f>E412</f>
        <v>0</v>
      </c>
      <c r="F418" s="309">
        <f t="shared" ref="F418:G418" si="222">F412</f>
        <v>0</v>
      </c>
      <c r="G418" s="309">
        <f t="shared" si="222"/>
        <v>0</v>
      </c>
      <c r="H418" s="449"/>
      <c r="I418" s="466"/>
      <c r="J418" s="309">
        <f t="shared" si="220"/>
        <v>0</v>
      </c>
      <c r="K418" s="309">
        <f t="shared" si="220"/>
        <v>0</v>
      </c>
      <c r="L418" s="309">
        <f t="shared" si="220"/>
        <v>0</v>
      </c>
      <c r="M418" s="309">
        <f t="shared" si="220"/>
        <v>0</v>
      </c>
      <c r="N418" s="309">
        <f t="shared" si="220"/>
        <v>0</v>
      </c>
      <c r="O418" s="309">
        <f t="shared" si="220"/>
        <v>0</v>
      </c>
      <c r="P418" s="309">
        <f t="shared" si="220"/>
        <v>0</v>
      </c>
      <c r="Q418" s="309">
        <f t="shared" si="220"/>
        <v>0</v>
      </c>
      <c r="R418" s="281">
        <f t="shared" ref="R418" si="223">Q418-G418</f>
        <v>0</v>
      </c>
    </row>
    <row r="419" spans="2:18" ht="13.5" thickBot="1" x14ac:dyDescent="0.25"/>
    <row r="420" spans="2:18" x14ac:dyDescent="0.2">
      <c r="B420" s="96" t="s">
        <v>0</v>
      </c>
      <c r="C420" s="239"/>
      <c r="D420" s="151"/>
      <c r="E420" s="423"/>
      <c r="F420" s="424"/>
      <c r="G420" s="425"/>
      <c r="H420" s="426"/>
      <c r="I420" s="150"/>
      <c r="K420" s="151"/>
      <c r="L420" s="151"/>
      <c r="M420" s="151"/>
      <c r="N420" s="151"/>
      <c r="O420" s="151"/>
      <c r="P420" s="151"/>
      <c r="Q420" s="151"/>
    </row>
    <row r="421" spans="2:18" x14ac:dyDescent="0.2">
      <c r="B421" s="100" t="s">
        <v>530</v>
      </c>
      <c r="C421" s="329"/>
      <c r="D421" s="151"/>
      <c r="E421" s="423"/>
      <c r="F421" s="424"/>
      <c r="G421" s="425"/>
      <c r="H421" s="426"/>
      <c r="I421" s="150"/>
      <c r="K421" s="151"/>
      <c r="L421" s="151"/>
      <c r="M421" s="151"/>
      <c r="N421" s="151"/>
      <c r="O421" s="151"/>
      <c r="P421" s="151"/>
      <c r="Q421" s="151"/>
    </row>
    <row r="422" spans="2:18" x14ac:dyDescent="0.2">
      <c r="B422" s="102" t="s">
        <v>184</v>
      </c>
      <c r="C422" s="329"/>
      <c r="D422" s="151"/>
      <c r="E422" s="427"/>
      <c r="F422" s="427"/>
      <c r="G422" s="425"/>
      <c r="H422" s="426"/>
      <c r="I422" s="150"/>
      <c r="J422" s="151"/>
      <c r="K422" s="151"/>
      <c r="L422" s="151"/>
      <c r="M422" s="151"/>
      <c r="N422" s="151"/>
      <c r="O422" s="151"/>
      <c r="P422" s="151"/>
      <c r="Q422" s="151"/>
      <c r="R422" s="151"/>
    </row>
    <row r="423" spans="2:18" x14ac:dyDescent="0.2">
      <c r="B423" s="102" t="s">
        <v>531</v>
      </c>
      <c r="C423" s="329"/>
      <c r="D423" s="151"/>
      <c r="E423" s="427"/>
      <c r="F423" s="427"/>
      <c r="G423" s="425"/>
      <c r="H423" s="426"/>
      <c r="I423" s="150"/>
      <c r="J423" s="151"/>
      <c r="K423" s="151"/>
      <c r="L423" s="151"/>
      <c r="M423" s="151"/>
      <c r="N423" s="151"/>
      <c r="O423" s="151"/>
      <c r="P423" s="151"/>
      <c r="Q423" s="151"/>
      <c r="R423" s="151"/>
    </row>
    <row r="424" spans="2:18" ht="13.5" thickBot="1" x14ac:dyDescent="0.25">
      <c r="B424" s="103" t="s">
        <v>532</v>
      </c>
      <c r="C424" s="330"/>
      <c r="D424" s="151"/>
      <c r="E424" s="427"/>
      <c r="F424" s="427"/>
      <c r="G424" s="425"/>
      <c r="H424" s="426"/>
      <c r="I424" s="150"/>
      <c r="J424" s="151"/>
      <c r="K424" s="151"/>
      <c r="L424" s="151"/>
      <c r="M424" s="151"/>
      <c r="N424" s="151"/>
      <c r="O424" s="151"/>
      <c r="P424" s="151"/>
      <c r="Q424" s="151"/>
      <c r="R424" s="151"/>
    </row>
    <row r="425" spans="2:18" ht="13.5" thickBot="1" x14ac:dyDescent="0.25">
      <c r="B425" s="467"/>
      <c r="C425" s="151"/>
      <c r="D425" s="105"/>
      <c r="E425" s="231" t="s">
        <v>539</v>
      </c>
      <c r="F425" s="231" t="s">
        <v>539</v>
      </c>
      <c r="G425" s="231" t="s">
        <v>539</v>
      </c>
      <c r="H425" s="232"/>
      <c r="J425" s="231" t="s">
        <v>539</v>
      </c>
      <c r="K425" s="231" t="s">
        <v>539</v>
      </c>
      <c r="L425" s="231" t="s">
        <v>539</v>
      </c>
      <c r="M425" s="231" t="s">
        <v>539</v>
      </c>
      <c r="N425" s="231" t="s">
        <v>539</v>
      </c>
      <c r="O425" s="231" t="s">
        <v>539</v>
      </c>
      <c r="P425" s="231" t="s">
        <v>539</v>
      </c>
      <c r="Q425" s="231" t="s">
        <v>539</v>
      </c>
      <c r="R425" s="151"/>
    </row>
    <row r="426" spans="2:18" ht="13.5" thickBot="1" x14ac:dyDescent="0.25">
      <c r="B426" s="151" t="s">
        <v>3</v>
      </c>
      <c r="C426" s="151"/>
      <c r="D426" s="105"/>
      <c r="E426" s="231"/>
      <c r="F426" s="231"/>
      <c r="G426" s="233"/>
      <c r="H426" s="232"/>
      <c r="I426" s="644" t="s">
        <v>512</v>
      </c>
      <c r="J426" s="645"/>
      <c r="K426" s="645"/>
      <c r="L426" s="645"/>
      <c r="M426" s="645"/>
      <c r="N426" s="645"/>
      <c r="O426" s="645"/>
      <c r="P426" s="645"/>
      <c r="Q426" s="646"/>
      <c r="R426" s="150"/>
    </row>
    <row r="427" spans="2:18" ht="11.25" x14ac:dyDescent="0.2">
      <c r="B427" s="373"/>
      <c r="C427" s="373"/>
      <c r="D427" s="235"/>
      <c r="E427" s="236"/>
      <c r="F427" s="236" t="s">
        <v>513</v>
      </c>
      <c r="G427" s="237" t="s">
        <v>514</v>
      </c>
      <c r="H427" s="238"/>
      <c r="I427" s="239"/>
      <c r="J427" s="235"/>
      <c r="K427" s="240"/>
      <c r="L427" s="240"/>
      <c r="M427" s="240"/>
      <c r="N427" s="235"/>
      <c r="O427" s="240"/>
      <c r="P427" s="240"/>
      <c r="Q427" s="241"/>
      <c r="R427" s="242"/>
    </row>
    <row r="428" spans="2:18" ht="11.25" x14ac:dyDescent="0.2">
      <c r="B428" s="245" t="s">
        <v>4</v>
      </c>
      <c r="C428" s="245" t="s">
        <v>5</v>
      </c>
      <c r="D428" s="245" t="s">
        <v>6</v>
      </c>
      <c r="E428" s="246" t="s">
        <v>727</v>
      </c>
      <c r="F428" s="246" t="s">
        <v>515</v>
      </c>
      <c r="G428" s="247" t="s">
        <v>829</v>
      </c>
      <c r="H428" s="248" t="s">
        <v>517</v>
      </c>
      <c r="I428" s="249" t="s">
        <v>518</v>
      </c>
      <c r="J428" s="245" t="s">
        <v>7</v>
      </c>
      <c r="K428" s="245" t="s">
        <v>8</v>
      </c>
      <c r="L428" s="245" t="s">
        <v>8</v>
      </c>
      <c r="M428" s="245" t="s">
        <v>9</v>
      </c>
      <c r="N428" s="245" t="s">
        <v>10</v>
      </c>
      <c r="O428" s="245" t="s">
        <v>57</v>
      </c>
      <c r="P428" s="245" t="s">
        <v>57</v>
      </c>
      <c r="Q428" s="250" t="s">
        <v>519</v>
      </c>
      <c r="R428" s="292"/>
    </row>
    <row r="429" spans="2:18" ht="11.25" x14ac:dyDescent="0.2">
      <c r="B429" s="245" t="s">
        <v>11</v>
      </c>
      <c r="C429" s="245"/>
      <c r="D429" s="245" t="s">
        <v>520</v>
      </c>
      <c r="E429" s="246" t="s">
        <v>63</v>
      </c>
      <c r="F429" s="246" t="s">
        <v>830</v>
      </c>
      <c r="G429" s="247" t="s">
        <v>63</v>
      </c>
      <c r="H429" s="248" t="s">
        <v>522</v>
      </c>
      <c r="I429" s="249" t="s">
        <v>523</v>
      </c>
      <c r="J429" s="245"/>
      <c r="K429" s="252" t="s">
        <v>524</v>
      </c>
      <c r="L429" s="252" t="s">
        <v>525</v>
      </c>
      <c r="M429" s="245"/>
      <c r="N429" s="245"/>
      <c r="O429" s="245" t="s">
        <v>59</v>
      </c>
      <c r="P429" s="245" t="s">
        <v>60</v>
      </c>
      <c r="Q429" s="250" t="s">
        <v>526</v>
      </c>
      <c r="R429" s="292" t="s">
        <v>540</v>
      </c>
    </row>
    <row r="430" spans="2:18" ht="12" thickBot="1" x14ac:dyDescent="0.25">
      <c r="B430" s="258"/>
      <c r="C430" s="258"/>
      <c r="D430" s="253"/>
      <c r="E430" s="254"/>
      <c r="F430" s="254"/>
      <c r="G430" s="255"/>
      <c r="H430" s="256"/>
      <c r="I430" s="257" t="s">
        <v>527</v>
      </c>
      <c r="J430" s="258"/>
      <c r="K430" s="258"/>
      <c r="L430" s="259"/>
      <c r="M430" s="259"/>
      <c r="N430" s="259"/>
      <c r="O430" s="259"/>
      <c r="P430" s="259"/>
      <c r="Q430" s="260"/>
      <c r="R430" s="334"/>
    </row>
    <row r="431" spans="2:18" x14ac:dyDescent="0.2">
      <c r="B431" s="152"/>
      <c r="C431" s="152"/>
      <c r="D431" s="152"/>
      <c r="E431" s="428"/>
      <c r="F431" s="428"/>
      <c r="G431" s="429"/>
      <c r="H431" s="430"/>
      <c r="I431" s="159"/>
      <c r="J431" s="152"/>
      <c r="K431" s="152"/>
      <c r="L431" s="152"/>
      <c r="M431" s="152"/>
      <c r="N431" s="152"/>
      <c r="O431" s="152"/>
      <c r="P431" s="152"/>
      <c r="Q431" s="152"/>
      <c r="R431" s="431"/>
    </row>
    <row r="432" spans="2:18" x14ac:dyDescent="0.2">
      <c r="B432" s="153" t="s">
        <v>169</v>
      </c>
      <c r="C432" s="154"/>
      <c r="D432" s="155"/>
      <c r="E432" s="432"/>
      <c r="F432" s="432"/>
      <c r="G432" s="433"/>
      <c r="H432" s="434"/>
      <c r="I432" s="157"/>
      <c r="J432" s="162"/>
      <c r="K432" s="162"/>
      <c r="L432" s="162"/>
      <c r="M432" s="162"/>
      <c r="N432" s="162"/>
      <c r="O432" s="162"/>
      <c r="P432" s="162"/>
      <c r="Q432" s="157"/>
      <c r="R432" s="435"/>
    </row>
    <row r="433" spans="2:18" x14ac:dyDescent="0.2">
      <c r="B433" s="166" t="s">
        <v>178</v>
      </c>
      <c r="C433" s="157"/>
      <c r="D433" s="155" t="s">
        <v>159</v>
      </c>
      <c r="E433" s="313"/>
      <c r="F433" s="313"/>
      <c r="G433" s="436"/>
      <c r="H433" s="437"/>
      <c r="I433" s="161"/>
      <c r="J433" s="160"/>
      <c r="K433" s="160"/>
      <c r="L433" s="160"/>
      <c r="M433" s="160"/>
      <c r="N433" s="160"/>
      <c r="O433" s="160"/>
      <c r="P433" s="160"/>
      <c r="Q433" s="161"/>
      <c r="R433" s="438"/>
    </row>
    <row r="434" spans="2:18" x14ac:dyDescent="0.2">
      <c r="B434" s="154"/>
      <c r="C434" s="166" t="s">
        <v>158</v>
      </c>
      <c r="E434" s="432"/>
      <c r="F434" s="469"/>
      <c r="G434" s="433"/>
      <c r="H434" s="434"/>
      <c r="I434" s="157"/>
      <c r="J434" s="162"/>
      <c r="K434" s="162"/>
      <c r="L434" s="162"/>
      <c r="M434" s="162"/>
      <c r="N434" s="162"/>
      <c r="O434" s="162"/>
      <c r="P434" s="162"/>
      <c r="Q434" s="157"/>
      <c r="R434" s="435"/>
    </row>
    <row r="435" spans="2:18" x14ac:dyDescent="0.2">
      <c r="B435" s="149">
        <v>1650</v>
      </c>
      <c r="C435" s="149" t="s">
        <v>468</v>
      </c>
      <c r="D435" s="167"/>
      <c r="E435" s="313">
        <f>'[2]I-A.1 to II-F'!T419</f>
        <v>60.683939917372335</v>
      </c>
      <c r="F435" s="313"/>
      <c r="G435" s="352">
        <f t="shared" ref="G435:G439" si="224">E435+F435</f>
        <v>60.683939917372335</v>
      </c>
      <c r="H435" s="272">
        <v>45</v>
      </c>
      <c r="I435" s="143" t="str">
        <f>VLOOKUP($H435,$B$1071:$Q$1194,3)</f>
        <v>CUSTPLT</v>
      </c>
      <c r="J435" s="344">
        <f>HLOOKUP($J$1071,$B$1071:$P$1194, $H435+1)*$G435</f>
        <v>49.081400367514576</v>
      </c>
      <c r="K435" s="344">
        <f>HLOOKUP($K$1071,$B$1071:$P$1194, $H435+1)*$G435</f>
        <v>3.261660060625426</v>
      </c>
      <c r="L435" s="344">
        <f>HLOOKUP($L$1071,$B$1071:$P$1194, $H435+1)*$G435</f>
        <v>5.5399459868104541</v>
      </c>
      <c r="M435" s="344">
        <f>HLOOKUP($M$1071,$B$1071:$P$1194, $H435+1)*$G435</f>
        <v>0.34368357032370073</v>
      </c>
      <c r="N435" s="344">
        <f>HLOOKUP($N$1071,$B$1071:$P$1194, $H435+1)*$G435</f>
        <v>0.41507411880154238</v>
      </c>
      <c r="O435" s="344">
        <f>HLOOKUP($O$1071,$B$1071:$P$1194, $H435+1)*$G435</f>
        <v>1.8376601021502665</v>
      </c>
      <c r="P435" s="344">
        <f>HLOOKUP($P$1071,$B$1071:$P$1194, $H435+1)*$G435</f>
        <v>0.20451571114638267</v>
      </c>
      <c r="Q435" s="344">
        <f>SUM(J435:P435)</f>
        <v>60.683939917372342</v>
      </c>
      <c r="R435" s="265">
        <f t="shared" ref="R435:R444" si="225">Q435-G435</f>
        <v>0</v>
      </c>
    </row>
    <row r="436" spans="2:18" x14ac:dyDescent="0.2">
      <c r="B436" s="149">
        <v>1650</v>
      </c>
      <c r="C436" s="149" t="s">
        <v>467</v>
      </c>
      <c r="D436" s="167"/>
      <c r="E436" s="313">
        <f>'[2]I-A.1 to II-F'!T420</f>
        <v>33.074363315430475</v>
      </c>
      <c r="F436" s="313"/>
      <c r="G436" s="352">
        <f t="shared" si="224"/>
        <v>33.074363315430475</v>
      </c>
      <c r="H436" s="272">
        <v>45</v>
      </c>
      <c r="I436" s="143" t="str">
        <f>VLOOKUP($H436,$B$1071:$Q$1194,3)</f>
        <v>CUSTPLT</v>
      </c>
      <c r="J436" s="344">
        <f>HLOOKUP($J$1071,$B$1071:$P$1194, $H436+1)*$G436</f>
        <v>26.750670276116306</v>
      </c>
      <c r="K436" s="344">
        <f>HLOOKUP($K$1071,$B$1071:$P$1194, $H436+1)*$G436</f>
        <v>1.7776915935821047</v>
      </c>
      <c r="L436" s="344">
        <f>HLOOKUP($L$1071,$B$1071:$P$1194, $H436+1)*$G436</f>
        <v>3.0194180958770547</v>
      </c>
      <c r="M436" s="344">
        <f>HLOOKUP($M$1071,$B$1071:$P$1194, $H436+1)*$G436</f>
        <v>0.18731669838688653</v>
      </c>
      <c r="N436" s="344">
        <f>HLOOKUP($N$1071,$B$1071:$P$1194, $H436+1)*$G436</f>
        <v>0.22622644849307622</v>
      </c>
      <c r="O436" s="344">
        <f>HLOOKUP($O$1071,$B$1071:$P$1194, $H436+1)*$G436</f>
        <v>1.0015736939880089</v>
      </c>
      <c r="P436" s="344">
        <f>HLOOKUP($P$1071,$B$1071:$P$1194, $H436+1)*$G436</f>
        <v>0.1114665089870452</v>
      </c>
      <c r="Q436" s="344">
        <f>SUM(J436:P436)</f>
        <v>33.074363315430482</v>
      </c>
      <c r="R436" s="265">
        <f t="shared" si="225"/>
        <v>0</v>
      </c>
    </row>
    <row r="437" spans="2:18" x14ac:dyDescent="0.2">
      <c r="B437" s="149">
        <v>1650</v>
      </c>
      <c r="C437" s="149" t="s">
        <v>466</v>
      </c>
      <c r="D437" s="167"/>
      <c r="E437" s="313">
        <f>'[2]I-A.1 to II-F'!T421</f>
        <v>29.160477984874458</v>
      </c>
      <c r="F437" s="313"/>
      <c r="G437" s="352">
        <f t="shared" si="224"/>
        <v>29.160477984874458</v>
      </c>
      <c r="H437" s="272">
        <v>45</v>
      </c>
      <c r="I437" s="143" t="str">
        <f>VLOOKUP($H437,$B$1071:$Q$1194,3)</f>
        <v>CUSTPLT</v>
      </c>
      <c r="J437" s="344">
        <f>HLOOKUP($J$1071,$B$1071:$P$1194, $H437+1)*$G437</f>
        <v>23.585105001957686</v>
      </c>
      <c r="K437" s="344">
        <f>HLOOKUP($K$1071,$B$1071:$P$1194, $H437+1)*$G437</f>
        <v>1.5673268169719463</v>
      </c>
      <c r="L437" s="344">
        <f>HLOOKUP($L$1071,$B$1071:$P$1194, $H437+1)*$G437</f>
        <v>2.6621124667538725</v>
      </c>
      <c r="M437" s="344">
        <f>HLOOKUP($M$1071,$B$1071:$P$1194, $H437+1)*$G437</f>
        <v>0.16515040387676411</v>
      </c>
      <c r="N437" s="344">
        <f>HLOOKUP($N$1071,$B$1071:$P$1194, $H437+1)*$G437</f>
        <v>0.19945573276692488</v>
      </c>
      <c r="O437" s="344">
        <f>HLOOKUP($O$1071,$B$1071:$P$1194, $H437+1)*$G437</f>
        <v>0.88305154585215595</v>
      </c>
      <c r="P437" s="344">
        <f>HLOOKUP($P$1071,$B$1071:$P$1194, $H437+1)*$G437</f>
        <v>9.8276016695114946E-2</v>
      </c>
      <c r="Q437" s="344">
        <f>SUM(J437:P437)</f>
        <v>29.160477984874465</v>
      </c>
      <c r="R437" s="265">
        <f t="shared" si="225"/>
        <v>0</v>
      </c>
    </row>
    <row r="438" spans="2:18" x14ac:dyDescent="0.2">
      <c r="B438" s="149">
        <v>1650</v>
      </c>
      <c r="C438" s="149" t="s">
        <v>465</v>
      </c>
      <c r="D438" s="167"/>
      <c r="E438" s="313">
        <f>'[2]I-A.1 to II-F'!T422</f>
        <v>0</v>
      </c>
      <c r="F438" s="313"/>
      <c r="G438" s="352">
        <f t="shared" si="224"/>
        <v>0</v>
      </c>
      <c r="H438" s="272">
        <v>45</v>
      </c>
      <c r="I438" s="143" t="str">
        <f>VLOOKUP($H438,$B$1071:$Q$1194,3)</f>
        <v>CUSTPLT</v>
      </c>
      <c r="J438" s="344">
        <f>HLOOKUP($J$1071,$B$1071:$P$1194, $H438+1)*$G438</f>
        <v>0</v>
      </c>
      <c r="K438" s="344">
        <f>HLOOKUP($K$1071,$B$1071:$P$1194, $H438+1)*$G438</f>
        <v>0</v>
      </c>
      <c r="L438" s="344">
        <f>HLOOKUP($L$1071,$B$1071:$P$1194, $H438+1)*$G438</f>
        <v>0</v>
      </c>
      <c r="M438" s="344">
        <f>HLOOKUP($M$1071,$B$1071:$P$1194, $H438+1)*$G438</f>
        <v>0</v>
      </c>
      <c r="N438" s="344">
        <f>HLOOKUP($N$1071,$B$1071:$P$1194, $H438+1)*$G438</f>
        <v>0</v>
      </c>
      <c r="O438" s="344">
        <f>HLOOKUP($O$1071,$B$1071:$P$1194, $H438+1)*$G438</f>
        <v>0</v>
      </c>
      <c r="P438" s="344">
        <f>HLOOKUP($P$1071,$B$1071:$P$1194, $H438+1)*$G438</f>
        <v>0</v>
      </c>
      <c r="Q438" s="344">
        <f>SUM(J438:P438)</f>
        <v>0</v>
      </c>
      <c r="R438" s="265">
        <f t="shared" si="225"/>
        <v>0</v>
      </c>
    </row>
    <row r="439" spans="2:18" x14ac:dyDescent="0.2">
      <c r="B439" s="149">
        <v>1650</v>
      </c>
      <c r="C439" s="149" t="s">
        <v>464</v>
      </c>
      <c r="D439" s="167"/>
      <c r="E439" s="313">
        <f>'[2]I-A.1 to II-F'!T423</f>
        <v>6453.595903968454</v>
      </c>
      <c r="F439" s="313"/>
      <c r="G439" s="352">
        <f t="shared" si="224"/>
        <v>6453.595903968454</v>
      </c>
      <c r="H439" s="272">
        <v>45</v>
      </c>
      <c r="I439" s="143" t="str">
        <f>VLOOKUP($H439,$B$1071:$Q$1194,3)</f>
        <v>CUSTPLT</v>
      </c>
      <c r="J439" s="344">
        <f>HLOOKUP($J$1071,$B$1071:$P$1194, $H439+1)*$G439</f>
        <v>5219.6928018206936</v>
      </c>
      <c r="K439" s="344">
        <f>HLOOKUP($K$1071,$B$1071:$P$1194, $H439+1)*$G439</f>
        <v>346.86996322339655</v>
      </c>
      <c r="L439" s="344">
        <f>HLOOKUP($L$1071,$B$1071:$P$1194, $H439+1)*$G439</f>
        <v>589.16037385455468</v>
      </c>
      <c r="M439" s="344">
        <f>HLOOKUP($M$1071,$B$1071:$P$1194, $H439+1)*$G439</f>
        <v>36.549948548534033</v>
      </c>
      <c r="N439" s="344">
        <f>HLOOKUP($N$1071,$B$1071:$P$1194, $H439+1)*$G439</f>
        <v>44.142167377205794</v>
      </c>
      <c r="O439" s="344">
        <f>HLOOKUP($O$1071,$B$1071:$P$1194, $H439+1)*$G439</f>
        <v>195.43087881688643</v>
      </c>
      <c r="P439" s="344">
        <f>HLOOKUP($P$1071,$B$1071:$P$1194, $H439+1)*$G439</f>
        <v>21.749770327184152</v>
      </c>
      <c r="Q439" s="344">
        <f>SUM(J439:P439)</f>
        <v>6453.5959039684549</v>
      </c>
      <c r="R439" s="265">
        <f t="shared" si="225"/>
        <v>0</v>
      </c>
    </row>
    <row r="440" spans="2:18" x14ac:dyDescent="0.2">
      <c r="B440" s="154"/>
      <c r="C440" s="157" t="s">
        <v>18</v>
      </c>
      <c r="D440" s="168"/>
      <c r="E440" s="432">
        <f>SUM(E435:E439)</f>
        <v>6576.5146851861309</v>
      </c>
      <c r="F440" s="432">
        <f t="shared" ref="F440:G440" si="226">SUM(F435:F439)</f>
        <v>0</v>
      </c>
      <c r="G440" s="432">
        <f t="shared" si="226"/>
        <v>6576.5146851861309</v>
      </c>
      <c r="H440" s="434"/>
      <c r="I440" s="157"/>
      <c r="J440" s="432">
        <f t="shared" ref="J440:Q440" si="227">SUM(J435:J439)</f>
        <v>5319.1099774662825</v>
      </c>
      <c r="K440" s="432">
        <f t="shared" si="227"/>
        <v>353.47664169457602</v>
      </c>
      <c r="L440" s="432">
        <f t="shared" si="227"/>
        <v>600.38185040399605</v>
      </c>
      <c r="M440" s="432">
        <f t="shared" si="227"/>
        <v>37.246099221121383</v>
      </c>
      <c r="N440" s="432">
        <f t="shared" si="227"/>
        <v>44.982923677267337</v>
      </c>
      <c r="O440" s="432">
        <f t="shared" si="227"/>
        <v>199.15316415887688</v>
      </c>
      <c r="P440" s="432">
        <f t="shared" si="227"/>
        <v>22.164028564012696</v>
      </c>
      <c r="Q440" s="432">
        <f t="shared" si="227"/>
        <v>6576.5146851861318</v>
      </c>
      <c r="R440" s="265">
        <f t="shared" si="225"/>
        <v>0</v>
      </c>
    </row>
    <row r="441" spans="2:18" ht="13.5" thickBot="1" x14ac:dyDescent="0.25">
      <c r="B441" s="154"/>
      <c r="C441" s="157"/>
      <c r="D441" s="168"/>
      <c r="E441" s="432"/>
      <c r="F441" s="432"/>
      <c r="G441" s="433"/>
      <c r="H441" s="434"/>
      <c r="I441" s="157"/>
      <c r="J441" s="162"/>
      <c r="K441" s="162"/>
      <c r="L441" s="162"/>
      <c r="M441" s="162"/>
      <c r="N441" s="162"/>
      <c r="O441" s="162"/>
      <c r="P441" s="162"/>
      <c r="Q441" s="162"/>
      <c r="R441" s="470"/>
    </row>
    <row r="442" spans="2:18" ht="13.5" thickBot="1" x14ac:dyDescent="0.25">
      <c r="B442" s="454" t="s">
        <v>185</v>
      </c>
      <c r="C442" s="455"/>
      <c r="D442" s="447" t="s">
        <v>159</v>
      </c>
      <c r="E442" s="456">
        <f>E440</f>
        <v>6576.5146851861309</v>
      </c>
      <c r="F442" s="456">
        <f t="shared" ref="F442:G442" si="228">F440</f>
        <v>0</v>
      </c>
      <c r="G442" s="456">
        <f t="shared" si="228"/>
        <v>6576.5146851861309</v>
      </c>
      <c r="H442" s="457"/>
      <c r="I442" s="458"/>
      <c r="J442" s="456">
        <f t="shared" ref="J442:Q442" si="229">J440</f>
        <v>5319.1099774662825</v>
      </c>
      <c r="K442" s="456">
        <f t="shared" si="229"/>
        <v>353.47664169457602</v>
      </c>
      <c r="L442" s="456">
        <f t="shared" si="229"/>
        <v>600.38185040399605</v>
      </c>
      <c r="M442" s="456">
        <f t="shared" si="229"/>
        <v>37.246099221121383</v>
      </c>
      <c r="N442" s="456">
        <f t="shared" si="229"/>
        <v>44.982923677267337</v>
      </c>
      <c r="O442" s="456">
        <f t="shared" si="229"/>
        <v>199.15316415887688</v>
      </c>
      <c r="P442" s="456">
        <f t="shared" si="229"/>
        <v>22.164028564012696</v>
      </c>
      <c r="Q442" s="456">
        <f t="shared" si="229"/>
        <v>6576.5146851861318</v>
      </c>
      <c r="R442" s="265">
        <f t="shared" si="225"/>
        <v>0</v>
      </c>
    </row>
    <row r="443" spans="2:18" ht="13.5" thickBot="1" x14ac:dyDescent="0.25">
      <c r="B443" s="149"/>
      <c r="C443" s="161"/>
      <c r="D443" s="167"/>
      <c r="E443" s="313"/>
      <c r="F443" s="313"/>
      <c r="G443" s="313"/>
      <c r="H443" s="437"/>
      <c r="I443" s="161"/>
      <c r="J443" s="160"/>
      <c r="K443" s="160"/>
      <c r="L443" s="160"/>
      <c r="M443" s="160"/>
      <c r="N443" s="160"/>
      <c r="O443" s="160"/>
      <c r="P443" s="160"/>
      <c r="Q443" s="160"/>
      <c r="R443" s="438"/>
    </row>
    <row r="444" spans="2:18" ht="13.5" thickBot="1" x14ac:dyDescent="0.25">
      <c r="B444" s="454" t="s">
        <v>186</v>
      </c>
      <c r="C444" s="455"/>
      <c r="D444" s="447" t="s">
        <v>187</v>
      </c>
      <c r="E444" s="456">
        <f>E442+E416+E392</f>
        <v>9075.4823728499359</v>
      </c>
      <c r="F444" s="456">
        <f t="shared" ref="F444:G444" si="230">F442+F416+F392</f>
        <v>0</v>
      </c>
      <c r="G444" s="456">
        <f t="shared" si="230"/>
        <v>9075.4823728499359</v>
      </c>
      <c r="H444" s="457"/>
      <c r="I444" s="458"/>
      <c r="J444" s="456">
        <f t="shared" ref="J444:Q444" si="231">J442+J416+J392</f>
        <v>7340.2845048736035</v>
      </c>
      <c r="K444" s="456">
        <f t="shared" si="231"/>
        <v>487.79196648635229</v>
      </c>
      <c r="L444" s="456">
        <f t="shared" si="231"/>
        <v>828.51710383830459</v>
      </c>
      <c r="M444" s="456">
        <f t="shared" si="231"/>
        <v>51.399005874665633</v>
      </c>
      <c r="N444" s="456">
        <f t="shared" si="231"/>
        <v>62.075696695679085</v>
      </c>
      <c r="O444" s="456">
        <f t="shared" si="231"/>
        <v>274.82809928067888</v>
      </c>
      <c r="P444" s="456">
        <f t="shared" si="231"/>
        <v>30.585995800653588</v>
      </c>
      <c r="Q444" s="456">
        <f t="shared" si="231"/>
        <v>9075.4823728499359</v>
      </c>
      <c r="R444" s="281">
        <f t="shared" si="225"/>
        <v>0</v>
      </c>
    </row>
    <row r="445" spans="2:18" ht="13.5" thickBot="1" x14ac:dyDescent="0.25"/>
    <row r="446" spans="2:18" x14ac:dyDescent="0.2">
      <c r="B446" s="96" t="s">
        <v>0</v>
      </c>
      <c r="C446" s="239"/>
      <c r="D446" s="151"/>
      <c r="E446" s="423"/>
      <c r="F446" s="424"/>
      <c r="G446" s="425"/>
      <c r="H446" s="426"/>
      <c r="I446" s="150"/>
      <c r="K446" s="151"/>
      <c r="L446" s="151"/>
      <c r="M446" s="151"/>
      <c r="N446" s="151"/>
      <c r="O446" s="151"/>
      <c r="P446" s="151"/>
      <c r="Q446" s="151"/>
    </row>
    <row r="447" spans="2:18" x14ac:dyDescent="0.2">
      <c r="B447" s="102" t="s">
        <v>188</v>
      </c>
      <c r="C447" s="329"/>
      <c r="D447" s="151"/>
      <c r="E447" s="427"/>
      <c r="F447" s="427"/>
      <c r="G447" s="425"/>
      <c r="H447" s="426"/>
      <c r="I447" s="150"/>
      <c r="J447" s="151"/>
      <c r="K447" s="151"/>
      <c r="L447" s="151"/>
      <c r="M447" s="151"/>
      <c r="N447" s="151"/>
      <c r="O447" s="151"/>
      <c r="P447" s="151"/>
      <c r="Q447" s="151"/>
      <c r="R447" s="151"/>
    </row>
    <row r="448" spans="2:18" x14ac:dyDescent="0.2">
      <c r="B448" s="102" t="s">
        <v>531</v>
      </c>
      <c r="C448" s="329"/>
      <c r="D448" s="151"/>
      <c r="E448" s="427"/>
      <c r="F448" s="427"/>
      <c r="G448" s="425"/>
      <c r="H448" s="426"/>
      <c r="I448" s="150"/>
      <c r="J448" s="151"/>
      <c r="K448" s="151"/>
      <c r="L448" s="151"/>
      <c r="M448" s="151"/>
      <c r="N448" s="151"/>
      <c r="O448" s="151"/>
      <c r="P448" s="151"/>
      <c r="Q448" s="151"/>
      <c r="R448" s="151"/>
    </row>
    <row r="449" spans="2:18" ht="13.5" thickBot="1" x14ac:dyDescent="0.25">
      <c r="B449" s="103" t="s">
        <v>532</v>
      </c>
      <c r="C449" s="330"/>
      <c r="D449" s="105"/>
      <c r="E449" s="231" t="s">
        <v>539</v>
      </c>
      <c r="F449" s="231" t="s">
        <v>539</v>
      </c>
      <c r="G449" s="231" t="s">
        <v>539</v>
      </c>
      <c r="H449" s="232"/>
      <c r="J449" s="231" t="s">
        <v>539</v>
      </c>
      <c r="K449" s="231" t="s">
        <v>539</v>
      </c>
      <c r="L449" s="231" t="s">
        <v>539</v>
      </c>
      <c r="M449" s="231" t="s">
        <v>539</v>
      </c>
      <c r="N449" s="231" t="s">
        <v>539</v>
      </c>
      <c r="O449" s="231" t="s">
        <v>539</v>
      </c>
      <c r="P449" s="231" t="s">
        <v>539</v>
      </c>
      <c r="Q449" s="231" t="s">
        <v>539</v>
      </c>
      <c r="R449" s="151"/>
    </row>
    <row r="450" spans="2:18" ht="13.5" thickBot="1" x14ac:dyDescent="0.25">
      <c r="B450" s="151" t="s">
        <v>3</v>
      </c>
      <c r="C450" s="151"/>
      <c r="D450" s="105"/>
      <c r="E450" s="231"/>
      <c r="F450" s="231"/>
      <c r="G450" s="233"/>
      <c r="H450" s="232"/>
      <c r="I450" s="644" t="s">
        <v>512</v>
      </c>
      <c r="J450" s="645"/>
      <c r="K450" s="645"/>
      <c r="L450" s="645"/>
      <c r="M450" s="645"/>
      <c r="N450" s="645"/>
      <c r="O450" s="645"/>
      <c r="P450" s="645"/>
      <c r="Q450" s="646"/>
      <c r="R450" s="150"/>
    </row>
    <row r="451" spans="2:18" ht="11.25" x14ac:dyDescent="0.2">
      <c r="B451" s="373"/>
      <c r="C451" s="373"/>
      <c r="D451" s="235"/>
      <c r="E451" s="236"/>
      <c r="F451" s="236" t="s">
        <v>513</v>
      </c>
      <c r="G451" s="237" t="s">
        <v>514</v>
      </c>
      <c r="H451" s="238"/>
      <c r="I451" s="239"/>
      <c r="J451" s="235"/>
      <c r="K451" s="240"/>
      <c r="L451" s="240"/>
      <c r="M451" s="240"/>
      <c r="N451" s="235"/>
      <c r="O451" s="240"/>
      <c r="P451" s="240"/>
      <c r="Q451" s="241"/>
      <c r="R451" s="242"/>
    </row>
    <row r="452" spans="2:18" ht="11.25" x14ac:dyDescent="0.2">
      <c r="B452" s="245" t="s">
        <v>4</v>
      </c>
      <c r="C452" s="245" t="s">
        <v>5</v>
      </c>
      <c r="D452" s="245" t="s">
        <v>6</v>
      </c>
      <c r="E452" s="246" t="s">
        <v>727</v>
      </c>
      <c r="F452" s="246" t="s">
        <v>515</v>
      </c>
      <c r="G452" s="247" t="s">
        <v>829</v>
      </c>
      <c r="H452" s="248" t="s">
        <v>517</v>
      </c>
      <c r="I452" s="249" t="s">
        <v>518</v>
      </c>
      <c r="J452" s="245" t="s">
        <v>7</v>
      </c>
      <c r="K452" s="245" t="s">
        <v>8</v>
      </c>
      <c r="L452" s="245" t="s">
        <v>8</v>
      </c>
      <c r="M452" s="245" t="s">
        <v>9</v>
      </c>
      <c r="N452" s="245" t="s">
        <v>10</v>
      </c>
      <c r="O452" s="245" t="s">
        <v>57</v>
      </c>
      <c r="P452" s="245" t="s">
        <v>57</v>
      </c>
      <c r="Q452" s="250" t="s">
        <v>519</v>
      </c>
      <c r="R452" s="292"/>
    </row>
    <row r="453" spans="2:18" ht="11.25" x14ac:dyDescent="0.2">
      <c r="B453" s="245" t="s">
        <v>11</v>
      </c>
      <c r="C453" s="245"/>
      <c r="D453" s="245" t="s">
        <v>520</v>
      </c>
      <c r="E453" s="246" t="s">
        <v>63</v>
      </c>
      <c r="F453" s="246" t="s">
        <v>830</v>
      </c>
      <c r="G453" s="247" t="s">
        <v>63</v>
      </c>
      <c r="H453" s="248" t="s">
        <v>522</v>
      </c>
      <c r="I453" s="249" t="s">
        <v>523</v>
      </c>
      <c r="J453" s="245"/>
      <c r="K453" s="252" t="s">
        <v>524</v>
      </c>
      <c r="L453" s="252" t="s">
        <v>525</v>
      </c>
      <c r="M453" s="245"/>
      <c r="N453" s="245"/>
      <c r="O453" s="245" t="s">
        <v>59</v>
      </c>
      <c r="P453" s="245" t="s">
        <v>60</v>
      </c>
      <c r="Q453" s="250" t="s">
        <v>526</v>
      </c>
      <c r="R453" s="292" t="s">
        <v>540</v>
      </c>
    </row>
    <row r="454" spans="2:18" ht="12" thickBot="1" x14ac:dyDescent="0.25">
      <c r="B454" s="258"/>
      <c r="C454" s="258"/>
      <c r="D454" s="253"/>
      <c r="E454" s="254"/>
      <c r="F454" s="254"/>
      <c r="G454" s="255"/>
      <c r="H454" s="256"/>
      <c r="I454" s="257" t="s">
        <v>527</v>
      </c>
      <c r="J454" s="258"/>
      <c r="K454" s="258"/>
      <c r="L454" s="259"/>
      <c r="M454" s="259"/>
      <c r="N454" s="259"/>
      <c r="O454" s="259"/>
      <c r="P454" s="259"/>
      <c r="Q454" s="260"/>
      <c r="R454" s="334"/>
    </row>
    <row r="455" spans="2:18" x14ac:dyDescent="0.2">
      <c r="B455" s="152"/>
      <c r="C455" s="152"/>
      <c r="D455" s="152"/>
      <c r="E455" s="428"/>
      <c r="F455" s="428"/>
      <c r="G455" s="429"/>
      <c r="H455" s="430"/>
      <c r="I455" s="159"/>
      <c r="J455" s="152"/>
      <c r="K455" s="152"/>
      <c r="L455" s="152"/>
      <c r="M455" s="152"/>
      <c r="N455" s="152"/>
      <c r="O455" s="152"/>
      <c r="P455" s="152"/>
      <c r="Q455" s="152"/>
      <c r="R455" s="431"/>
    </row>
    <row r="456" spans="2:18" x14ac:dyDescent="0.2">
      <c r="B456" s="153" t="s">
        <v>169</v>
      </c>
      <c r="C456" s="154"/>
      <c r="D456" s="155"/>
      <c r="E456" s="432"/>
      <c r="F456" s="432"/>
      <c r="G456" s="433"/>
      <c r="H456" s="434"/>
      <c r="I456" s="157"/>
      <c r="J456" s="162"/>
      <c r="K456" s="162"/>
      <c r="L456" s="162"/>
      <c r="M456" s="162"/>
      <c r="N456" s="162"/>
      <c r="O456" s="162"/>
      <c r="P456" s="162"/>
      <c r="Q456" s="157"/>
      <c r="R456" s="435"/>
    </row>
    <row r="457" spans="2:18" x14ac:dyDescent="0.2">
      <c r="B457" s="153"/>
      <c r="C457" s="149"/>
      <c r="D457" s="132"/>
      <c r="E457" s="313"/>
      <c r="F457" s="313"/>
      <c r="G457" s="436"/>
      <c r="H457" s="437"/>
      <c r="I457" s="161"/>
      <c r="J457" s="160"/>
      <c r="K457" s="160"/>
      <c r="L457" s="160"/>
      <c r="M457" s="160"/>
      <c r="N457" s="160"/>
      <c r="O457" s="160"/>
      <c r="P457" s="160"/>
      <c r="Q457" s="471"/>
      <c r="R457" s="346"/>
    </row>
    <row r="458" spans="2:18" x14ac:dyDescent="0.2">
      <c r="B458" s="472" t="s">
        <v>463</v>
      </c>
      <c r="C458" s="157"/>
      <c r="D458" s="155"/>
      <c r="E458" s="313"/>
      <c r="F458" s="313"/>
      <c r="G458" s="313"/>
      <c r="H458" s="437"/>
      <c r="I458" s="161"/>
      <c r="J458" s="313"/>
      <c r="K458" s="313"/>
      <c r="L458" s="313"/>
      <c r="M458" s="313"/>
      <c r="N458" s="313"/>
      <c r="O458" s="313"/>
      <c r="P458" s="313"/>
      <c r="Q458" s="313"/>
      <c r="R458" s="462"/>
    </row>
    <row r="459" spans="2:18" x14ac:dyDescent="0.2">
      <c r="B459" s="164">
        <v>2350</v>
      </c>
      <c r="C459" s="453" t="s">
        <v>462</v>
      </c>
      <c r="D459" s="155"/>
      <c r="E459" s="313">
        <f>'[2]I-A.1 to II-F'!T446</f>
        <v>0</v>
      </c>
      <c r="F459" s="313"/>
      <c r="G459" s="352">
        <f t="shared" ref="G459:G461" si="232">E459+F459</f>
        <v>0</v>
      </c>
      <c r="H459" s="272">
        <v>19</v>
      </c>
      <c r="I459" s="143" t="str">
        <f>VLOOKUP($H459,$B$1071:$Q$1194,3)</f>
        <v>C1</v>
      </c>
      <c r="J459" s="344">
        <f>HLOOKUP($J$1071,$B$1071:$P$1194, $H459+1)*$G459</f>
        <v>0</v>
      </c>
      <c r="K459" s="344">
        <f>HLOOKUP($K$1071,$B$1071:$P$1194, $H459+1)*$G459</f>
        <v>0</v>
      </c>
      <c r="L459" s="344">
        <f>HLOOKUP($L$1071,$B$1071:$P$1194, $H459+1)*$G459</f>
        <v>0</v>
      </c>
      <c r="M459" s="344">
        <f>HLOOKUP($M$1071,$B$1071:$P$1194, $H459+1)*$G459</f>
        <v>0</v>
      </c>
      <c r="N459" s="344">
        <f>HLOOKUP($N$1071,$B$1071:$P$1194, $H459+1)*$G459</f>
        <v>0</v>
      </c>
      <c r="O459" s="344">
        <f>HLOOKUP($O$1071,$B$1071:$P$1194, $H459+1)*$G459</f>
        <v>0</v>
      </c>
      <c r="P459" s="344">
        <f>HLOOKUP($P$1071,$B$1071:$P$1194, $H459+1)*$G459</f>
        <v>0</v>
      </c>
      <c r="Q459" s="344">
        <f>SUM(J459:P459)</f>
        <v>0</v>
      </c>
      <c r="R459" s="265">
        <f t="shared" ref="R459:R463" si="233">Q459-G459</f>
        <v>0</v>
      </c>
    </row>
    <row r="460" spans="2:18" x14ac:dyDescent="0.2">
      <c r="B460" s="164">
        <v>2350</v>
      </c>
      <c r="C460" s="453" t="s">
        <v>461</v>
      </c>
      <c r="D460" s="158"/>
      <c r="E460" s="313">
        <f>'[2]I-A.1 to II-F'!T447</f>
        <v>0</v>
      </c>
      <c r="F460" s="432"/>
      <c r="G460" s="352">
        <f t="shared" si="232"/>
        <v>0</v>
      </c>
      <c r="H460" s="272">
        <v>19</v>
      </c>
      <c r="I460" s="143" t="str">
        <f>VLOOKUP($H460,$B$1071:$Q$1194,3)</f>
        <v>C1</v>
      </c>
      <c r="J460" s="344">
        <f>HLOOKUP($J$1071,$B$1071:$P$1194, $H460+1)*$G460</f>
        <v>0</v>
      </c>
      <c r="K460" s="344">
        <f>HLOOKUP($K$1071,$B$1071:$P$1194, $H460+1)*$G460</f>
        <v>0</v>
      </c>
      <c r="L460" s="344">
        <f>HLOOKUP($L$1071,$B$1071:$P$1194, $H460+1)*$G460</f>
        <v>0</v>
      </c>
      <c r="M460" s="344">
        <f>HLOOKUP($M$1071,$B$1071:$P$1194, $H460+1)*$G460</f>
        <v>0</v>
      </c>
      <c r="N460" s="344">
        <f>HLOOKUP($N$1071,$B$1071:$P$1194, $H460+1)*$G460</f>
        <v>0</v>
      </c>
      <c r="O460" s="344">
        <f>HLOOKUP($O$1071,$B$1071:$P$1194, $H460+1)*$G460</f>
        <v>0</v>
      </c>
      <c r="P460" s="344">
        <f>HLOOKUP($P$1071,$B$1071:$P$1194, $H460+1)*$G460</f>
        <v>0</v>
      </c>
      <c r="Q460" s="344">
        <f>SUM(J460:P460)</f>
        <v>0</v>
      </c>
      <c r="R460" s="265">
        <f t="shared" si="233"/>
        <v>0</v>
      </c>
    </row>
    <row r="461" spans="2:18" x14ac:dyDescent="0.2">
      <c r="B461" s="164">
        <v>2521</v>
      </c>
      <c r="C461" s="453" t="s">
        <v>460</v>
      </c>
      <c r="D461" s="132"/>
      <c r="E461" s="313">
        <f>'[2]I-A.1 to II-F'!T448</f>
        <v>0</v>
      </c>
      <c r="F461" s="313"/>
      <c r="G461" s="352">
        <f t="shared" si="232"/>
        <v>0</v>
      </c>
      <c r="H461" s="272">
        <v>45</v>
      </c>
      <c r="I461" s="143" t="str">
        <f>VLOOKUP($H461,$B$1071:$Q$1194,3)</f>
        <v>CUSTPLT</v>
      </c>
      <c r="J461" s="344">
        <f>HLOOKUP($J$1071,$B$1071:$P$1194, $H461+1)*$G461</f>
        <v>0</v>
      </c>
      <c r="K461" s="344">
        <f>HLOOKUP($K$1071,$B$1071:$P$1194, $H461+1)*$G461</f>
        <v>0</v>
      </c>
      <c r="L461" s="344">
        <f>HLOOKUP($L$1071,$B$1071:$P$1194, $H461+1)*$G461</f>
        <v>0</v>
      </c>
      <c r="M461" s="344">
        <f>HLOOKUP($M$1071,$B$1071:$P$1194, $H461+1)*$G461</f>
        <v>0</v>
      </c>
      <c r="N461" s="344">
        <f>HLOOKUP($N$1071,$B$1071:$P$1194, $H461+1)*$G461</f>
        <v>0</v>
      </c>
      <c r="O461" s="344">
        <f>HLOOKUP($O$1071,$B$1071:$P$1194, $H461+1)*$G461</f>
        <v>0</v>
      </c>
      <c r="P461" s="344">
        <f>HLOOKUP($P$1071,$B$1071:$P$1194, $H461+1)*$G461</f>
        <v>0</v>
      </c>
      <c r="Q461" s="344">
        <f>SUM(J461:P461)</f>
        <v>0</v>
      </c>
      <c r="R461" s="265">
        <f t="shared" si="233"/>
        <v>0</v>
      </c>
    </row>
    <row r="462" spans="2:18" x14ac:dyDescent="0.2">
      <c r="B462" s="149"/>
      <c r="C462" s="149"/>
      <c r="D462" s="132"/>
      <c r="E462" s="313"/>
      <c r="F462" s="313"/>
      <c r="G462" s="436"/>
      <c r="H462" s="437"/>
      <c r="I462" s="161"/>
      <c r="J462" s="160"/>
      <c r="K462" s="160"/>
      <c r="L462" s="160"/>
      <c r="M462" s="160"/>
      <c r="N462" s="160"/>
      <c r="O462" s="160"/>
      <c r="P462" s="160"/>
      <c r="Q462" s="160"/>
      <c r="R462" s="438"/>
    </row>
    <row r="463" spans="2:18" x14ac:dyDescent="0.2">
      <c r="B463" s="149"/>
      <c r="C463" s="149" t="s">
        <v>459</v>
      </c>
      <c r="D463" s="132"/>
      <c r="E463" s="313">
        <f>SUM(E459:E461)</f>
        <v>0</v>
      </c>
      <c r="F463" s="313">
        <f>SUM(F459:F461)</f>
        <v>0</v>
      </c>
      <c r="G463" s="313">
        <f>SUM(G459:G461)</f>
        <v>0</v>
      </c>
      <c r="H463" s="437"/>
      <c r="I463" s="161"/>
      <c r="J463" s="313">
        <f t="shared" ref="J463:P463" si="234">SUM(J459:J461)</f>
        <v>0</v>
      </c>
      <c r="K463" s="313">
        <f t="shared" si="234"/>
        <v>0</v>
      </c>
      <c r="L463" s="313">
        <f t="shared" si="234"/>
        <v>0</v>
      </c>
      <c r="M463" s="313">
        <f t="shared" si="234"/>
        <v>0</v>
      </c>
      <c r="N463" s="313">
        <f t="shared" si="234"/>
        <v>0</v>
      </c>
      <c r="O463" s="313">
        <f t="shared" si="234"/>
        <v>0</v>
      </c>
      <c r="P463" s="313">
        <f t="shared" si="234"/>
        <v>0</v>
      </c>
      <c r="Q463" s="344">
        <f t="shared" ref="Q463" si="235">SUM(J463:P463)</f>
        <v>0</v>
      </c>
      <c r="R463" s="265">
        <f t="shared" si="233"/>
        <v>0</v>
      </c>
    </row>
    <row r="464" spans="2:18" x14ac:dyDescent="0.2">
      <c r="B464" s="149"/>
      <c r="C464" s="149"/>
      <c r="D464" s="132"/>
      <c r="E464" s="313"/>
      <c r="F464" s="313"/>
      <c r="G464" s="436"/>
      <c r="H464" s="437"/>
      <c r="I464" s="161"/>
      <c r="J464" s="160"/>
      <c r="K464" s="160"/>
      <c r="L464" s="160"/>
      <c r="M464" s="160"/>
      <c r="N464" s="160"/>
      <c r="O464" s="160"/>
      <c r="P464" s="160"/>
      <c r="Q464" s="160"/>
      <c r="R464" s="438"/>
    </row>
    <row r="465" spans="2:18" x14ac:dyDescent="0.2">
      <c r="B465" s="472" t="s">
        <v>458</v>
      </c>
      <c r="C465" s="149"/>
      <c r="D465" s="132"/>
      <c r="E465" s="313"/>
      <c r="F465" s="313"/>
      <c r="G465" s="436"/>
      <c r="H465" s="437"/>
      <c r="I465" s="161"/>
      <c r="J465" s="160"/>
      <c r="K465" s="160"/>
      <c r="L465" s="160"/>
      <c r="M465" s="160"/>
      <c r="N465" s="160"/>
      <c r="O465" s="160"/>
      <c r="P465" s="160"/>
      <c r="Q465" s="160"/>
      <c r="R465" s="438"/>
    </row>
    <row r="466" spans="2:18" x14ac:dyDescent="0.2">
      <c r="B466" s="164">
        <v>2540</v>
      </c>
      <c r="C466" s="149" t="s">
        <v>457</v>
      </c>
      <c r="D466" s="132"/>
      <c r="E466" s="313">
        <f>'[2]I-A.1 to II-F'!T452</f>
        <v>0</v>
      </c>
      <c r="F466" s="313"/>
      <c r="G466" s="352">
        <f t="shared" ref="G466:G474" si="236">E466+F466</f>
        <v>0</v>
      </c>
      <c r="H466" s="272">
        <v>45</v>
      </c>
      <c r="I466" s="143" t="str">
        <f t="shared" ref="I466:I474" si="237">VLOOKUP($H466,$B$1071:$Q$1194,3)</f>
        <v>CUSTPLT</v>
      </c>
      <c r="J466" s="344">
        <f t="shared" ref="J466:J474" si="238">HLOOKUP($J$1071,$B$1071:$P$1194, $H466+1)*$G466</f>
        <v>0</v>
      </c>
      <c r="K466" s="344">
        <f t="shared" ref="K466:K474" si="239">HLOOKUP($K$1071,$B$1071:$P$1194, $H466+1)*$G466</f>
        <v>0</v>
      </c>
      <c r="L466" s="344">
        <f t="shared" ref="L466:L474" si="240">HLOOKUP($L$1071,$B$1071:$P$1194, $H466+1)*$G466</f>
        <v>0</v>
      </c>
      <c r="M466" s="344">
        <f t="shared" ref="M466:M474" si="241">HLOOKUP($M$1071,$B$1071:$P$1194, $H466+1)*$G466</f>
        <v>0</v>
      </c>
      <c r="N466" s="344">
        <f t="shared" ref="N466:N474" si="242">HLOOKUP($N$1071,$B$1071:$P$1194, $H466+1)*$G466</f>
        <v>0</v>
      </c>
      <c r="O466" s="344">
        <f t="shared" ref="O466:O474" si="243">HLOOKUP($O$1071,$B$1071:$P$1194, $H466+1)*$G466</f>
        <v>0</v>
      </c>
      <c r="P466" s="344">
        <f t="shared" ref="P466:P474" si="244">HLOOKUP($P$1071,$B$1071:$P$1194, $H466+1)*$G466</f>
        <v>0</v>
      </c>
      <c r="Q466" s="344">
        <f t="shared" ref="Q466:Q474" si="245">SUM(J466:P466)</f>
        <v>0</v>
      </c>
      <c r="R466" s="265">
        <f t="shared" ref="R466:R476" si="246">Q466-G466</f>
        <v>0</v>
      </c>
    </row>
    <row r="467" spans="2:18" x14ac:dyDescent="0.2">
      <c r="B467" s="164">
        <v>2540</v>
      </c>
      <c r="C467" s="149" t="s">
        <v>456</v>
      </c>
      <c r="D467" s="132"/>
      <c r="E467" s="313">
        <f>'[2]I-A.1 to II-F'!T453</f>
        <v>0</v>
      </c>
      <c r="F467" s="313"/>
      <c r="G467" s="352">
        <f t="shared" si="236"/>
        <v>0</v>
      </c>
      <c r="H467" s="272">
        <v>45</v>
      </c>
      <c r="I467" s="143" t="str">
        <f t="shared" si="237"/>
        <v>CUSTPLT</v>
      </c>
      <c r="J467" s="344">
        <f t="shared" si="238"/>
        <v>0</v>
      </c>
      <c r="K467" s="344">
        <f t="shared" si="239"/>
        <v>0</v>
      </c>
      <c r="L467" s="344">
        <f t="shared" si="240"/>
        <v>0</v>
      </c>
      <c r="M467" s="344">
        <f t="shared" si="241"/>
        <v>0</v>
      </c>
      <c r="N467" s="344">
        <f t="shared" si="242"/>
        <v>0</v>
      </c>
      <c r="O467" s="344">
        <f t="shared" si="243"/>
        <v>0</v>
      </c>
      <c r="P467" s="344">
        <f t="shared" si="244"/>
        <v>0</v>
      </c>
      <c r="Q467" s="344">
        <f t="shared" si="245"/>
        <v>0</v>
      </c>
      <c r="R467" s="265">
        <f t="shared" si="246"/>
        <v>0</v>
      </c>
    </row>
    <row r="468" spans="2:18" x14ac:dyDescent="0.2">
      <c r="B468" s="164">
        <v>2540</v>
      </c>
      <c r="C468" s="149" t="s">
        <v>455</v>
      </c>
      <c r="D468" s="132"/>
      <c r="E468" s="313">
        <f>'[2]I-A.1 to II-F'!T454</f>
        <v>0</v>
      </c>
      <c r="F468" s="313"/>
      <c r="G468" s="352">
        <f t="shared" si="236"/>
        <v>0</v>
      </c>
      <c r="H468" s="272">
        <v>45</v>
      </c>
      <c r="I468" s="143" t="str">
        <f t="shared" si="237"/>
        <v>CUSTPLT</v>
      </c>
      <c r="J468" s="344">
        <f t="shared" si="238"/>
        <v>0</v>
      </c>
      <c r="K468" s="344">
        <f t="shared" si="239"/>
        <v>0</v>
      </c>
      <c r="L468" s="344">
        <f t="shared" si="240"/>
        <v>0</v>
      </c>
      <c r="M468" s="344">
        <f t="shared" si="241"/>
        <v>0</v>
      </c>
      <c r="N468" s="344">
        <f t="shared" si="242"/>
        <v>0</v>
      </c>
      <c r="O468" s="344">
        <f t="shared" si="243"/>
        <v>0</v>
      </c>
      <c r="P468" s="344">
        <f t="shared" si="244"/>
        <v>0</v>
      </c>
      <c r="Q468" s="344">
        <f t="shared" si="245"/>
        <v>0</v>
      </c>
      <c r="R468" s="265">
        <f t="shared" si="246"/>
        <v>0</v>
      </c>
    </row>
    <row r="469" spans="2:18" x14ac:dyDescent="0.2">
      <c r="B469" s="164">
        <v>2540</v>
      </c>
      <c r="C469" s="149" t="s">
        <v>454</v>
      </c>
      <c r="D469" s="132"/>
      <c r="E469" s="313">
        <f>'[2]I-A.1 to II-F'!T455</f>
        <v>0</v>
      </c>
      <c r="F469" s="313"/>
      <c r="G469" s="352">
        <f t="shared" si="236"/>
        <v>0</v>
      </c>
      <c r="H469" s="272">
        <v>45</v>
      </c>
      <c r="I469" s="143" t="str">
        <f t="shared" si="237"/>
        <v>CUSTPLT</v>
      </c>
      <c r="J469" s="344">
        <f t="shared" si="238"/>
        <v>0</v>
      </c>
      <c r="K469" s="344">
        <f t="shared" si="239"/>
        <v>0</v>
      </c>
      <c r="L469" s="344">
        <f t="shared" si="240"/>
        <v>0</v>
      </c>
      <c r="M469" s="344">
        <f t="shared" si="241"/>
        <v>0</v>
      </c>
      <c r="N469" s="344">
        <f t="shared" si="242"/>
        <v>0</v>
      </c>
      <c r="O469" s="344">
        <f t="shared" si="243"/>
        <v>0</v>
      </c>
      <c r="P469" s="344">
        <f t="shared" si="244"/>
        <v>0</v>
      </c>
      <c r="Q469" s="344">
        <f t="shared" si="245"/>
        <v>0</v>
      </c>
      <c r="R469" s="265">
        <f t="shared" si="246"/>
        <v>0</v>
      </c>
    </row>
    <row r="470" spans="2:18" x14ac:dyDescent="0.2">
      <c r="B470" s="164">
        <v>2540</v>
      </c>
      <c r="C470" s="149" t="s">
        <v>453</v>
      </c>
      <c r="D470" s="132"/>
      <c r="E470" s="313">
        <f>'[2]I-A.1 to II-F'!T456</f>
        <v>0</v>
      </c>
      <c r="F470" s="313"/>
      <c r="G470" s="352">
        <f t="shared" si="236"/>
        <v>0</v>
      </c>
      <c r="H470" s="272">
        <v>45</v>
      </c>
      <c r="I470" s="143" t="str">
        <f t="shared" si="237"/>
        <v>CUSTPLT</v>
      </c>
      <c r="J470" s="344">
        <f t="shared" si="238"/>
        <v>0</v>
      </c>
      <c r="K470" s="344">
        <f t="shared" si="239"/>
        <v>0</v>
      </c>
      <c r="L470" s="344">
        <f t="shared" si="240"/>
        <v>0</v>
      </c>
      <c r="M470" s="344">
        <f t="shared" si="241"/>
        <v>0</v>
      </c>
      <c r="N470" s="344">
        <f t="shared" si="242"/>
        <v>0</v>
      </c>
      <c r="O470" s="344">
        <f t="shared" si="243"/>
        <v>0</v>
      </c>
      <c r="P470" s="344">
        <f t="shared" si="244"/>
        <v>0</v>
      </c>
      <c r="Q470" s="344">
        <f t="shared" si="245"/>
        <v>0</v>
      </c>
      <c r="R470" s="265">
        <f t="shared" si="246"/>
        <v>0</v>
      </c>
    </row>
    <row r="471" spans="2:18" x14ac:dyDescent="0.2">
      <c r="B471" s="164">
        <v>2540</v>
      </c>
      <c r="C471" s="149" t="s">
        <v>452</v>
      </c>
      <c r="D471" s="132"/>
      <c r="E471" s="313">
        <f>'[2]I-A.1 to II-F'!T457</f>
        <v>0</v>
      </c>
      <c r="F471" s="313"/>
      <c r="G471" s="352">
        <f t="shared" si="236"/>
        <v>0</v>
      </c>
      <c r="H471" s="272">
        <v>45</v>
      </c>
      <c r="I471" s="143" t="str">
        <f t="shared" si="237"/>
        <v>CUSTPLT</v>
      </c>
      <c r="J471" s="344">
        <f t="shared" si="238"/>
        <v>0</v>
      </c>
      <c r="K471" s="344">
        <f t="shared" si="239"/>
        <v>0</v>
      </c>
      <c r="L471" s="344">
        <f t="shared" si="240"/>
        <v>0</v>
      </c>
      <c r="M471" s="344">
        <f t="shared" si="241"/>
        <v>0</v>
      </c>
      <c r="N471" s="344">
        <f t="shared" si="242"/>
        <v>0</v>
      </c>
      <c r="O471" s="344">
        <f t="shared" si="243"/>
        <v>0</v>
      </c>
      <c r="P471" s="344">
        <f t="shared" si="244"/>
        <v>0</v>
      </c>
      <c r="Q471" s="344">
        <f t="shared" si="245"/>
        <v>0</v>
      </c>
      <c r="R471" s="265">
        <f t="shared" si="246"/>
        <v>0</v>
      </c>
    </row>
    <row r="472" spans="2:18" x14ac:dyDescent="0.2">
      <c r="B472" s="164">
        <v>2540</v>
      </c>
      <c r="C472" s="149" t="s">
        <v>451</v>
      </c>
      <c r="D472" s="132"/>
      <c r="E472" s="313">
        <f>'[2]I-A.1 to II-F'!T458</f>
        <v>-3751.2195767831422</v>
      </c>
      <c r="F472" s="313"/>
      <c r="G472" s="352">
        <f t="shared" si="236"/>
        <v>-3751.2195767831422</v>
      </c>
      <c r="H472" s="272">
        <v>45</v>
      </c>
      <c r="I472" s="143" t="str">
        <f t="shared" si="237"/>
        <v>CUSTPLT</v>
      </c>
      <c r="J472" s="344">
        <f t="shared" si="238"/>
        <v>-3034.0005966198696</v>
      </c>
      <c r="K472" s="344">
        <f t="shared" si="239"/>
        <v>-201.62176498245373</v>
      </c>
      <c r="L472" s="344">
        <f t="shared" si="240"/>
        <v>-342.45557998279088</v>
      </c>
      <c r="M472" s="344">
        <f t="shared" si="241"/>
        <v>-21.245036808295897</v>
      </c>
      <c r="N472" s="344">
        <f t="shared" si="242"/>
        <v>-25.658092773548091</v>
      </c>
      <c r="O472" s="344">
        <f t="shared" si="243"/>
        <v>-113.59622595443835</v>
      </c>
      <c r="P472" s="344">
        <f t="shared" si="244"/>
        <v>-12.642279661746402</v>
      </c>
      <c r="Q472" s="344">
        <f t="shared" si="245"/>
        <v>-3751.2195767831431</v>
      </c>
      <c r="R472" s="265">
        <f t="shared" si="246"/>
        <v>0</v>
      </c>
    </row>
    <row r="473" spans="2:18" x14ac:dyDescent="0.2">
      <c r="B473" s="164">
        <v>2540</v>
      </c>
      <c r="C473" s="149" t="s">
        <v>450</v>
      </c>
      <c r="D473" s="132"/>
      <c r="E473" s="313">
        <f>'[2]I-A.1 to II-F'!T459</f>
        <v>-427.44182704349316</v>
      </c>
      <c r="F473" s="313"/>
      <c r="G473" s="352">
        <f t="shared" si="236"/>
        <v>-427.44182704349316</v>
      </c>
      <c r="H473" s="272">
        <v>45</v>
      </c>
      <c r="I473" s="143" t="str">
        <f t="shared" si="237"/>
        <v>CUSTPLT</v>
      </c>
      <c r="J473" s="344">
        <f t="shared" si="238"/>
        <v>-345.7165680987319</v>
      </c>
      <c r="K473" s="344">
        <f t="shared" si="239"/>
        <v>-22.974281785375734</v>
      </c>
      <c r="L473" s="344">
        <f t="shared" si="240"/>
        <v>-39.02193294550122</v>
      </c>
      <c r="M473" s="344">
        <f t="shared" si="241"/>
        <v>-2.4208173270229323</v>
      </c>
      <c r="N473" s="344">
        <f t="shared" si="242"/>
        <v>-2.923673709066609</v>
      </c>
      <c r="O473" s="344">
        <f t="shared" si="243"/>
        <v>-12.943997911433808</v>
      </c>
      <c r="P473" s="344">
        <f t="shared" si="244"/>
        <v>-1.4405552663610639</v>
      </c>
      <c r="Q473" s="344">
        <f t="shared" si="245"/>
        <v>-427.44182704349328</v>
      </c>
      <c r="R473" s="265">
        <f t="shared" si="246"/>
        <v>0</v>
      </c>
    </row>
    <row r="474" spans="2:18" x14ac:dyDescent="0.2">
      <c r="B474" s="164">
        <v>2540</v>
      </c>
      <c r="C474" s="149" t="s">
        <v>549</v>
      </c>
      <c r="D474" s="132"/>
      <c r="E474" s="313">
        <v>0</v>
      </c>
      <c r="F474" s="313"/>
      <c r="G474" s="352">
        <f t="shared" si="236"/>
        <v>0</v>
      </c>
      <c r="H474" s="272">
        <v>45</v>
      </c>
      <c r="I474" s="143" t="str">
        <f t="shared" si="237"/>
        <v>CUSTPLT</v>
      </c>
      <c r="J474" s="344">
        <f t="shared" si="238"/>
        <v>0</v>
      </c>
      <c r="K474" s="344">
        <f t="shared" si="239"/>
        <v>0</v>
      </c>
      <c r="L474" s="344">
        <f t="shared" si="240"/>
        <v>0</v>
      </c>
      <c r="M474" s="344">
        <f t="shared" si="241"/>
        <v>0</v>
      </c>
      <c r="N474" s="344">
        <f t="shared" si="242"/>
        <v>0</v>
      </c>
      <c r="O474" s="344">
        <f t="shared" si="243"/>
        <v>0</v>
      </c>
      <c r="P474" s="344">
        <f t="shared" si="244"/>
        <v>0</v>
      </c>
      <c r="Q474" s="344">
        <f t="shared" si="245"/>
        <v>0</v>
      </c>
      <c r="R474" s="265">
        <f t="shared" si="246"/>
        <v>0</v>
      </c>
    </row>
    <row r="475" spans="2:18" x14ac:dyDescent="0.2">
      <c r="B475" s="149"/>
      <c r="C475" s="149"/>
      <c r="D475" s="132"/>
      <c r="E475" s="313"/>
      <c r="F475" s="313"/>
      <c r="G475" s="436"/>
      <c r="H475" s="437"/>
      <c r="I475" s="161"/>
      <c r="J475" s="160"/>
      <c r="K475" s="160"/>
      <c r="L475" s="160"/>
      <c r="M475" s="160"/>
      <c r="N475" s="160"/>
      <c r="O475" s="160"/>
      <c r="P475" s="160"/>
      <c r="Q475" s="160"/>
      <c r="R475" s="438"/>
    </row>
    <row r="476" spans="2:18" x14ac:dyDescent="0.2">
      <c r="B476" s="149"/>
      <c r="C476" s="149" t="s">
        <v>449</v>
      </c>
      <c r="D476" s="132"/>
      <c r="E476" s="313">
        <f>SUM(E466:E474)</f>
        <v>-4178.6614038266353</v>
      </c>
      <c r="F476" s="313">
        <f>SUM(F466:F474)</f>
        <v>0</v>
      </c>
      <c r="G476" s="313">
        <f>SUM(G466:G474)</f>
        <v>-4178.6614038266353</v>
      </c>
      <c r="H476" s="437"/>
      <c r="I476" s="161"/>
      <c r="J476" s="313">
        <f t="shared" ref="J476:P476" si="247">SUM(J466:J474)</f>
        <v>-3379.7171647186015</v>
      </c>
      <c r="K476" s="313">
        <f t="shared" si="247"/>
        <v>-224.59604676782945</v>
      </c>
      <c r="L476" s="313">
        <f t="shared" si="247"/>
        <v>-381.47751292829207</v>
      </c>
      <c r="M476" s="313">
        <f t="shared" si="247"/>
        <v>-23.665854135318828</v>
      </c>
      <c r="N476" s="313">
        <f t="shared" si="247"/>
        <v>-28.5817664826147</v>
      </c>
      <c r="O476" s="313">
        <f t="shared" si="247"/>
        <v>-126.54022386587216</v>
      </c>
      <c r="P476" s="313">
        <f t="shared" si="247"/>
        <v>-14.082834928107467</v>
      </c>
      <c r="Q476" s="344">
        <f t="shared" ref="Q476" si="248">SUM(J476:P476)</f>
        <v>-4178.6614038266362</v>
      </c>
      <c r="R476" s="265">
        <f t="shared" si="246"/>
        <v>0</v>
      </c>
    </row>
    <row r="477" spans="2:18" x14ac:dyDescent="0.2">
      <c r="B477" s="149"/>
      <c r="C477" s="149"/>
      <c r="D477" s="132"/>
      <c r="E477" s="313"/>
      <c r="F477" s="313"/>
      <c r="G477" s="436"/>
      <c r="H477" s="437"/>
      <c r="I477" s="161"/>
      <c r="J477" s="160"/>
      <c r="K477" s="160"/>
      <c r="L477" s="160"/>
      <c r="M477" s="160"/>
      <c r="N477" s="160"/>
      <c r="O477" s="160"/>
      <c r="P477" s="160"/>
      <c r="Q477" s="160"/>
      <c r="R477" s="438"/>
    </row>
    <row r="478" spans="2:18" x14ac:dyDescent="0.2">
      <c r="B478" s="472" t="s">
        <v>448</v>
      </c>
      <c r="C478" s="149"/>
      <c r="D478" s="132"/>
      <c r="E478" s="313"/>
      <c r="F478" s="313"/>
      <c r="G478" s="436"/>
      <c r="H478" s="437"/>
      <c r="I478" s="161"/>
      <c r="J478" s="160"/>
      <c r="K478" s="160"/>
      <c r="L478" s="160"/>
      <c r="M478" s="160"/>
      <c r="N478" s="160"/>
      <c r="O478" s="160"/>
      <c r="P478" s="160"/>
      <c r="Q478" s="160"/>
      <c r="R478" s="438"/>
    </row>
    <row r="479" spans="2:18" x14ac:dyDescent="0.2">
      <c r="B479" s="164">
        <v>2540</v>
      </c>
      <c r="C479" s="149" t="s">
        <v>447</v>
      </c>
      <c r="D479" s="132"/>
      <c r="E479" s="313">
        <f>'[2]I-A.1 to II-F'!T463</f>
        <v>-34505.5092447844</v>
      </c>
      <c r="F479" s="313"/>
      <c r="G479" s="352">
        <f t="shared" ref="G479:G481" si="249">E479+F479</f>
        <v>-34505.5092447844</v>
      </c>
      <c r="H479" s="272">
        <v>45</v>
      </c>
      <c r="I479" s="143" t="str">
        <f>VLOOKUP($H479,$B$1071:$Q$1194,3)</f>
        <v>CUSTPLT</v>
      </c>
      <c r="J479" s="344">
        <f>HLOOKUP($J$1071,$B$1071:$P$1194, $H479+1)*$G479</f>
        <v>-27908.186522401593</v>
      </c>
      <c r="K479" s="344">
        <f>HLOOKUP($K$1071,$B$1071:$P$1194, $H479+1)*$G479</f>
        <v>-1854.6132885982197</v>
      </c>
      <c r="L479" s="344">
        <f>HLOOKUP($L$1071,$B$1071:$P$1194, $H479+1)*$G479</f>
        <v>-3150.0699810160195</v>
      </c>
      <c r="M479" s="344">
        <f>HLOOKUP($M$1071,$B$1071:$P$1194, $H479+1)*$G479</f>
        <v>-195.42199516432566</v>
      </c>
      <c r="N479" s="344">
        <f>HLOOKUP($N$1071,$B$1071:$P$1194, $H479+1)*$G479</f>
        <v>-236.01539160243649</v>
      </c>
      <c r="O479" s="344">
        <f>HLOOKUP($O$1071,$B$1071:$P$1194, $H479+1)*$G479</f>
        <v>-1044.9123397369408</v>
      </c>
      <c r="P479" s="344">
        <f>HLOOKUP($P$1071,$B$1071:$P$1194, $H479+1)*$G479</f>
        <v>-116.28972626487192</v>
      </c>
      <c r="Q479" s="344">
        <f>SUM(J479:P479)</f>
        <v>-34505.5092447844</v>
      </c>
      <c r="R479" s="265">
        <f t="shared" ref="R479:R486" si="250">Q479-G479</f>
        <v>0</v>
      </c>
    </row>
    <row r="480" spans="2:18" x14ac:dyDescent="0.2">
      <c r="B480" s="164">
        <v>2540</v>
      </c>
      <c r="C480" s="149" t="s">
        <v>446</v>
      </c>
      <c r="D480" s="132"/>
      <c r="E480" s="313">
        <f>'[2]I-A.1 to II-F'!T464</f>
        <v>0</v>
      </c>
      <c r="F480" s="313"/>
      <c r="G480" s="352">
        <f t="shared" si="249"/>
        <v>0</v>
      </c>
      <c r="H480" s="272">
        <v>45</v>
      </c>
      <c r="I480" s="143" t="str">
        <f>VLOOKUP($H480,$B$1071:$Q$1194,3)</f>
        <v>CUSTPLT</v>
      </c>
      <c r="J480" s="344">
        <f>HLOOKUP($J$1071,$B$1071:$P$1194, $H480+1)*$G480</f>
        <v>0</v>
      </c>
      <c r="K480" s="344">
        <f>HLOOKUP($K$1071,$B$1071:$P$1194, $H480+1)*$G480</f>
        <v>0</v>
      </c>
      <c r="L480" s="344">
        <f>HLOOKUP($L$1071,$B$1071:$P$1194, $H480+1)*$G480</f>
        <v>0</v>
      </c>
      <c r="M480" s="344">
        <f>HLOOKUP($M$1071,$B$1071:$P$1194, $H480+1)*$G480</f>
        <v>0</v>
      </c>
      <c r="N480" s="344">
        <f>HLOOKUP($N$1071,$B$1071:$P$1194, $H480+1)*$G480</f>
        <v>0</v>
      </c>
      <c r="O480" s="344">
        <f>HLOOKUP($O$1071,$B$1071:$P$1194, $H480+1)*$G480</f>
        <v>0</v>
      </c>
      <c r="P480" s="344">
        <f>HLOOKUP($P$1071,$B$1071:$P$1194, $H480+1)*$G480</f>
        <v>0</v>
      </c>
      <c r="Q480" s="344">
        <f>SUM(J480:P480)</f>
        <v>0</v>
      </c>
      <c r="R480" s="265">
        <f t="shared" si="250"/>
        <v>0</v>
      </c>
    </row>
    <row r="481" spans="1:18" x14ac:dyDescent="0.2">
      <c r="B481" s="164">
        <v>2540</v>
      </c>
      <c r="C481" s="149" t="s">
        <v>445</v>
      </c>
      <c r="D481" s="132"/>
      <c r="E481" s="313">
        <f>'[2]I-A.1 to II-F'!T465</f>
        <v>0</v>
      </c>
      <c r="F481" s="313"/>
      <c r="G481" s="352">
        <f t="shared" si="249"/>
        <v>0</v>
      </c>
      <c r="H481" s="272">
        <v>45</v>
      </c>
      <c r="I481" s="143" t="str">
        <f>VLOOKUP($H481,$B$1071:$Q$1194,3)</f>
        <v>CUSTPLT</v>
      </c>
      <c r="J481" s="344">
        <f>HLOOKUP($J$1071,$B$1071:$P$1194, $H481+1)*$G481</f>
        <v>0</v>
      </c>
      <c r="K481" s="344">
        <f>HLOOKUP($K$1071,$B$1071:$P$1194, $H481+1)*$G481</f>
        <v>0</v>
      </c>
      <c r="L481" s="344">
        <f>HLOOKUP($L$1071,$B$1071:$P$1194, $H481+1)*$G481</f>
        <v>0</v>
      </c>
      <c r="M481" s="344">
        <f>HLOOKUP($M$1071,$B$1071:$P$1194, $H481+1)*$G481</f>
        <v>0</v>
      </c>
      <c r="N481" s="344">
        <f>HLOOKUP($N$1071,$B$1071:$P$1194, $H481+1)*$G481</f>
        <v>0</v>
      </c>
      <c r="O481" s="344">
        <f>HLOOKUP($O$1071,$B$1071:$P$1194, $H481+1)*$G481</f>
        <v>0</v>
      </c>
      <c r="P481" s="344">
        <f>HLOOKUP($P$1071,$B$1071:$P$1194, $H481+1)*$G481</f>
        <v>0</v>
      </c>
      <c r="Q481" s="344">
        <f>SUM(J481:P481)</f>
        <v>0</v>
      </c>
      <c r="R481" s="265">
        <f t="shared" si="250"/>
        <v>0</v>
      </c>
    </row>
    <row r="482" spans="1:18" x14ac:dyDescent="0.2">
      <c r="B482" s="164">
        <v>2540</v>
      </c>
      <c r="C482" s="149" t="s">
        <v>550</v>
      </c>
      <c r="D482" s="132"/>
      <c r="E482" s="313"/>
      <c r="F482" s="313"/>
      <c r="G482" s="436"/>
      <c r="H482" s="272">
        <v>45</v>
      </c>
      <c r="I482" s="143" t="str">
        <f>VLOOKUP($H482,$B$1071:$Q$1194,3)</f>
        <v>CUSTPLT</v>
      </c>
      <c r="J482" s="344">
        <f>HLOOKUP($J$1071,$B$1071:$P$1194, $H482+1)*$G482</f>
        <v>0</v>
      </c>
      <c r="K482" s="344">
        <f>HLOOKUP($K$1071,$B$1071:$P$1194, $H482+1)*$G482</f>
        <v>0</v>
      </c>
      <c r="L482" s="344">
        <f>HLOOKUP($L$1071,$B$1071:$P$1194, $H482+1)*$G482</f>
        <v>0</v>
      </c>
      <c r="M482" s="344">
        <f>HLOOKUP($M$1071,$B$1071:$P$1194, $H482+1)*$G482</f>
        <v>0</v>
      </c>
      <c r="N482" s="344">
        <f>HLOOKUP($N$1071,$B$1071:$P$1194, $H482+1)*$G482</f>
        <v>0</v>
      </c>
      <c r="O482" s="344">
        <f>HLOOKUP($O$1071,$B$1071:$P$1194, $H482+1)*$G482</f>
        <v>0</v>
      </c>
      <c r="P482" s="344">
        <f>HLOOKUP($P$1071,$B$1071:$P$1194, $H482+1)*$G482</f>
        <v>0</v>
      </c>
      <c r="Q482" s="344">
        <f>SUM(J482:P482)</f>
        <v>0</v>
      </c>
      <c r="R482" s="265">
        <f t="shared" si="250"/>
        <v>0</v>
      </c>
    </row>
    <row r="483" spans="1:18" x14ac:dyDescent="0.2">
      <c r="B483" s="149"/>
      <c r="C483" s="149"/>
      <c r="D483" s="132"/>
      <c r="E483" s="313"/>
      <c r="F483" s="313"/>
      <c r="G483" s="436"/>
      <c r="H483" s="437"/>
      <c r="I483" s="161"/>
      <c r="J483" s="160"/>
      <c r="K483" s="160"/>
      <c r="L483" s="160"/>
      <c r="M483" s="160"/>
      <c r="N483" s="160"/>
      <c r="O483" s="160"/>
      <c r="P483" s="160"/>
      <c r="Q483" s="160"/>
      <c r="R483" s="438"/>
    </row>
    <row r="484" spans="1:18" x14ac:dyDescent="0.2">
      <c r="B484" s="154"/>
      <c r="C484" s="157" t="s">
        <v>444</v>
      </c>
      <c r="D484" s="155"/>
      <c r="E484" s="432">
        <f>SUM(E479:E482)</f>
        <v>-34505.5092447844</v>
      </c>
      <c r="F484" s="432">
        <f>SUM(F479:F482)</f>
        <v>0</v>
      </c>
      <c r="G484" s="432">
        <f>SUM(G479:G482)</f>
        <v>-34505.5092447844</v>
      </c>
      <c r="H484" s="434"/>
      <c r="I484" s="157"/>
      <c r="J484" s="432">
        <f t="shared" ref="J484:P484" si="251">SUM(J479:J482)</f>
        <v>-27908.186522401593</v>
      </c>
      <c r="K484" s="432">
        <f t="shared" si="251"/>
        <v>-1854.6132885982197</v>
      </c>
      <c r="L484" s="432">
        <f t="shared" si="251"/>
        <v>-3150.0699810160195</v>
      </c>
      <c r="M484" s="432">
        <f t="shared" si="251"/>
        <v>-195.42199516432566</v>
      </c>
      <c r="N484" s="432">
        <f t="shared" si="251"/>
        <v>-236.01539160243649</v>
      </c>
      <c r="O484" s="432">
        <f t="shared" si="251"/>
        <v>-1044.9123397369408</v>
      </c>
      <c r="P484" s="432">
        <f t="shared" si="251"/>
        <v>-116.28972626487192</v>
      </c>
      <c r="Q484" s="344">
        <f t="shared" ref="Q484" si="252">SUM(J484:P484)</f>
        <v>-34505.5092447844</v>
      </c>
      <c r="R484" s="265">
        <f t="shared" si="250"/>
        <v>0</v>
      </c>
    </row>
    <row r="485" spans="1:18" s="144" customFormat="1" ht="13.5" thickBot="1" x14ac:dyDescent="0.25">
      <c r="A485" s="98"/>
      <c r="B485" s="149"/>
      <c r="C485" s="149"/>
      <c r="D485" s="132"/>
      <c r="E485" s="313"/>
      <c r="F485" s="313"/>
      <c r="G485" s="436"/>
      <c r="H485" s="437"/>
      <c r="I485" s="161"/>
      <c r="J485" s="160"/>
      <c r="K485" s="160"/>
      <c r="L485" s="160"/>
      <c r="M485" s="160"/>
      <c r="N485" s="160"/>
      <c r="O485" s="160"/>
      <c r="P485" s="160"/>
      <c r="Q485" s="160"/>
      <c r="R485" s="438"/>
    </row>
    <row r="486" spans="1:18" ht="13.5" thickBot="1" x14ac:dyDescent="0.25">
      <c r="B486" s="454" t="s">
        <v>189</v>
      </c>
      <c r="C486" s="455"/>
      <c r="D486" s="447" t="s">
        <v>160</v>
      </c>
      <c r="E486" s="456">
        <f>E484+E476+E463</f>
        <v>-38684.170648611034</v>
      </c>
      <c r="F486" s="456">
        <f t="shared" ref="F486:G486" si="253">F484+F476+F463</f>
        <v>0</v>
      </c>
      <c r="G486" s="456">
        <f t="shared" si="253"/>
        <v>-38684.170648611034</v>
      </c>
      <c r="H486" s="457"/>
      <c r="I486" s="458"/>
      <c r="J486" s="456">
        <f t="shared" ref="J486:P486" si="254">J484+J476+J463</f>
        <v>-31287.903687120193</v>
      </c>
      <c r="K486" s="456">
        <f t="shared" si="254"/>
        <v>-2079.2093353660493</v>
      </c>
      <c r="L486" s="456">
        <f t="shared" si="254"/>
        <v>-3531.5474939443116</v>
      </c>
      <c r="M486" s="456">
        <f t="shared" si="254"/>
        <v>-219.08784929964449</v>
      </c>
      <c r="N486" s="456">
        <f t="shared" si="254"/>
        <v>-264.59715808505121</v>
      </c>
      <c r="O486" s="456">
        <f t="shared" si="254"/>
        <v>-1171.4525636028129</v>
      </c>
      <c r="P486" s="456">
        <f t="shared" si="254"/>
        <v>-130.37256119297939</v>
      </c>
      <c r="Q486" s="393">
        <f t="shared" ref="Q486" si="255">SUM(J486:P486)</f>
        <v>-38684.170648611034</v>
      </c>
      <c r="R486" s="281">
        <f t="shared" si="250"/>
        <v>0</v>
      </c>
    </row>
    <row r="487" spans="1:18" ht="13.5" thickBot="1" x14ac:dyDescent="0.25"/>
    <row r="488" spans="1:18" x14ac:dyDescent="0.2">
      <c r="B488" s="96" t="s">
        <v>0</v>
      </c>
      <c r="C488" s="239"/>
      <c r="D488" s="151"/>
      <c r="E488" s="423"/>
      <c r="F488" s="424"/>
      <c r="G488" s="425"/>
      <c r="H488" s="426"/>
      <c r="I488" s="150"/>
      <c r="K488" s="151"/>
      <c r="L488" s="151"/>
      <c r="M488" s="151"/>
      <c r="N488" s="151"/>
      <c r="O488" s="151"/>
      <c r="P488" s="151"/>
      <c r="Q488" s="151"/>
    </row>
    <row r="489" spans="1:18" x14ac:dyDescent="0.2">
      <c r="B489" s="100" t="s">
        <v>530</v>
      </c>
      <c r="C489" s="329"/>
      <c r="D489" s="151"/>
      <c r="E489" s="423"/>
      <c r="F489" s="424"/>
      <c r="G489" s="425"/>
      <c r="H489" s="426"/>
      <c r="I489" s="150"/>
      <c r="K489" s="151"/>
      <c r="L489" s="151"/>
      <c r="M489" s="151"/>
      <c r="N489" s="151"/>
      <c r="O489" s="151"/>
      <c r="P489" s="151"/>
      <c r="Q489" s="151"/>
    </row>
    <row r="490" spans="1:18" x14ac:dyDescent="0.2">
      <c r="B490" s="102" t="s">
        <v>190</v>
      </c>
      <c r="C490" s="329"/>
      <c r="D490" s="151"/>
      <c r="E490" s="427"/>
      <c r="F490" s="427"/>
      <c r="G490" s="425"/>
      <c r="H490" s="426"/>
      <c r="I490" s="150"/>
      <c r="J490" s="151"/>
      <c r="K490" s="151"/>
      <c r="L490" s="151"/>
      <c r="M490" s="151"/>
      <c r="N490" s="151"/>
      <c r="O490" s="151"/>
      <c r="P490" s="151"/>
      <c r="Q490" s="151"/>
      <c r="R490" s="151"/>
    </row>
    <row r="491" spans="1:18" x14ac:dyDescent="0.2">
      <c r="B491" s="102" t="s">
        <v>531</v>
      </c>
      <c r="C491" s="329"/>
      <c r="D491" s="151"/>
      <c r="E491" s="427"/>
      <c r="F491" s="427"/>
      <c r="G491" s="425"/>
      <c r="H491" s="426"/>
      <c r="I491" s="150"/>
      <c r="J491" s="151"/>
      <c r="K491" s="151"/>
      <c r="L491" s="151"/>
      <c r="M491" s="151"/>
      <c r="N491" s="151"/>
      <c r="O491" s="151"/>
      <c r="P491" s="151"/>
      <c r="Q491" s="151"/>
      <c r="R491" s="151"/>
    </row>
    <row r="492" spans="1:18" ht="13.5" thickBot="1" x14ac:dyDescent="0.25">
      <c r="B492" s="103" t="s">
        <v>532</v>
      </c>
      <c r="C492" s="330"/>
      <c r="D492" s="151"/>
      <c r="E492" s="427"/>
      <c r="F492" s="427"/>
      <c r="G492" s="425"/>
      <c r="H492" s="426"/>
      <c r="I492" s="150"/>
      <c r="J492" s="151"/>
      <c r="K492" s="151"/>
      <c r="L492" s="151"/>
      <c r="M492" s="151"/>
      <c r="N492" s="151"/>
      <c r="O492" s="151"/>
      <c r="P492" s="151"/>
      <c r="Q492" s="151"/>
      <c r="R492" s="151"/>
    </row>
    <row r="493" spans="1:18" ht="13.5" thickBot="1" x14ac:dyDescent="0.25">
      <c r="B493" s="467"/>
      <c r="C493" s="151"/>
      <c r="D493" s="105"/>
      <c r="E493" s="231" t="s">
        <v>539</v>
      </c>
      <c r="F493" s="231" t="s">
        <v>539</v>
      </c>
      <c r="G493" s="231" t="s">
        <v>539</v>
      </c>
      <c r="H493" s="232"/>
      <c r="J493" s="231" t="s">
        <v>539</v>
      </c>
      <c r="K493" s="231" t="s">
        <v>539</v>
      </c>
      <c r="L493" s="231" t="s">
        <v>539</v>
      </c>
      <c r="M493" s="231" t="s">
        <v>539</v>
      </c>
      <c r="N493" s="231" t="s">
        <v>539</v>
      </c>
      <c r="O493" s="231" t="s">
        <v>539</v>
      </c>
      <c r="P493" s="231" t="s">
        <v>539</v>
      </c>
      <c r="Q493" s="231" t="s">
        <v>539</v>
      </c>
      <c r="R493" s="151"/>
    </row>
    <row r="494" spans="1:18" ht="13.5" thickBot="1" x14ac:dyDescent="0.25">
      <c r="B494" s="151" t="s">
        <v>3</v>
      </c>
      <c r="C494" s="151"/>
      <c r="D494" s="105"/>
      <c r="E494" s="231"/>
      <c r="F494" s="231"/>
      <c r="G494" s="233"/>
      <c r="H494" s="232"/>
      <c r="I494" s="644" t="s">
        <v>512</v>
      </c>
      <c r="J494" s="645"/>
      <c r="K494" s="645"/>
      <c r="L494" s="645"/>
      <c r="M494" s="645"/>
      <c r="N494" s="645"/>
      <c r="O494" s="645"/>
      <c r="P494" s="645"/>
      <c r="Q494" s="646"/>
      <c r="R494" s="150"/>
    </row>
    <row r="495" spans="1:18" ht="11.25" x14ac:dyDescent="0.2">
      <c r="B495" s="373"/>
      <c r="C495" s="373"/>
      <c r="D495" s="235"/>
      <c r="E495" s="236"/>
      <c r="F495" s="236" t="s">
        <v>513</v>
      </c>
      <c r="G495" s="237" t="s">
        <v>514</v>
      </c>
      <c r="H495" s="238"/>
      <c r="I495" s="239"/>
      <c r="J495" s="235"/>
      <c r="K495" s="240"/>
      <c r="L495" s="240"/>
      <c r="M495" s="240"/>
      <c r="N495" s="235"/>
      <c r="O495" s="240"/>
      <c r="P495" s="240"/>
      <c r="Q495" s="241"/>
      <c r="R495" s="242"/>
    </row>
    <row r="496" spans="1:18" ht="11.25" x14ac:dyDescent="0.2">
      <c r="B496" s="245" t="s">
        <v>4</v>
      </c>
      <c r="C496" s="245" t="s">
        <v>5</v>
      </c>
      <c r="D496" s="245" t="s">
        <v>6</v>
      </c>
      <c r="E496" s="246" t="s">
        <v>727</v>
      </c>
      <c r="F496" s="246" t="s">
        <v>515</v>
      </c>
      <c r="G496" s="247" t="s">
        <v>829</v>
      </c>
      <c r="H496" s="248" t="s">
        <v>517</v>
      </c>
      <c r="I496" s="249" t="s">
        <v>518</v>
      </c>
      <c r="J496" s="245" t="s">
        <v>7</v>
      </c>
      <c r="K496" s="245" t="s">
        <v>8</v>
      </c>
      <c r="L496" s="245" t="s">
        <v>8</v>
      </c>
      <c r="M496" s="245" t="s">
        <v>9</v>
      </c>
      <c r="N496" s="245" t="s">
        <v>10</v>
      </c>
      <c r="O496" s="245" t="s">
        <v>57</v>
      </c>
      <c r="P496" s="245" t="s">
        <v>57</v>
      </c>
      <c r="Q496" s="250" t="s">
        <v>519</v>
      </c>
      <c r="R496" s="292"/>
    </row>
    <row r="497" spans="2:18" ht="11.25" x14ac:dyDescent="0.2">
      <c r="B497" s="245" t="s">
        <v>11</v>
      </c>
      <c r="C497" s="245"/>
      <c r="D497" s="245" t="s">
        <v>520</v>
      </c>
      <c r="E497" s="246" t="s">
        <v>63</v>
      </c>
      <c r="F497" s="246" t="s">
        <v>830</v>
      </c>
      <c r="G497" s="247" t="s">
        <v>63</v>
      </c>
      <c r="H497" s="248" t="s">
        <v>522</v>
      </c>
      <c r="I497" s="249" t="s">
        <v>523</v>
      </c>
      <c r="J497" s="245"/>
      <c r="K497" s="252" t="s">
        <v>524</v>
      </c>
      <c r="L497" s="252" t="s">
        <v>525</v>
      </c>
      <c r="M497" s="245"/>
      <c r="N497" s="245"/>
      <c r="O497" s="245" t="s">
        <v>59</v>
      </c>
      <c r="P497" s="245" t="s">
        <v>60</v>
      </c>
      <c r="Q497" s="250" t="s">
        <v>526</v>
      </c>
      <c r="R497" s="292" t="s">
        <v>540</v>
      </c>
    </row>
    <row r="498" spans="2:18" ht="12" thickBot="1" x14ac:dyDescent="0.25">
      <c r="B498" s="258"/>
      <c r="C498" s="258"/>
      <c r="D498" s="253"/>
      <c r="E498" s="254"/>
      <c r="F498" s="254"/>
      <c r="G498" s="255"/>
      <c r="H498" s="256"/>
      <c r="I498" s="257" t="s">
        <v>527</v>
      </c>
      <c r="J498" s="258"/>
      <c r="K498" s="258"/>
      <c r="L498" s="259"/>
      <c r="M498" s="259"/>
      <c r="N498" s="259"/>
      <c r="O498" s="259"/>
      <c r="P498" s="259"/>
      <c r="Q498" s="260"/>
      <c r="R498" s="334"/>
    </row>
    <row r="499" spans="2:18" x14ac:dyDescent="0.2">
      <c r="B499" s="152"/>
      <c r="C499" s="152"/>
      <c r="D499" s="152"/>
      <c r="E499" s="428"/>
      <c r="F499" s="428"/>
      <c r="G499" s="429"/>
      <c r="H499" s="430"/>
      <c r="I499" s="159"/>
      <c r="J499" s="152"/>
      <c r="K499" s="152"/>
      <c r="L499" s="152"/>
      <c r="M499" s="152"/>
      <c r="N499" s="152"/>
      <c r="O499" s="152"/>
      <c r="P499" s="152"/>
      <c r="Q499" s="152"/>
      <c r="R499" s="431"/>
    </row>
    <row r="500" spans="2:18" x14ac:dyDescent="0.2">
      <c r="B500" s="153" t="s">
        <v>169</v>
      </c>
      <c r="C500" s="149"/>
      <c r="D500" s="149"/>
      <c r="E500" s="463"/>
      <c r="F500" s="463"/>
      <c r="G500" s="464"/>
      <c r="H500" s="465"/>
      <c r="I500" s="161"/>
      <c r="J500" s="161"/>
      <c r="K500" s="161"/>
      <c r="L500" s="161"/>
      <c r="M500" s="161"/>
      <c r="N500" s="161"/>
      <c r="O500" s="161"/>
      <c r="P500" s="161"/>
      <c r="Q500" s="161"/>
      <c r="R500" s="438"/>
    </row>
    <row r="501" spans="2:18" x14ac:dyDescent="0.2">
      <c r="B501" s="149" t="s">
        <v>443</v>
      </c>
      <c r="C501" s="161"/>
      <c r="D501" s="155" t="s">
        <v>161</v>
      </c>
      <c r="E501" s="432"/>
      <c r="F501" s="432"/>
      <c r="G501" s="433"/>
      <c r="H501" s="434"/>
      <c r="I501" s="157"/>
      <c r="J501" s="162"/>
      <c r="K501" s="473"/>
      <c r="L501" s="473"/>
      <c r="M501" s="473"/>
      <c r="N501" s="473"/>
      <c r="O501" s="473"/>
      <c r="P501" s="473"/>
      <c r="Q501" s="473"/>
      <c r="R501" s="474"/>
    </row>
    <row r="502" spans="2:18" x14ac:dyDescent="0.2">
      <c r="B502" s="459">
        <v>1823</v>
      </c>
      <c r="C502" s="453" t="s">
        <v>442</v>
      </c>
      <c r="D502" s="132"/>
      <c r="E502" s="313">
        <f>'[2]I-A.1 to II-F'!T487</f>
        <v>511.28999999999996</v>
      </c>
      <c r="F502" s="313"/>
      <c r="G502" s="352">
        <f t="shared" ref="G502:G514" si="256">E502+F502</f>
        <v>511.28999999999996</v>
      </c>
      <c r="H502" s="272">
        <v>45</v>
      </c>
      <c r="I502" s="143" t="str">
        <f t="shared" ref="I502:I514" si="257">VLOOKUP($H502,$B$1071:$Q$1194,3)</f>
        <v>CUSTPLT</v>
      </c>
      <c r="J502" s="344">
        <f t="shared" ref="J502:J514" si="258">HLOOKUP($J$1071,$B$1071:$P$1194, $H502+1)*$G502</f>
        <v>413.53328785302693</v>
      </c>
      <c r="K502" s="344">
        <f t="shared" ref="K502:K514" si="259">HLOOKUP($K$1071,$B$1071:$P$1194, $H502+1)*$G502</f>
        <v>27.480980547206777</v>
      </c>
      <c r="L502" s="344">
        <f t="shared" ref="L502:L514" si="260">HLOOKUP($L$1071,$B$1071:$P$1194, $H502+1)*$G502</f>
        <v>46.676583416519989</v>
      </c>
      <c r="M502" s="344">
        <f t="shared" ref="M502:M514" si="261">HLOOKUP($M$1071,$B$1071:$P$1194, $H502+1)*$G502</f>
        <v>2.8956915604041065</v>
      </c>
      <c r="N502" s="344">
        <f t="shared" ref="N502:N514" si="262">HLOOKUP($N$1071,$B$1071:$P$1194, $H502+1)*$G502</f>
        <v>3.497189643437872</v>
      </c>
      <c r="O502" s="344">
        <f t="shared" ref="O502:O514" si="263">HLOOKUP($O$1071,$B$1071:$P$1194, $H502+1)*$G502</f>
        <v>15.483128401151021</v>
      </c>
      <c r="P502" s="344">
        <f t="shared" ref="P502:P514" si="264">HLOOKUP($P$1071,$B$1071:$P$1194, $H502+1)*$G502</f>
        <v>1.7231385782533715</v>
      </c>
      <c r="Q502" s="344">
        <f t="shared" ref="Q502:Q516" si="265">SUM(J502:P502)</f>
        <v>511.29000000000008</v>
      </c>
      <c r="R502" s="265">
        <f t="shared" ref="R502:R516" si="266">Q502-G502</f>
        <v>0</v>
      </c>
    </row>
    <row r="503" spans="2:18" x14ac:dyDescent="0.2">
      <c r="B503" s="164">
        <v>1823</v>
      </c>
      <c r="C503" s="453" t="s">
        <v>441</v>
      </c>
      <c r="D503" s="155"/>
      <c r="E503" s="313">
        <f>'[2]I-A.1 to II-F'!T488</f>
        <v>0</v>
      </c>
      <c r="F503" s="313"/>
      <c r="G503" s="352">
        <f t="shared" si="256"/>
        <v>0</v>
      </c>
      <c r="H503" s="272">
        <v>45</v>
      </c>
      <c r="I503" s="143" t="str">
        <f t="shared" si="257"/>
        <v>CUSTPLT</v>
      </c>
      <c r="J503" s="344">
        <f t="shared" si="258"/>
        <v>0</v>
      </c>
      <c r="K503" s="344">
        <f t="shared" si="259"/>
        <v>0</v>
      </c>
      <c r="L503" s="344">
        <f t="shared" si="260"/>
        <v>0</v>
      </c>
      <c r="M503" s="344">
        <f t="shared" si="261"/>
        <v>0</v>
      </c>
      <c r="N503" s="344">
        <f t="shared" si="262"/>
        <v>0</v>
      </c>
      <c r="O503" s="344">
        <f t="shared" si="263"/>
        <v>0</v>
      </c>
      <c r="P503" s="344">
        <f t="shared" si="264"/>
        <v>0</v>
      </c>
      <c r="Q503" s="344">
        <f t="shared" si="265"/>
        <v>0</v>
      </c>
      <c r="R503" s="265">
        <f t="shared" si="266"/>
        <v>0</v>
      </c>
    </row>
    <row r="504" spans="2:18" x14ac:dyDescent="0.2">
      <c r="B504" s="164">
        <v>1823</v>
      </c>
      <c r="C504" s="453" t="s">
        <v>440</v>
      </c>
      <c r="D504" s="155"/>
      <c r="E504" s="313">
        <f>'[2]I-A.1 to II-F'!T489</f>
        <v>0</v>
      </c>
      <c r="F504" s="313"/>
      <c r="G504" s="352">
        <f t="shared" si="256"/>
        <v>0</v>
      </c>
      <c r="H504" s="272">
        <v>45</v>
      </c>
      <c r="I504" s="143" t="str">
        <f t="shared" si="257"/>
        <v>CUSTPLT</v>
      </c>
      <c r="J504" s="344">
        <f t="shared" si="258"/>
        <v>0</v>
      </c>
      <c r="K504" s="344">
        <f t="shared" si="259"/>
        <v>0</v>
      </c>
      <c r="L504" s="344">
        <f t="shared" si="260"/>
        <v>0</v>
      </c>
      <c r="M504" s="344">
        <f t="shared" si="261"/>
        <v>0</v>
      </c>
      <c r="N504" s="344">
        <f t="shared" si="262"/>
        <v>0</v>
      </c>
      <c r="O504" s="344">
        <f t="shared" si="263"/>
        <v>0</v>
      </c>
      <c r="P504" s="344">
        <f t="shared" si="264"/>
        <v>0</v>
      </c>
      <c r="Q504" s="344">
        <f t="shared" si="265"/>
        <v>0</v>
      </c>
      <c r="R504" s="265">
        <f t="shared" si="266"/>
        <v>0</v>
      </c>
    </row>
    <row r="505" spans="2:18" x14ac:dyDescent="0.2">
      <c r="B505" s="164">
        <v>1823</v>
      </c>
      <c r="C505" s="453" t="s">
        <v>439</v>
      </c>
      <c r="D505" s="155"/>
      <c r="E505" s="313">
        <f>'[2]I-A.1 to II-F'!T490</f>
        <v>0</v>
      </c>
      <c r="F505" s="313"/>
      <c r="G505" s="352">
        <f t="shared" si="256"/>
        <v>0</v>
      </c>
      <c r="H505" s="272">
        <v>45</v>
      </c>
      <c r="I505" s="143" t="str">
        <f t="shared" si="257"/>
        <v>CUSTPLT</v>
      </c>
      <c r="J505" s="344">
        <f t="shared" si="258"/>
        <v>0</v>
      </c>
      <c r="K505" s="344">
        <f t="shared" si="259"/>
        <v>0</v>
      </c>
      <c r="L505" s="344">
        <f t="shared" si="260"/>
        <v>0</v>
      </c>
      <c r="M505" s="344">
        <f t="shared" si="261"/>
        <v>0</v>
      </c>
      <c r="N505" s="344">
        <f t="shared" si="262"/>
        <v>0</v>
      </c>
      <c r="O505" s="344">
        <f t="shared" si="263"/>
        <v>0</v>
      </c>
      <c r="P505" s="344">
        <f t="shared" si="264"/>
        <v>0</v>
      </c>
      <c r="Q505" s="344">
        <f t="shared" si="265"/>
        <v>0</v>
      </c>
      <c r="R505" s="265">
        <f t="shared" si="266"/>
        <v>0</v>
      </c>
    </row>
    <row r="506" spans="2:18" x14ac:dyDescent="0.2">
      <c r="B506" s="164">
        <v>1823</v>
      </c>
      <c r="C506" s="453" t="s">
        <v>438</v>
      </c>
      <c r="D506" s="155"/>
      <c r="E506" s="313">
        <f>'[2]I-A.1 to II-F'!T491</f>
        <v>0</v>
      </c>
      <c r="F506" s="313">
        <f t="shared" ref="F506" si="267">SUM(F502:F503)</f>
        <v>0</v>
      </c>
      <c r="G506" s="352">
        <f t="shared" si="256"/>
        <v>0</v>
      </c>
      <c r="H506" s="272">
        <v>45</v>
      </c>
      <c r="I506" s="143" t="str">
        <f t="shared" si="257"/>
        <v>CUSTPLT</v>
      </c>
      <c r="J506" s="344">
        <f t="shared" si="258"/>
        <v>0</v>
      </c>
      <c r="K506" s="344">
        <f t="shared" si="259"/>
        <v>0</v>
      </c>
      <c r="L506" s="344">
        <f t="shared" si="260"/>
        <v>0</v>
      </c>
      <c r="M506" s="344">
        <f t="shared" si="261"/>
        <v>0</v>
      </c>
      <c r="N506" s="344">
        <f t="shared" si="262"/>
        <v>0</v>
      </c>
      <c r="O506" s="344">
        <f t="shared" si="263"/>
        <v>0</v>
      </c>
      <c r="P506" s="344">
        <f t="shared" si="264"/>
        <v>0</v>
      </c>
      <c r="Q506" s="344">
        <f t="shared" si="265"/>
        <v>0</v>
      </c>
      <c r="R506" s="265">
        <f t="shared" si="266"/>
        <v>0</v>
      </c>
    </row>
    <row r="507" spans="2:18" x14ac:dyDescent="0.2">
      <c r="B507" s="164">
        <v>1823</v>
      </c>
      <c r="C507" s="453" t="s">
        <v>437</v>
      </c>
      <c r="D507" s="155"/>
      <c r="E507" s="313">
        <f>'[2]I-A.1 to II-F'!T492</f>
        <v>0</v>
      </c>
      <c r="F507" s="313"/>
      <c r="G507" s="352">
        <f t="shared" si="256"/>
        <v>0</v>
      </c>
      <c r="H507" s="272">
        <v>45</v>
      </c>
      <c r="I507" s="143" t="str">
        <f t="shared" si="257"/>
        <v>CUSTPLT</v>
      </c>
      <c r="J507" s="344">
        <f t="shared" si="258"/>
        <v>0</v>
      </c>
      <c r="K507" s="344">
        <f t="shared" si="259"/>
        <v>0</v>
      </c>
      <c r="L507" s="344">
        <f t="shared" si="260"/>
        <v>0</v>
      </c>
      <c r="M507" s="344">
        <f t="shared" si="261"/>
        <v>0</v>
      </c>
      <c r="N507" s="344">
        <f t="shared" si="262"/>
        <v>0</v>
      </c>
      <c r="O507" s="344">
        <f t="shared" si="263"/>
        <v>0</v>
      </c>
      <c r="P507" s="344">
        <f t="shared" si="264"/>
        <v>0</v>
      </c>
      <c r="Q507" s="344">
        <f t="shared" si="265"/>
        <v>0</v>
      </c>
      <c r="R507" s="265">
        <f t="shared" si="266"/>
        <v>0</v>
      </c>
    </row>
    <row r="508" spans="2:18" x14ac:dyDescent="0.2">
      <c r="B508" s="164">
        <v>1823</v>
      </c>
      <c r="C508" s="453" t="s">
        <v>436</v>
      </c>
      <c r="D508" s="155"/>
      <c r="E508" s="313">
        <f>'[2]I-A.1 to II-F'!T493</f>
        <v>0</v>
      </c>
      <c r="F508" s="313"/>
      <c r="G508" s="352">
        <f t="shared" si="256"/>
        <v>0</v>
      </c>
      <c r="H508" s="272">
        <v>45</v>
      </c>
      <c r="I508" s="143" t="str">
        <f t="shared" si="257"/>
        <v>CUSTPLT</v>
      </c>
      <c r="J508" s="344">
        <f t="shared" si="258"/>
        <v>0</v>
      </c>
      <c r="K508" s="344">
        <f t="shared" si="259"/>
        <v>0</v>
      </c>
      <c r="L508" s="344">
        <f t="shared" si="260"/>
        <v>0</v>
      </c>
      <c r="M508" s="344">
        <f t="shared" si="261"/>
        <v>0</v>
      </c>
      <c r="N508" s="344">
        <f t="shared" si="262"/>
        <v>0</v>
      </c>
      <c r="O508" s="344">
        <f t="shared" si="263"/>
        <v>0</v>
      </c>
      <c r="P508" s="344">
        <f t="shared" si="264"/>
        <v>0</v>
      </c>
      <c r="Q508" s="344">
        <f t="shared" si="265"/>
        <v>0</v>
      </c>
      <c r="R508" s="265">
        <f t="shared" si="266"/>
        <v>0</v>
      </c>
    </row>
    <row r="509" spans="2:18" x14ac:dyDescent="0.2">
      <c r="B509" s="164">
        <v>1823</v>
      </c>
      <c r="C509" s="453" t="s">
        <v>435</v>
      </c>
      <c r="D509" s="155"/>
      <c r="E509" s="313">
        <f>'[2]I-A.1 to II-F'!T494</f>
        <v>0</v>
      </c>
      <c r="F509" s="313"/>
      <c r="G509" s="352">
        <f t="shared" si="256"/>
        <v>0</v>
      </c>
      <c r="H509" s="272">
        <v>45</v>
      </c>
      <c r="I509" s="143" t="str">
        <f t="shared" si="257"/>
        <v>CUSTPLT</v>
      </c>
      <c r="J509" s="344">
        <f t="shared" si="258"/>
        <v>0</v>
      </c>
      <c r="K509" s="344">
        <f t="shared" si="259"/>
        <v>0</v>
      </c>
      <c r="L509" s="344">
        <f t="shared" si="260"/>
        <v>0</v>
      </c>
      <c r="M509" s="344">
        <f t="shared" si="261"/>
        <v>0</v>
      </c>
      <c r="N509" s="344">
        <f t="shared" si="262"/>
        <v>0</v>
      </c>
      <c r="O509" s="344">
        <f t="shared" si="263"/>
        <v>0</v>
      </c>
      <c r="P509" s="344">
        <f t="shared" si="264"/>
        <v>0</v>
      </c>
      <c r="Q509" s="344">
        <f t="shared" si="265"/>
        <v>0</v>
      </c>
      <c r="R509" s="265">
        <f t="shared" si="266"/>
        <v>0</v>
      </c>
    </row>
    <row r="510" spans="2:18" x14ac:dyDescent="0.2">
      <c r="B510" s="164">
        <v>1823</v>
      </c>
      <c r="C510" s="453" t="s">
        <v>434</v>
      </c>
      <c r="D510" s="155"/>
      <c r="E510" s="313">
        <f>'[2]I-A.1 to II-F'!T495</f>
        <v>0</v>
      </c>
      <c r="F510" s="313"/>
      <c r="G510" s="352">
        <f t="shared" si="256"/>
        <v>0</v>
      </c>
      <c r="H510" s="272">
        <v>45</v>
      </c>
      <c r="I510" s="143" t="str">
        <f t="shared" si="257"/>
        <v>CUSTPLT</v>
      </c>
      <c r="J510" s="344">
        <f t="shared" si="258"/>
        <v>0</v>
      </c>
      <c r="K510" s="344">
        <f t="shared" si="259"/>
        <v>0</v>
      </c>
      <c r="L510" s="344">
        <f t="shared" si="260"/>
        <v>0</v>
      </c>
      <c r="M510" s="344">
        <f t="shared" si="261"/>
        <v>0</v>
      </c>
      <c r="N510" s="344">
        <f t="shared" si="262"/>
        <v>0</v>
      </c>
      <c r="O510" s="344">
        <f t="shared" si="263"/>
        <v>0</v>
      </c>
      <c r="P510" s="344">
        <f t="shared" si="264"/>
        <v>0</v>
      </c>
      <c r="Q510" s="344">
        <f t="shared" si="265"/>
        <v>0</v>
      </c>
      <c r="R510" s="265">
        <f t="shared" si="266"/>
        <v>0</v>
      </c>
    </row>
    <row r="511" spans="2:18" x14ac:dyDescent="0.2">
      <c r="B511" s="164">
        <v>1823</v>
      </c>
      <c r="C511" s="453" t="s">
        <v>433</v>
      </c>
      <c r="D511" s="155"/>
      <c r="E511" s="313">
        <f>'[2]I-A.1 to II-F'!T496</f>
        <v>0</v>
      </c>
      <c r="F511" s="313"/>
      <c r="G511" s="352">
        <f t="shared" si="256"/>
        <v>0</v>
      </c>
      <c r="H511" s="272">
        <v>45</v>
      </c>
      <c r="I511" s="143" t="str">
        <f t="shared" si="257"/>
        <v>CUSTPLT</v>
      </c>
      <c r="J511" s="344">
        <f t="shared" si="258"/>
        <v>0</v>
      </c>
      <c r="K511" s="344">
        <f t="shared" si="259"/>
        <v>0</v>
      </c>
      <c r="L511" s="344">
        <f t="shared" si="260"/>
        <v>0</v>
      </c>
      <c r="M511" s="344">
        <f t="shared" si="261"/>
        <v>0</v>
      </c>
      <c r="N511" s="344">
        <f t="shared" si="262"/>
        <v>0</v>
      </c>
      <c r="O511" s="344">
        <f t="shared" si="263"/>
        <v>0</v>
      </c>
      <c r="P511" s="344">
        <f t="shared" si="264"/>
        <v>0</v>
      </c>
      <c r="Q511" s="344">
        <f t="shared" si="265"/>
        <v>0</v>
      </c>
      <c r="R511" s="265">
        <f t="shared" si="266"/>
        <v>0</v>
      </c>
    </row>
    <row r="512" spans="2:18" x14ac:dyDescent="0.2">
      <c r="B512" s="164">
        <v>1823</v>
      </c>
      <c r="C512" s="453" t="s">
        <v>432</v>
      </c>
      <c r="D512" s="155"/>
      <c r="E512" s="313">
        <f>'[2]I-A.1 to II-F'!T497</f>
        <v>0</v>
      </c>
      <c r="F512" s="313"/>
      <c r="G512" s="352">
        <f t="shared" si="256"/>
        <v>0</v>
      </c>
      <c r="H512" s="272">
        <v>45</v>
      </c>
      <c r="I512" s="143" t="str">
        <f t="shared" si="257"/>
        <v>CUSTPLT</v>
      </c>
      <c r="J512" s="344">
        <f t="shared" si="258"/>
        <v>0</v>
      </c>
      <c r="K512" s="344">
        <f t="shared" si="259"/>
        <v>0</v>
      </c>
      <c r="L512" s="344">
        <f t="shared" si="260"/>
        <v>0</v>
      </c>
      <c r="M512" s="344">
        <f t="shared" si="261"/>
        <v>0</v>
      </c>
      <c r="N512" s="344">
        <f t="shared" si="262"/>
        <v>0</v>
      </c>
      <c r="O512" s="344">
        <f t="shared" si="263"/>
        <v>0</v>
      </c>
      <c r="P512" s="344">
        <f t="shared" si="264"/>
        <v>0</v>
      </c>
      <c r="Q512" s="344">
        <f t="shared" si="265"/>
        <v>0</v>
      </c>
      <c r="R512" s="265">
        <f t="shared" si="266"/>
        <v>0</v>
      </c>
    </row>
    <row r="513" spans="2:18" x14ac:dyDescent="0.2">
      <c r="B513" s="164">
        <v>1823</v>
      </c>
      <c r="C513" s="453" t="s">
        <v>431</v>
      </c>
      <c r="D513" s="155"/>
      <c r="E513" s="313">
        <f>'[2]I-A.1 to II-F'!T498</f>
        <v>0</v>
      </c>
      <c r="F513" s="313"/>
      <c r="G513" s="352">
        <f t="shared" si="256"/>
        <v>0</v>
      </c>
      <c r="H513" s="272">
        <v>45</v>
      </c>
      <c r="I513" s="143" t="str">
        <f t="shared" si="257"/>
        <v>CUSTPLT</v>
      </c>
      <c r="J513" s="344">
        <f t="shared" si="258"/>
        <v>0</v>
      </c>
      <c r="K513" s="344">
        <f t="shared" si="259"/>
        <v>0</v>
      </c>
      <c r="L513" s="344">
        <f t="shared" si="260"/>
        <v>0</v>
      </c>
      <c r="M513" s="344">
        <f t="shared" si="261"/>
        <v>0</v>
      </c>
      <c r="N513" s="344">
        <f t="shared" si="262"/>
        <v>0</v>
      </c>
      <c r="O513" s="344">
        <f t="shared" si="263"/>
        <v>0</v>
      </c>
      <c r="P513" s="344">
        <f t="shared" si="264"/>
        <v>0</v>
      </c>
      <c r="Q513" s="344">
        <f t="shared" si="265"/>
        <v>0</v>
      </c>
      <c r="R513" s="265">
        <f t="shared" si="266"/>
        <v>0</v>
      </c>
    </row>
    <row r="514" spans="2:18" x14ac:dyDescent="0.2">
      <c r="B514" s="164">
        <v>1823</v>
      </c>
      <c r="C514" s="453" t="s">
        <v>430</v>
      </c>
      <c r="D514" s="155"/>
      <c r="E514" s="313"/>
      <c r="F514" s="313"/>
      <c r="G514" s="352">
        <f t="shared" si="256"/>
        <v>0</v>
      </c>
      <c r="H514" s="272">
        <v>45</v>
      </c>
      <c r="I514" s="143" t="str">
        <f t="shared" si="257"/>
        <v>CUSTPLT</v>
      </c>
      <c r="J514" s="344">
        <f t="shared" si="258"/>
        <v>0</v>
      </c>
      <c r="K514" s="344">
        <f t="shared" si="259"/>
        <v>0</v>
      </c>
      <c r="L514" s="344">
        <f t="shared" si="260"/>
        <v>0</v>
      </c>
      <c r="M514" s="344">
        <f t="shared" si="261"/>
        <v>0</v>
      </c>
      <c r="N514" s="344">
        <f t="shared" si="262"/>
        <v>0</v>
      </c>
      <c r="O514" s="344">
        <f t="shared" si="263"/>
        <v>0</v>
      </c>
      <c r="P514" s="344">
        <f t="shared" si="264"/>
        <v>0</v>
      </c>
      <c r="Q514" s="344">
        <f t="shared" si="265"/>
        <v>0</v>
      </c>
      <c r="R514" s="265">
        <f t="shared" si="266"/>
        <v>0</v>
      </c>
    </row>
    <row r="515" spans="2:18" x14ac:dyDescent="0.2">
      <c r="B515" s="149"/>
      <c r="C515" s="453"/>
      <c r="D515" s="155"/>
      <c r="E515" s="313"/>
      <c r="F515" s="313"/>
      <c r="G515" s="313"/>
      <c r="H515" s="437"/>
      <c r="I515" s="161"/>
      <c r="J515" s="313"/>
      <c r="K515" s="313"/>
      <c r="L515" s="313"/>
      <c r="M515" s="313"/>
      <c r="N515" s="313"/>
      <c r="O515" s="313"/>
      <c r="P515" s="313"/>
      <c r="Q515" s="313"/>
      <c r="R515" s="462"/>
    </row>
    <row r="516" spans="2:18" x14ac:dyDescent="0.2">
      <c r="B516" s="149"/>
      <c r="C516" s="161" t="s">
        <v>429</v>
      </c>
      <c r="D516" s="155"/>
      <c r="E516" s="313">
        <f>SUM(E502:E514)</f>
        <v>511.28999999999996</v>
      </c>
      <c r="F516" s="313">
        <f>SUM(F502:F514)</f>
        <v>0</v>
      </c>
      <c r="G516" s="313">
        <f>SUM(G502:G514)</f>
        <v>511.28999999999996</v>
      </c>
      <c r="H516" s="437"/>
      <c r="I516" s="161"/>
      <c r="J516" s="313">
        <f t="shared" ref="J516:P516" si="268">SUM(J502:J514)</f>
        <v>413.53328785302693</v>
      </c>
      <c r="K516" s="313">
        <f t="shared" si="268"/>
        <v>27.480980547206777</v>
      </c>
      <c r="L516" s="313">
        <f t="shared" si="268"/>
        <v>46.676583416519989</v>
      </c>
      <c r="M516" s="313">
        <f t="shared" si="268"/>
        <v>2.8956915604041065</v>
      </c>
      <c r="N516" s="313">
        <f t="shared" si="268"/>
        <v>3.497189643437872</v>
      </c>
      <c r="O516" s="313">
        <f t="shared" si="268"/>
        <v>15.483128401151021</v>
      </c>
      <c r="P516" s="313">
        <f t="shared" si="268"/>
        <v>1.7231385782533715</v>
      </c>
      <c r="Q516" s="344">
        <f t="shared" si="265"/>
        <v>511.29000000000008</v>
      </c>
      <c r="R516" s="265">
        <f t="shared" si="266"/>
        <v>0</v>
      </c>
    </row>
    <row r="517" spans="2:18" x14ac:dyDescent="0.2">
      <c r="B517" s="149"/>
      <c r="C517" s="453"/>
      <c r="D517" s="155"/>
      <c r="E517" s="313"/>
      <c r="F517" s="313"/>
      <c r="G517" s="313"/>
      <c r="H517" s="437"/>
      <c r="I517" s="161"/>
      <c r="J517" s="313"/>
      <c r="K517" s="313"/>
      <c r="L517" s="313"/>
      <c r="M517" s="313"/>
      <c r="N517" s="313"/>
      <c r="O517" s="313"/>
      <c r="P517" s="313"/>
      <c r="Q517" s="313"/>
      <c r="R517" s="462"/>
    </row>
    <row r="518" spans="2:18" x14ac:dyDescent="0.2">
      <c r="B518" s="149" t="s">
        <v>428</v>
      </c>
      <c r="C518" s="453"/>
      <c r="D518" s="155"/>
      <c r="E518" s="313"/>
      <c r="F518" s="313"/>
      <c r="G518" s="313"/>
      <c r="H518" s="437"/>
      <c r="I518" s="161"/>
      <c r="J518" s="313"/>
      <c r="K518" s="313"/>
      <c r="L518" s="313"/>
      <c r="M518" s="313"/>
      <c r="N518" s="313"/>
      <c r="O518" s="313"/>
      <c r="P518" s="313"/>
      <c r="Q518" s="313"/>
      <c r="R518" s="462"/>
    </row>
    <row r="519" spans="2:18" x14ac:dyDescent="0.2">
      <c r="B519" s="164">
        <v>1823</v>
      </c>
      <c r="C519" s="453" t="s">
        <v>427</v>
      </c>
      <c r="D519" s="155"/>
      <c r="E519" s="313">
        <f>'[2]I-A.1 to II-F'!T502</f>
        <v>0</v>
      </c>
      <c r="F519" s="313"/>
      <c r="G519" s="352">
        <f t="shared" ref="G519:G530" si="269">E519+F519</f>
        <v>0</v>
      </c>
      <c r="H519" s="272">
        <v>45</v>
      </c>
      <c r="I519" s="143" t="str">
        <f t="shared" ref="I519:I530" si="270">VLOOKUP($H519,$B$1071:$Q$1194,3)</f>
        <v>CUSTPLT</v>
      </c>
      <c r="J519" s="344">
        <f t="shared" ref="J519:J530" si="271">HLOOKUP($J$1071,$B$1071:$P$1194, $H519+1)*$G519</f>
        <v>0</v>
      </c>
      <c r="K519" s="344">
        <f t="shared" ref="K519:K530" si="272">HLOOKUP($K$1071,$B$1071:$P$1194, $H519+1)*$G519</f>
        <v>0</v>
      </c>
      <c r="L519" s="344">
        <f t="shared" ref="L519:L530" si="273">HLOOKUP($L$1071,$B$1071:$P$1194, $H519+1)*$G519</f>
        <v>0</v>
      </c>
      <c r="M519" s="344">
        <f t="shared" ref="M519:M530" si="274">HLOOKUP($M$1071,$B$1071:$P$1194, $H519+1)*$G519</f>
        <v>0</v>
      </c>
      <c r="N519" s="344">
        <f t="shared" ref="N519:N530" si="275">HLOOKUP($N$1071,$B$1071:$P$1194, $H519+1)*$G519</f>
        <v>0</v>
      </c>
      <c r="O519" s="344">
        <f t="shared" ref="O519:O530" si="276">HLOOKUP($O$1071,$B$1071:$P$1194, $H519+1)*$G519</f>
        <v>0</v>
      </c>
      <c r="P519" s="344">
        <f t="shared" ref="P519:P530" si="277">HLOOKUP($P$1071,$B$1071:$P$1194, $H519+1)*$G519</f>
        <v>0</v>
      </c>
      <c r="Q519" s="344">
        <f t="shared" ref="Q519:Q538" si="278">SUM(J519:P519)</f>
        <v>0</v>
      </c>
      <c r="R519" s="265">
        <f t="shared" ref="R519:R538" si="279">Q519-G519</f>
        <v>0</v>
      </c>
    </row>
    <row r="520" spans="2:18" x14ac:dyDescent="0.2">
      <c r="B520" s="164">
        <v>1823</v>
      </c>
      <c r="C520" s="453" t="s">
        <v>426</v>
      </c>
      <c r="D520" s="155"/>
      <c r="E520" s="313">
        <f>'[2]I-A.1 to II-F'!T503</f>
        <v>347.73210776071443</v>
      </c>
      <c r="F520" s="313"/>
      <c r="G520" s="352">
        <f t="shared" si="269"/>
        <v>347.73210776071443</v>
      </c>
      <c r="H520" s="272">
        <v>45</v>
      </c>
      <c r="I520" s="143" t="str">
        <f t="shared" si="270"/>
        <v>CUSTPLT</v>
      </c>
      <c r="J520" s="344">
        <f t="shared" si="271"/>
        <v>281.24704534481668</v>
      </c>
      <c r="K520" s="344">
        <f t="shared" si="272"/>
        <v>18.690017972210299</v>
      </c>
      <c r="L520" s="344">
        <f t="shared" si="273"/>
        <v>31.745089351435205</v>
      </c>
      <c r="M520" s="344">
        <f t="shared" si="274"/>
        <v>1.969381231246909</v>
      </c>
      <c r="N520" s="344">
        <f t="shared" si="275"/>
        <v>2.378464522974423</v>
      </c>
      <c r="O520" s="344">
        <f t="shared" si="276"/>
        <v>10.530190055862672</v>
      </c>
      <c r="P520" s="344">
        <f t="shared" si="277"/>
        <v>1.1719192821683304</v>
      </c>
      <c r="Q520" s="344">
        <f t="shared" si="278"/>
        <v>347.73210776071448</v>
      </c>
      <c r="R520" s="265">
        <f t="shared" si="279"/>
        <v>0</v>
      </c>
    </row>
    <row r="521" spans="2:18" x14ac:dyDescent="0.2">
      <c r="B521" s="164">
        <v>1823</v>
      </c>
      <c r="C521" s="453" t="s">
        <v>425</v>
      </c>
      <c r="D521" s="155"/>
      <c r="E521" s="313">
        <f>'[2]I-A.1 to II-F'!T504</f>
        <v>0</v>
      </c>
      <c r="F521" s="313"/>
      <c r="G521" s="352">
        <f t="shared" si="269"/>
        <v>0</v>
      </c>
      <c r="H521" s="272">
        <v>45</v>
      </c>
      <c r="I521" s="143" t="str">
        <f t="shared" si="270"/>
        <v>CUSTPLT</v>
      </c>
      <c r="J521" s="344">
        <f t="shared" si="271"/>
        <v>0</v>
      </c>
      <c r="K521" s="344">
        <f t="shared" si="272"/>
        <v>0</v>
      </c>
      <c r="L521" s="344">
        <f t="shared" si="273"/>
        <v>0</v>
      </c>
      <c r="M521" s="344">
        <f t="shared" si="274"/>
        <v>0</v>
      </c>
      <c r="N521" s="344">
        <f t="shared" si="275"/>
        <v>0</v>
      </c>
      <c r="O521" s="344">
        <f t="shared" si="276"/>
        <v>0</v>
      </c>
      <c r="P521" s="344">
        <f t="shared" si="277"/>
        <v>0</v>
      </c>
      <c r="Q521" s="344">
        <f t="shared" si="278"/>
        <v>0</v>
      </c>
      <c r="R521" s="265">
        <f t="shared" si="279"/>
        <v>0</v>
      </c>
    </row>
    <row r="522" spans="2:18" x14ac:dyDescent="0.2">
      <c r="B522" s="164">
        <v>1823</v>
      </c>
      <c r="C522" s="453" t="s">
        <v>424</v>
      </c>
      <c r="D522" s="155"/>
      <c r="E522" s="313">
        <f>'[2]I-A.1 to II-F'!T505</f>
        <v>0</v>
      </c>
      <c r="F522" s="313"/>
      <c r="G522" s="352">
        <f t="shared" si="269"/>
        <v>0</v>
      </c>
      <c r="H522" s="272">
        <v>45</v>
      </c>
      <c r="I522" s="143" t="str">
        <f t="shared" si="270"/>
        <v>CUSTPLT</v>
      </c>
      <c r="J522" s="344">
        <f t="shared" si="271"/>
        <v>0</v>
      </c>
      <c r="K522" s="344">
        <f t="shared" si="272"/>
        <v>0</v>
      </c>
      <c r="L522" s="344">
        <f t="shared" si="273"/>
        <v>0</v>
      </c>
      <c r="M522" s="344">
        <f t="shared" si="274"/>
        <v>0</v>
      </c>
      <c r="N522" s="344">
        <f t="shared" si="275"/>
        <v>0</v>
      </c>
      <c r="O522" s="344">
        <f t="shared" si="276"/>
        <v>0</v>
      </c>
      <c r="P522" s="344">
        <f t="shared" si="277"/>
        <v>0</v>
      </c>
      <c r="Q522" s="344">
        <f t="shared" si="278"/>
        <v>0</v>
      </c>
      <c r="R522" s="265">
        <f t="shared" si="279"/>
        <v>0</v>
      </c>
    </row>
    <row r="523" spans="2:18" x14ac:dyDescent="0.2">
      <c r="B523" s="164">
        <v>1823</v>
      </c>
      <c r="C523" s="453" t="s">
        <v>423</v>
      </c>
      <c r="D523" s="155"/>
      <c r="E523" s="313">
        <f>'[2]I-A.1 to II-F'!T506</f>
        <v>0</v>
      </c>
      <c r="F523" s="313"/>
      <c r="G523" s="352">
        <f t="shared" si="269"/>
        <v>0</v>
      </c>
      <c r="H523" s="272">
        <v>45</v>
      </c>
      <c r="I523" s="143" t="str">
        <f t="shared" si="270"/>
        <v>CUSTPLT</v>
      </c>
      <c r="J523" s="344">
        <f t="shared" si="271"/>
        <v>0</v>
      </c>
      <c r="K523" s="344">
        <f t="shared" si="272"/>
        <v>0</v>
      </c>
      <c r="L523" s="344">
        <f t="shared" si="273"/>
        <v>0</v>
      </c>
      <c r="M523" s="344">
        <f t="shared" si="274"/>
        <v>0</v>
      </c>
      <c r="N523" s="344">
        <f t="shared" si="275"/>
        <v>0</v>
      </c>
      <c r="O523" s="344">
        <f t="shared" si="276"/>
        <v>0</v>
      </c>
      <c r="P523" s="344">
        <f t="shared" si="277"/>
        <v>0</v>
      </c>
      <c r="Q523" s="344">
        <f t="shared" si="278"/>
        <v>0</v>
      </c>
      <c r="R523" s="265">
        <f t="shared" si="279"/>
        <v>0</v>
      </c>
    </row>
    <row r="524" spans="2:18" x14ac:dyDescent="0.2">
      <c r="B524" s="164">
        <v>1823</v>
      </c>
      <c r="C524" s="453" t="s">
        <v>422</v>
      </c>
      <c r="D524" s="155"/>
      <c r="E524" s="313">
        <f>'[2]I-A.1 to II-F'!T507</f>
        <v>0</v>
      </c>
      <c r="F524" s="313"/>
      <c r="G524" s="352">
        <f t="shared" si="269"/>
        <v>0</v>
      </c>
      <c r="H524" s="272">
        <v>45</v>
      </c>
      <c r="I524" s="143" t="str">
        <f t="shared" si="270"/>
        <v>CUSTPLT</v>
      </c>
      <c r="J524" s="344">
        <f t="shared" si="271"/>
        <v>0</v>
      </c>
      <c r="K524" s="344">
        <f t="shared" si="272"/>
        <v>0</v>
      </c>
      <c r="L524" s="344">
        <f t="shared" si="273"/>
        <v>0</v>
      </c>
      <c r="M524" s="344">
        <f t="shared" si="274"/>
        <v>0</v>
      </c>
      <c r="N524" s="344">
        <f t="shared" si="275"/>
        <v>0</v>
      </c>
      <c r="O524" s="344">
        <f t="shared" si="276"/>
        <v>0</v>
      </c>
      <c r="P524" s="344">
        <f t="shared" si="277"/>
        <v>0</v>
      </c>
      <c r="Q524" s="344">
        <f t="shared" si="278"/>
        <v>0</v>
      </c>
      <c r="R524" s="265">
        <f t="shared" si="279"/>
        <v>0</v>
      </c>
    </row>
    <row r="525" spans="2:18" x14ac:dyDescent="0.2">
      <c r="B525" s="164">
        <v>1823</v>
      </c>
      <c r="C525" s="453" t="s">
        <v>421</v>
      </c>
      <c r="D525" s="155"/>
      <c r="E525" s="313">
        <f>'[2]I-A.1 to II-F'!T508</f>
        <v>-2082.183104883844</v>
      </c>
      <c r="F525" s="313"/>
      <c r="G525" s="352">
        <f t="shared" si="269"/>
        <v>-2082.183104883844</v>
      </c>
      <c r="H525" s="272">
        <v>45</v>
      </c>
      <c r="I525" s="143" t="str">
        <f t="shared" si="270"/>
        <v>CUSTPLT</v>
      </c>
      <c r="J525" s="344">
        <f t="shared" si="271"/>
        <v>-1684.0775788195351</v>
      </c>
      <c r="K525" s="344">
        <f t="shared" si="272"/>
        <v>-111.91385202338306</v>
      </c>
      <c r="L525" s="344">
        <f t="shared" si="273"/>
        <v>-190.08623947970688</v>
      </c>
      <c r="M525" s="344">
        <f t="shared" si="274"/>
        <v>-11.792446642860542</v>
      </c>
      <c r="N525" s="344">
        <f t="shared" si="275"/>
        <v>-14.241994152322736</v>
      </c>
      <c r="O525" s="344">
        <f t="shared" si="276"/>
        <v>-63.05366497999934</v>
      </c>
      <c r="P525" s="344">
        <f t="shared" si="277"/>
        <v>-7.0173287860367655</v>
      </c>
      <c r="Q525" s="344">
        <f t="shared" si="278"/>
        <v>-2082.1831048838444</v>
      </c>
      <c r="R525" s="265">
        <f t="shared" si="279"/>
        <v>0</v>
      </c>
    </row>
    <row r="526" spans="2:18" x14ac:dyDescent="0.2">
      <c r="B526" s="164">
        <v>1823</v>
      </c>
      <c r="C526" s="453" t="s">
        <v>420</v>
      </c>
      <c r="D526" s="155"/>
      <c r="E526" s="313">
        <f>'[2]I-A.1 to II-F'!T509</f>
        <v>1985.5717468585181</v>
      </c>
      <c r="F526" s="313"/>
      <c r="G526" s="352">
        <f t="shared" si="269"/>
        <v>1985.5717468585181</v>
      </c>
      <c r="H526" s="272">
        <v>45</v>
      </c>
      <c r="I526" s="143" t="str">
        <f t="shared" si="270"/>
        <v>CUSTPLT</v>
      </c>
      <c r="J526" s="344">
        <f t="shared" si="271"/>
        <v>1605.9379466574374</v>
      </c>
      <c r="K526" s="344">
        <f t="shared" si="272"/>
        <v>106.72115345596886</v>
      </c>
      <c r="L526" s="344">
        <f t="shared" si="273"/>
        <v>181.26641489512201</v>
      </c>
      <c r="M526" s="344">
        <f t="shared" si="274"/>
        <v>11.245288094731073</v>
      </c>
      <c r="N526" s="344">
        <f t="shared" si="275"/>
        <v>13.581178879728634</v>
      </c>
      <c r="O526" s="344">
        <f t="shared" si="276"/>
        <v>60.128033613620779</v>
      </c>
      <c r="P526" s="344">
        <f t="shared" si="277"/>
        <v>6.6917312619097782</v>
      </c>
      <c r="Q526" s="344">
        <f t="shared" si="278"/>
        <v>1985.5717468585185</v>
      </c>
      <c r="R526" s="265">
        <f t="shared" si="279"/>
        <v>0</v>
      </c>
    </row>
    <row r="527" spans="2:18" x14ac:dyDescent="0.2">
      <c r="B527" s="164">
        <v>1823</v>
      </c>
      <c r="C527" s="453" t="s">
        <v>419</v>
      </c>
      <c r="D527" s="155"/>
      <c r="E527" s="313">
        <f>'[2]I-A.1 to II-F'!T510</f>
        <v>0</v>
      </c>
      <c r="F527" s="313"/>
      <c r="G527" s="352">
        <f t="shared" si="269"/>
        <v>0</v>
      </c>
      <c r="H527" s="272">
        <v>45</v>
      </c>
      <c r="I527" s="143" t="str">
        <f t="shared" si="270"/>
        <v>CUSTPLT</v>
      </c>
      <c r="J527" s="344">
        <f t="shared" si="271"/>
        <v>0</v>
      </c>
      <c r="K527" s="344">
        <f t="shared" si="272"/>
        <v>0</v>
      </c>
      <c r="L527" s="344">
        <f t="shared" si="273"/>
        <v>0</v>
      </c>
      <c r="M527" s="344">
        <f t="shared" si="274"/>
        <v>0</v>
      </c>
      <c r="N527" s="344">
        <f t="shared" si="275"/>
        <v>0</v>
      </c>
      <c r="O527" s="344">
        <f t="shared" si="276"/>
        <v>0</v>
      </c>
      <c r="P527" s="344">
        <f t="shared" si="277"/>
        <v>0</v>
      </c>
      <c r="Q527" s="344">
        <f t="shared" si="278"/>
        <v>0</v>
      </c>
      <c r="R527" s="265">
        <f t="shared" si="279"/>
        <v>0</v>
      </c>
    </row>
    <row r="528" spans="2:18" x14ac:dyDescent="0.2">
      <c r="B528" s="164">
        <v>1823</v>
      </c>
      <c r="C528" s="453" t="s">
        <v>418</v>
      </c>
      <c r="D528" s="155"/>
      <c r="E528" s="313">
        <f>'[2]I-A.1 to II-F'!T511</f>
        <v>0</v>
      </c>
      <c r="F528" s="313"/>
      <c r="G528" s="352">
        <f t="shared" si="269"/>
        <v>0</v>
      </c>
      <c r="H528" s="272">
        <v>45</v>
      </c>
      <c r="I528" s="143" t="str">
        <f t="shared" si="270"/>
        <v>CUSTPLT</v>
      </c>
      <c r="J528" s="344">
        <f t="shared" si="271"/>
        <v>0</v>
      </c>
      <c r="K528" s="344">
        <f t="shared" si="272"/>
        <v>0</v>
      </c>
      <c r="L528" s="344">
        <f t="shared" si="273"/>
        <v>0</v>
      </c>
      <c r="M528" s="344">
        <f t="shared" si="274"/>
        <v>0</v>
      </c>
      <c r="N528" s="344">
        <f t="shared" si="275"/>
        <v>0</v>
      </c>
      <c r="O528" s="344">
        <f t="shared" si="276"/>
        <v>0</v>
      </c>
      <c r="P528" s="344">
        <f t="shared" si="277"/>
        <v>0</v>
      </c>
      <c r="Q528" s="344">
        <f t="shared" si="278"/>
        <v>0</v>
      </c>
      <c r="R528" s="265">
        <f t="shared" si="279"/>
        <v>0</v>
      </c>
    </row>
    <row r="529" spans="2:18" x14ac:dyDescent="0.2">
      <c r="B529" s="164">
        <v>1823</v>
      </c>
      <c r="C529" s="453" t="s">
        <v>417</v>
      </c>
      <c r="D529" s="155"/>
      <c r="E529" s="313">
        <f>'[2]I-A.1 to II-F'!T512</f>
        <v>0</v>
      </c>
      <c r="F529" s="313"/>
      <c r="G529" s="352">
        <f t="shared" si="269"/>
        <v>0</v>
      </c>
      <c r="H529" s="272">
        <v>45</v>
      </c>
      <c r="I529" s="143" t="str">
        <f t="shared" si="270"/>
        <v>CUSTPLT</v>
      </c>
      <c r="J529" s="344">
        <f t="shared" si="271"/>
        <v>0</v>
      </c>
      <c r="K529" s="344">
        <f t="shared" si="272"/>
        <v>0</v>
      </c>
      <c r="L529" s="344">
        <f t="shared" si="273"/>
        <v>0</v>
      </c>
      <c r="M529" s="344">
        <f t="shared" si="274"/>
        <v>0</v>
      </c>
      <c r="N529" s="344">
        <f t="shared" si="275"/>
        <v>0</v>
      </c>
      <c r="O529" s="344">
        <f t="shared" si="276"/>
        <v>0</v>
      </c>
      <c r="P529" s="344">
        <f t="shared" si="277"/>
        <v>0</v>
      </c>
      <c r="Q529" s="344">
        <f t="shared" si="278"/>
        <v>0</v>
      </c>
      <c r="R529" s="265">
        <f t="shared" si="279"/>
        <v>0</v>
      </c>
    </row>
    <row r="530" spans="2:18" x14ac:dyDescent="0.2">
      <c r="B530" s="164">
        <v>1823</v>
      </c>
      <c r="C530" s="453" t="s">
        <v>416</v>
      </c>
      <c r="D530" s="155"/>
      <c r="E530" s="313"/>
      <c r="F530" s="313"/>
      <c r="G530" s="352">
        <f t="shared" si="269"/>
        <v>0</v>
      </c>
      <c r="H530" s="272">
        <v>45</v>
      </c>
      <c r="I530" s="143" t="str">
        <f t="shared" si="270"/>
        <v>CUSTPLT</v>
      </c>
      <c r="J530" s="344">
        <f t="shared" si="271"/>
        <v>0</v>
      </c>
      <c r="K530" s="344">
        <f t="shared" si="272"/>
        <v>0</v>
      </c>
      <c r="L530" s="344">
        <f t="shared" si="273"/>
        <v>0</v>
      </c>
      <c r="M530" s="344">
        <f t="shared" si="274"/>
        <v>0</v>
      </c>
      <c r="N530" s="344">
        <f t="shared" si="275"/>
        <v>0</v>
      </c>
      <c r="O530" s="344">
        <f t="shared" si="276"/>
        <v>0</v>
      </c>
      <c r="P530" s="344">
        <f t="shared" si="277"/>
        <v>0</v>
      </c>
      <c r="Q530" s="344">
        <f t="shared" si="278"/>
        <v>0</v>
      </c>
      <c r="R530" s="265">
        <f t="shared" si="279"/>
        <v>0</v>
      </c>
    </row>
    <row r="531" spans="2:18" x14ac:dyDescent="0.2">
      <c r="B531" s="149"/>
      <c r="C531" s="161"/>
      <c r="D531" s="155"/>
      <c r="E531" s="313"/>
      <c r="F531" s="313"/>
      <c r="G531" s="313"/>
      <c r="H531" s="437"/>
      <c r="I531" s="161"/>
      <c r="J531" s="313"/>
      <c r="K531" s="313"/>
      <c r="L531" s="313"/>
      <c r="M531" s="313"/>
      <c r="N531" s="313"/>
      <c r="O531" s="313"/>
      <c r="P531" s="313"/>
      <c r="Q531" s="313"/>
      <c r="R531" s="462"/>
    </row>
    <row r="532" spans="2:18" x14ac:dyDescent="0.2">
      <c r="B532" s="149"/>
      <c r="C532" s="161" t="s">
        <v>415</v>
      </c>
      <c r="D532" s="155"/>
      <c r="E532" s="313">
        <f>SUM(E519:E530)</f>
        <v>251.12074973538847</v>
      </c>
      <c r="F532" s="313">
        <f>SUM(F519:F530)</f>
        <v>0</v>
      </c>
      <c r="G532" s="313">
        <f>SUM(G519:G530)</f>
        <v>251.12074973538847</v>
      </c>
      <c r="H532" s="437"/>
      <c r="I532" s="161"/>
      <c r="J532" s="313">
        <f t="shared" ref="J532:P532" si="280">SUM(J519:J530)</f>
        <v>203.10741318271903</v>
      </c>
      <c r="K532" s="313">
        <f t="shared" si="280"/>
        <v>13.497319404796102</v>
      </c>
      <c r="L532" s="313">
        <f t="shared" si="280"/>
        <v>22.925264766850347</v>
      </c>
      <c r="M532" s="313">
        <f t="shared" si="280"/>
        <v>1.4222226831174396</v>
      </c>
      <c r="N532" s="313">
        <f t="shared" si="280"/>
        <v>1.7176492503803207</v>
      </c>
      <c r="O532" s="313">
        <f t="shared" si="280"/>
        <v>7.6045586894841151</v>
      </c>
      <c r="P532" s="313">
        <f t="shared" si="280"/>
        <v>0.84632175804134313</v>
      </c>
      <c r="Q532" s="344">
        <f t="shared" si="278"/>
        <v>251.1207497353887</v>
      </c>
      <c r="R532" s="265">
        <f t="shared" si="279"/>
        <v>2.2737367544323206E-13</v>
      </c>
    </row>
    <row r="533" spans="2:18" ht="13.5" thickBot="1" x14ac:dyDescent="0.25">
      <c r="B533" s="154"/>
      <c r="C533" s="157"/>
      <c r="D533" s="158"/>
      <c r="E533" s="432"/>
      <c r="F533" s="432"/>
      <c r="G533" s="433"/>
      <c r="H533" s="434"/>
      <c r="I533" s="157"/>
      <c r="J533" s="162"/>
      <c r="K533" s="162"/>
      <c r="L533" s="162"/>
      <c r="M533" s="162"/>
      <c r="N533" s="162"/>
      <c r="O533" s="162"/>
      <c r="P533" s="162"/>
      <c r="Q533" s="162"/>
      <c r="R533" s="474"/>
    </row>
    <row r="534" spans="2:18" ht="13.5" thickBot="1" x14ac:dyDescent="0.25">
      <c r="B534" s="454" t="s">
        <v>191</v>
      </c>
      <c r="C534" s="455"/>
      <c r="D534" s="447" t="s">
        <v>161</v>
      </c>
      <c r="E534" s="456">
        <f>E532+E516</f>
        <v>762.41074973538844</v>
      </c>
      <c r="F534" s="456">
        <f t="shared" ref="F534:G534" si="281">F532+F516</f>
        <v>0</v>
      </c>
      <c r="G534" s="456">
        <f t="shared" si="281"/>
        <v>762.41074973538844</v>
      </c>
      <c r="H534" s="457"/>
      <c r="I534" s="458"/>
      <c r="J534" s="456">
        <f t="shared" ref="J534:P534" si="282">J532+J516</f>
        <v>616.64070103574591</v>
      </c>
      <c r="K534" s="456">
        <f t="shared" si="282"/>
        <v>40.978299952002878</v>
      </c>
      <c r="L534" s="456">
        <f t="shared" si="282"/>
        <v>69.601848183370336</v>
      </c>
      <c r="M534" s="456">
        <f t="shared" si="282"/>
        <v>4.3179142435215461</v>
      </c>
      <c r="N534" s="456">
        <f t="shared" si="282"/>
        <v>5.2148388938181931</v>
      </c>
      <c r="O534" s="456">
        <f t="shared" si="282"/>
        <v>23.087687090635136</v>
      </c>
      <c r="P534" s="456">
        <f t="shared" si="282"/>
        <v>2.5694603362947146</v>
      </c>
      <c r="Q534" s="393">
        <f t="shared" si="278"/>
        <v>762.41074973538855</v>
      </c>
      <c r="R534" s="265">
        <f t="shared" si="279"/>
        <v>0</v>
      </c>
    </row>
    <row r="535" spans="2:18" ht="13.5" thickBot="1" x14ac:dyDescent="0.25">
      <c r="B535" s="163"/>
      <c r="C535" s="149"/>
      <c r="D535" s="132"/>
      <c r="E535" s="313"/>
      <c r="F535" s="313"/>
      <c r="G535" s="313"/>
      <c r="H535" s="437"/>
      <c r="I535" s="461"/>
      <c r="J535" s="160"/>
      <c r="K535" s="160"/>
      <c r="L535" s="160"/>
      <c r="M535" s="160"/>
      <c r="N535" s="160"/>
      <c r="O535" s="160"/>
      <c r="P535" s="160"/>
      <c r="Q535" s="452"/>
      <c r="R535" s="462"/>
    </row>
    <row r="536" spans="2:18" ht="13.5" thickBot="1" x14ac:dyDescent="0.25">
      <c r="B536" s="454" t="s">
        <v>192</v>
      </c>
      <c r="C536" s="455"/>
      <c r="D536" s="447" t="s">
        <v>193</v>
      </c>
      <c r="E536" s="456">
        <f>E534+E486+E442+E416+E392+E374+E345</f>
        <v>-37245.460181585993</v>
      </c>
      <c r="F536" s="456">
        <f t="shared" ref="F536:G536" si="283">F534+F486+F442+F416+F392+F374+F345</f>
        <v>0</v>
      </c>
      <c r="G536" s="456">
        <f t="shared" si="283"/>
        <v>-37245.460181585993</v>
      </c>
      <c r="H536" s="457"/>
      <c r="I536" s="458"/>
      <c r="J536" s="456">
        <f t="shared" ref="J536:P536" si="284">J534+J486+J442+J416+J392+J374+J345</f>
        <v>-30124.269214125554</v>
      </c>
      <c r="K536" s="456">
        <f t="shared" si="284"/>
        <v>-2001.8810591287324</v>
      </c>
      <c r="L536" s="456">
        <f t="shared" si="284"/>
        <v>-3400.2050285600585</v>
      </c>
      <c r="M536" s="456">
        <f t="shared" si="284"/>
        <v>-210.93971075355623</v>
      </c>
      <c r="N536" s="456">
        <f t="shared" si="284"/>
        <v>-254.75647404040802</v>
      </c>
      <c r="O536" s="456">
        <f t="shared" si="284"/>
        <v>-1127.8848449049533</v>
      </c>
      <c r="P536" s="456">
        <f t="shared" si="284"/>
        <v>-125.5238500727389</v>
      </c>
      <c r="Q536" s="393">
        <f t="shared" si="278"/>
        <v>-37245.460181585993</v>
      </c>
      <c r="R536" s="265">
        <f t="shared" si="279"/>
        <v>0</v>
      </c>
    </row>
    <row r="537" spans="2:18" ht="13.5" thickBot="1" x14ac:dyDescent="0.25">
      <c r="B537" s="154"/>
      <c r="C537" s="154"/>
      <c r="D537" s="169"/>
      <c r="E537" s="432"/>
      <c r="F537" s="432"/>
      <c r="G537" s="432"/>
      <c r="H537" s="434"/>
      <c r="I537" s="157"/>
      <c r="J537" s="162"/>
      <c r="K537" s="162"/>
      <c r="L537" s="162"/>
      <c r="M537" s="162"/>
      <c r="N537" s="162"/>
      <c r="O537" s="162"/>
      <c r="P537" s="162"/>
      <c r="Q537" s="157"/>
      <c r="R537" s="435"/>
    </row>
    <row r="538" spans="2:18" ht="13.5" thickBot="1" x14ac:dyDescent="0.25">
      <c r="B538" s="454" t="s">
        <v>162</v>
      </c>
      <c r="C538" s="455"/>
      <c r="D538" s="447" t="s">
        <v>194</v>
      </c>
      <c r="E538" s="456">
        <f>E536+E325</f>
        <v>41227.596763678928</v>
      </c>
      <c r="F538" s="456">
        <f t="shared" ref="F538:G538" si="285">F536+F325</f>
        <v>0</v>
      </c>
      <c r="G538" s="456">
        <f t="shared" si="285"/>
        <v>41227.596763678928</v>
      </c>
      <c r="H538" s="457"/>
      <c r="I538" s="458"/>
      <c r="J538" s="456">
        <f t="shared" ref="J538:P538" si="286">J536+J325</f>
        <v>33345.036358941019</v>
      </c>
      <c r="K538" s="456">
        <f t="shared" si="286"/>
        <v>2215.9142261157954</v>
      </c>
      <c r="L538" s="456">
        <f t="shared" si="286"/>
        <v>3763.7414371540776</v>
      </c>
      <c r="M538" s="456">
        <f t="shared" si="286"/>
        <v>233.49254631291186</v>
      </c>
      <c r="N538" s="456">
        <f t="shared" si="286"/>
        <v>281.99402379426664</v>
      </c>
      <c r="O538" s="456">
        <f t="shared" si="286"/>
        <v>1248.4738100939171</v>
      </c>
      <c r="P538" s="456">
        <f t="shared" si="286"/>
        <v>138.94436126693066</v>
      </c>
      <c r="Q538" s="393">
        <f t="shared" si="278"/>
        <v>41227.596763678914</v>
      </c>
      <c r="R538" s="265">
        <f t="shared" si="279"/>
        <v>0</v>
      </c>
    </row>
    <row r="539" spans="2:18" ht="13.5" thickBot="1" x14ac:dyDescent="0.25">
      <c r="B539" s="149"/>
      <c r="C539" s="149"/>
      <c r="D539" s="132"/>
      <c r="E539" s="313"/>
      <c r="F539" s="313"/>
      <c r="G539" s="436"/>
      <c r="H539" s="437"/>
      <c r="I539" s="161"/>
      <c r="J539" s="160"/>
      <c r="K539" s="160"/>
      <c r="L539" s="160"/>
      <c r="M539" s="160"/>
      <c r="N539" s="160"/>
      <c r="O539" s="160"/>
      <c r="P539" s="160"/>
      <c r="Q539" s="161"/>
      <c r="R539" s="438"/>
    </row>
    <row r="540" spans="2:18" ht="13.5" thickBot="1" x14ac:dyDescent="0.25">
      <c r="B540" s="475" t="s">
        <v>163</v>
      </c>
      <c r="C540" s="476"/>
      <c r="E540" s="477">
        <f>'[2]I-A.1 to II-F'!T521</f>
        <v>6.3299999999999995E-2</v>
      </c>
      <c r="F540" s="478"/>
      <c r="G540" s="479">
        <f>E540+F540</f>
        <v>6.3299999999999995E-2</v>
      </c>
      <c r="H540" s="480"/>
      <c r="I540" s="479"/>
      <c r="J540" s="479">
        <f t="shared" ref="J540:Q540" si="287">$E$540</f>
        <v>6.3299999999999995E-2</v>
      </c>
      <c r="K540" s="479">
        <f t="shared" si="287"/>
        <v>6.3299999999999995E-2</v>
      </c>
      <c r="L540" s="479">
        <f t="shared" si="287"/>
        <v>6.3299999999999995E-2</v>
      </c>
      <c r="M540" s="479">
        <f t="shared" si="287"/>
        <v>6.3299999999999995E-2</v>
      </c>
      <c r="N540" s="479">
        <f t="shared" si="287"/>
        <v>6.3299999999999995E-2</v>
      </c>
      <c r="O540" s="479">
        <f t="shared" si="287"/>
        <v>6.3299999999999995E-2</v>
      </c>
      <c r="P540" s="479">
        <f t="shared" si="287"/>
        <v>6.3299999999999995E-2</v>
      </c>
      <c r="Q540" s="479">
        <f t="shared" si="287"/>
        <v>6.3299999999999995E-2</v>
      </c>
      <c r="R540" s="346">
        <f t="shared" ref="R540" si="288">Q540-G540</f>
        <v>0</v>
      </c>
    </row>
    <row r="541" spans="2:18" ht="13.5" thickBot="1" x14ac:dyDescent="0.25">
      <c r="B541" s="119"/>
      <c r="C541" s="132"/>
      <c r="D541" s="132"/>
      <c r="E541" s="313"/>
      <c r="F541" s="313"/>
      <c r="G541" s="436"/>
      <c r="H541" s="437"/>
      <c r="I541" s="160"/>
      <c r="J541" s="349"/>
      <c r="K541" s="349"/>
      <c r="L541" s="349"/>
      <c r="M541" s="349"/>
      <c r="N541" s="349"/>
      <c r="O541" s="349"/>
      <c r="P541" s="349"/>
      <c r="Q541" s="349"/>
      <c r="R541" s="388"/>
    </row>
    <row r="542" spans="2:18" ht="13.5" thickBot="1" x14ac:dyDescent="0.25">
      <c r="B542" s="454" t="s">
        <v>164</v>
      </c>
      <c r="C542" s="455"/>
      <c r="D542" s="447"/>
      <c r="E542" s="456">
        <f>E540*E538</f>
        <v>2609.706875140876</v>
      </c>
      <c r="F542" s="456">
        <f t="shared" ref="F542:G542" si="289">F540*F538</f>
        <v>0</v>
      </c>
      <c r="G542" s="456">
        <f t="shared" si="289"/>
        <v>2609.706875140876</v>
      </c>
      <c r="H542" s="457"/>
      <c r="I542" s="458"/>
      <c r="J542" s="456">
        <f>J540*J538</f>
        <v>2110.7408015209662</v>
      </c>
      <c r="K542" s="456">
        <f t="shared" ref="K542:P542" si="290">K540*K538</f>
        <v>140.26737051312983</v>
      </c>
      <c r="L542" s="456">
        <f t="shared" si="290"/>
        <v>238.2448329718531</v>
      </c>
      <c r="M542" s="456">
        <f t="shared" si="290"/>
        <v>14.780078181607319</v>
      </c>
      <c r="N542" s="456">
        <f t="shared" si="290"/>
        <v>17.850221706177077</v>
      </c>
      <c r="O542" s="456">
        <f t="shared" si="290"/>
        <v>79.028392178944941</v>
      </c>
      <c r="P542" s="456">
        <f t="shared" si="290"/>
        <v>8.7951780681967104</v>
      </c>
      <c r="Q542" s="393">
        <f t="shared" ref="Q542" si="291">SUM(J542:P542)</f>
        <v>2609.7068751408747</v>
      </c>
      <c r="R542" s="281">
        <f t="shared" ref="R542" si="292">Q542-G542</f>
        <v>0</v>
      </c>
    </row>
    <row r="543" spans="2:18" ht="13.5" thickBot="1" x14ac:dyDescent="0.25"/>
    <row r="544" spans="2:18" x14ac:dyDescent="0.2">
      <c r="B544" s="96" t="s">
        <v>0</v>
      </c>
      <c r="C544" s="239"/>
      <c r="D544" s="151"/>
      <c r="E544" s="423"/>
      <c r="F544" s="424"/>
      <c r="G544" s="425"/>
      <c r="H544" s="426"/>
      <c r="I544" s="150"/>
      <c r="K544" s="151"/>
      <c r="L544" s="151"/>
      <c r="M544" s="151"/>
      <c r="N544" s="151"/>
      <c r="O544" s="151"/>
      <c r="P544" s="151"/>
      <c r="Q544" s="151"/>
    </row>
    <row r="545" spans="2:18" x14ac:dyDescent="0.2">
      <c r="B545" s="102" t="s">
        <v>195</v>
      </c>
      <c r="C545" s="329"/>
      <c r="D545" s="151"/>
      <c r="E545" s="427"/>
      <c r="F545" s="427"/>
      <c r="G545" s="425"/>
      <c r="H545" s="426"/>
      <c r="I545" s="150"/>
      <c r="J545" s="151"/>
      <c r="K545" s="151"/>
      <c r="L545" s="151"/>
      <c r="M545" s="151"/>
      <c r="N545" s="151"/>
      <c r="O545" s="151"/>
      <c r="P545" s="151"/>
      <c r="Q545" s="151"/>
      <c r="R545" s="151"/>
    </row>
    <row r="546" spans="2:18" x14ac:dyDescent="0.2">
      <c r="B546" s="102" t="s">
        <v>531</v>
      </c>
      <c r="C546" s="329"/>
      <c r="D546" s="151"/>
      <c r="E546" s="427"/>
      <c r="F546" s="427"/>
      <c r="G546" s="425"/>
      <c r="H546" s="426"/>
      <c r="I546" s="150"/>
      <c r="J546" s="151"/>
      <c r="K546" s="151"/>
      <c r="L546" s="151"/>
      <c r="M546" s="151"/>
      <c r="N546" s="151"/>
      <c r="O546" s="151"/>
      <c r="P546" s="151"/>
      <c r="Q546" s="151"/>
      <c r="R546" s="151"/>
    </row>
    <row r="547" spans="2:18" ht="13.5" thickBot="1" x14ac:dyDescent="0.25">
      <c r="B547" s="103" t="s">
        <v>532</v>
      </c>
      <c r="C547" s="330"/>
      <c r="D547" s="105"/>
      <c r="E547" s="231" t="s">
        <v>539</v>
      </c>
      <c r="F547" s="231" t="s">
        <v>539</v>
      </c>
      <c r="G547" s="231" t="s">
        <v>539</v>
      </c>
      <c r="H547" s="232"/>
      <c r="J547" s="231" t="s">
        <v>539</v>
      </c>
      <c r="K547" s="231" t="s">
        <v>539</v>
      </c>
      <c r="L547" s="231" t="s">
        <v>539</v>
      </c>
      <c r="M547" s="231" t="s">
        <v>539</v>
      </c>
      <c r="N547" s="231" t="s">
        <v>539</v>
      </c>
      <c r="O547" s="231" t="s">
        <v>539</v>
      </c>
      <c r="P547" s="231" t="s">
        <v>539</v>
      </c>
      <c r="Q547" s="231" t="s">
        <v>539</v>
      </c>
      <c r="R547" s="151"/>
    </row>
    <row r="548" spans="2:18" ht="13.5" thickBot="1" x14ac:dyDescent="0.25">
      <c r="B548" s="151" t="s">
        <v>3</v>
      </c>
      <c r="C548" s="151"/>
      <c r="D548" s="105"/>
      <c r="E548" s="231"/>
      <c r="F548" s="231"/>
      <c r="G548" s="233"/>
      <c r="H548" s="232"/>
      <c r="I548" s="644" t="s">
        <v>512</v>
      </c>
      <c r="J548" s="645"/>
      <c r="K548" s="645"/>
      <c r="L548" s="645"/>
      <c r="M548" s="645"/>
      <c r="N548" s="645"/>
      <c r="O548" s="645"/>
      <c r="P548" s="645"/>
      <c r="Q548" s="646"/>
      <c r="R548" s="150"/>
    </row>
    <row r="549" spans="2:18" ht="11.25" x14ac:dyDescent="0.2">
      <c r="B549" s="373"/>
      <c r="C549" s="373"/>
      <c r="D549" s="235"/>
      <c r="E549" s="236"/>
      <c r="F549" s="236" t="s">
        <v>513</v>
      </c>
      <c r="G549" s="237" t="s">
        <v>514</v>
      </c>
      <c r="H549" s="238"/>
      <c r="I549" s="239"/>
      <c r="J549" s="235"/>
      <c r="K549" s="240"/>
      <c r="L549" s="240"/>
      <c r="M549" s="240"/>
      <c r="N549" s="235"/>
      <c r="O549" s="240"/>
      <c r="P549" s="240"/>
      <c r="Q549" s="241"/>
      <c r="R549" s="242"/>
    </row>
    <row r="550" spans="2:18" ht="11.25" x14ac:dyDescent="0.2">
      <c r="B550" s="245" t="s">
        <v>4</v>
      </c>
      <c r="C550" s="245" t="s">
        <v>5</v>
      </c>
      <c r="D550" s="245" t="s">
        <v>6</v>
      </c>
      <c r="E550" s="246" t="s">
        <v>727</v>
      </c>
      <c r="F550" s="246" t="s">
        <v>515</v>
      </c>
      <c r="G550" s="247" t="s">
        <v>829</v>
      </c>
      <c r="H550" s="248" t="s">
        <v>517</v>
      </c>
      <c r="I550" s="249" t="s">
        <v>518</v>
      </c>
      <c r="J550" s="245" t="s">
        <v>7</v>
      </c>
      <c r="K550" s="245" t="s">
        <v>8</v>
      </c>
      <c r="L550" s="245" t="s">
        <v>8</v>
      </c>
      <c r="M550" s="245" t="s">
        <v>9</v>
      </c>
      <c r="N550" s="245" t="s">
        <v>10</v>
      </c>
      <c r="O550" s="245" t="s">
        <v>57</v>
      </c>
      <c r="P550" s="245" t="s">
        <v>57</v>
      </c>
      <c r="Q550" s="250" t="s">
        <v>519</v>
      </c>
      <c r="R550" s="292"/>
    </row>
    <row r="551" spans="2:18" ht="11.25" x14ac:dyDescent="0.2">
      <c r="B551" s="245" t="s">
        <v>11</v>
      </c>
      <c r="C551" s="245"/>
      <c r="D551" s="245" t="s">
        <v>520</v>
      </c>
      <c r="E551" s="246" t="s">
        <v>63</v>
      </c>
      <c r="F551" s="246" t="s">
        <v>830</v>
      </c>
      <c r="G551" s="247" t="s">
        <v>63</v>
      </c>
      <c r="H551" s="248" t="s">
        <v>522</v>
      </c>
      <c r="I551" s="249" t="s">
        <v>523</v>
      </c>
      <c r="J551" s="245"/>
      <c r="K551" s="252" t="s">
        <v>524</v>
      </c>
      <c r="L551" s="252" t="s">
        <v>525</v>
      </c>
      <c r="M551" s="245"/>
      <c r="N551" s="245"/>
      <c r="O551" s="245" t="s">
        <v>59</v>
      </c>
      <c r="P551" s="245" t="s">
        <v>60</v>
      </c>
      <c r="Q551" s="250" t="s">
        <v>526</v>
      </c>
      <c r="R551" s="292" t="s">
        <v>540</v>
      </c>
    </row>
    <row r="552" spans="2:18" ht="12" thickBot="1" x14ac:dyDescent="0.25">
      <c r="B552" s="258"/>
      <c r="C552" s="258"/>
      <c r="D552" s="253"/>
      <c r="E552" s="254"/>
      <c r="F552" s="254"/>
      <c r="G552" s="255"/>
      <c r="H552" s="256"/>
      <c r="I552" s="257" t="s">
        <v>527</v>
      </c>
      <c r="J552" s="258"/>
      <c r="K552" s="258"/>
      <c r="L552" s="259"/>
      <c r="M552" s="259"/>
      <c r="N552" s="259"/>
      <c r="O552" s="259"/>
      <c r="P552" s="259"/>
      <c r="Q552" s="260"/>
      <c r="R552" s="334"/>
    </row>
    <row r="553" spans="2:18" x14ac:dyDescent="0.2">
      <c r="B553" s="152"/>
      <c r="C553" s="152"/>
      <c r="D553" s="152"/>
      <c r="E553" s="428"/>
      <c r="F553" s="428"/>
      <c r="G553" s="429"/>
      <c r="H553" s="430"/>
      <c r="I553" s="159"/>
      <c r="J553" s="152"/>
      <c r="K553" s="152"/>
      <c r="L553" s="152"/>
      <c r="M553" s="152"/>
      <c r="N553" s="152"/>
      <c r="O553" s="152"/>
      <c r="P553" s="152"/>
      <c r="Q553" s="152"/>
      <c r="R553" s="431"/>
    </row>
    <row r="554" spans="2:18" x14ac:dyDescent="0.2">
      <c r="B554" s="101" t="s">
        <v>196</v>
      </c>
      <c r="C554" s="176"/>
      <c r="D554" s="481"/>
      <c r="E554" s="419"/>
      <c r="F554" s="419"/>
      <c r="G554" s="420"/>
      <c r="H554" s="482"/>
      <c r="I554" s="137"/>
      <c r="J554" s="116"/>
      <c r="K554" s="116"/>
      <c r="L554" s="116"/>
      <c r="M554" s="116"/>
      <c r="N554" s="101"/>
      <c r="O554" s="101"/>
      <c r="P554" s="101"/>
      <c r="Q554" s="101"/>
      <c r="R554" s="341"/>
    </row>
    <row r="555" spans="2:18" x14ac:dyDescent="0.2">
      <c r="B555" s="101"/>
      <c r="C555" s="176"/>
      <c r="D555" s="481"/>
      <c r="E555" s="419"/>
      <c r="F555" s="419"/>
      <c r="G555" s="420"/>
      <c r="H555" s="482"/>
      <c r="I555" s="137"/>
      <c r="J555" s="116"/>
      <c r="K555" s="116"/>
      <c r="L555" s="116"/>
      <c r="M555" s="116"/>
      <c r="N555" s="101"/>
      <c r="O555" s="101"/>
      <c r="P555" s="101"/>
      <c r="Q555" s="101"/>
      <c r="R555" s="341"/>
    </row>
    <row r="556" spans="2:18" x14ac:dyDescent="0.2">
      <c r="C556" s="170" t="s">
        <v>197</v>
      </c>
      <c r="D556" s="481" t="s">
        <v>198</v>
      </c>
      <c r="E556" s="347"/>
      <c r="F556" s="347"/>
      <c r="G556" s="350"/>
      <c r="H556" s="340"/>
      <c r="I556" s="140"/>
      <c r="J556" s="351"/>
      <c r="K556" s="351"/>
      <c r="L556" s="351"/>
      <c r="M556" s="351"/>
      <c r="N556" s="140"/>
      <c r="O556" s="140"/>
      <c r="P556" s="140"/>
      <c r="Q556" s="140"/>
      <c r="R556" s="483"/>
    </row>
    <row r="557" spans="2:18" x14ac:dyDescent="0.2">
      <c r="B557" s="139">
        <v>5600</v>
      </c>
      <c r="C557" s="118" t="s">
        <v>414</v>
      </c>
      <c r="D557" s="174"/>
      <c r="E557" s="273">
        <f>'[2]I-A.1 to II-F'!T541</f>
        <v>0</v>
      </c>
      <c r="F557" s="273"/>
      <c r="G557" s="352">
        <f t="shared" ref="G557:G570" si="293">E557+F557</f>
        <v>0</v>
      </c>
      <c r="H557" s="272">
        <v>13</v>
      </c>
      <c r="I557" s="143" t="str">
        <f t="shared" ref="I557:I570" si="294">VLOOKUP($H557,$B$1071:$Q$1194,3)</f>
        <v>D3</v>
      </c>
      <c r="J557" s="344">
        <f t="shared" ref="J557:J570" si="295">HLOOKUP($J$1071,$B$1071:$P$1194, $H557+1)*$G557</f>
        <v>0</v>
      </c>
      <c r="K557" s="344">
        <f t="shared" ref="K557:K570" si="296">HLOOKUP($K$1071,$B$1071:$P$1194, $H557+1)*$G557</f>
        <v>0</v>
      </c>
      <c r="L557" s="344">
        <f t="shared" ref="L557:L570" si="297">HLOOKUP($L$1071,$B$1071:$P$1194, $H557+1)*$G557</f>
        <v>0</v>
      </c>
      <c r="M557" s="344">
        <f t="shared" ref="M557:M570" si="298">HLOOKUP($M$1071,$B$1071:$P$1194, $H557+1)*$G557</f>
        <v>0</v>
      </c>
      <c r="N557" s="344">
        <f t="shared" ref="N557:N570" si="299">HLOOKUP($N$1071,$B$1071:$P$1194, $H557+1)*$G557</f>
        <v>0</v>
      </c>
      <c r="O557" s="344">
        <f t="shared" ref="O557:O570" si="300">HLOOKUP($O$1071,$B$1071:$P$1194, $H557+1)*$G557</f>
        <v>0</v>
      </c>
      <c r="P557" s="344">
        <f t="shared" ref="P557:P570" si="301">HLOOKUP($P$1071,$B$1071:$P$1194, $H557+1)*$G557</f>
        <v>0</v>
      </c>
      <c r="Q557" s="344">
        <f t="shared" ref="Q557:Q572" si="302">SUM(J557:P557)</f>
        <v>0</v>
      </c>
      <c r="R557" s="265">
        <f t="shared" ref="R557:R572" si="303">Q557-G557</f>
        <v>0</v>
      </c>
    </row>
    <row r="558" spans="2:18" x14ac:dyDescent="0.2">
      <c r="B558" s="139">
        <v>5610</v>
      </c>
      <c r="C558" s="118" t="s">
        <v>413</v>
      </c>
      <c r="D558" s="174"/>
      <c r="E558" s="273">
        <f>'[2]I-A.1 to II-F'!T542</f>
        <v>0</v>
      </c>
      <c r="F558" s="273"/>
      <c r="G558" s="352">
        <f t="shared" si="293"/>
        <v>0</v>
      </c>
      <c r="H558" s="272">
        <v>13</v>
      </c>
      <c r="I558" s="143" t="str">
        <f t="shared" si="294"/>
        <v>D3</v>
      </c>
      <c r="J558" s="344">
        <f t="shared" si="295"/>
        <v>0</v>
      </c>
      <c r="K558" s="344">
        <f t="shared" si="296"/>
        <v>0</v>
      </c>
      <c r="L558" s="344">
        <f t="shared" si="297"/>
        <v>0</v>
      </c>
      <c r="M558" s="344">
        <f t="shared" si="298"/>
        <v>0</v>
      </c>
      <c r="N558" s="344">
        <f t="shared" si="299"/>
        <v>0</v>
      </c>
      <c r="O558" s="344">
        <f t="shared" si="300"/>
        <v>0</v>
      </c>
      <c r="P558" s="344">
        <f t="shared" si="301"/>
        <v>0</v>
      </c>
      <c r="Q558" s="344">
        <f t="shared" si="302"/>
        <v>0</v>
      </c>
      <c r="R558" s="265">
        <f t="shared" si="303"/>
        <v>0</v>
      </c>
    </row>
    <row r="559" spans="2:18" x14ac:dyDescent="0.2">
      <c r="B559" s="139">
        <v>5611</v>
      </c>
      <c r="C559" s="118" t="s">
        <v>199</v>
      </c>
      <c r="D559" s="174"/>
      <c r="E559" s="273">
        <f>'[2]I-A.1 to II-F'!T543</f>
        <v>0</v>
      </c>
      <c r="F559" s="273"/>
      <c r="G559" s="352">
        <f t="shared" si="293"/>
        <v>0</v>
      </c>
      <c r="H559" s="272">
        <v>13</v>
      </c>
      <c r="I559" s="143" t="str">
        <f t="shared" si="294"/>
        <v>D3</v>
      </c>
      <c r="J559" s="344">
        <f t="shared" si="295"/>
        <v>0</v>
      </c>
      <c r="K559" s="344">
        <f t="shared" si="296"/>
        <v>0</v>
      </c>
      <c r="L559" s="344">
        <f t="shared" si="297"/>
        <v>0</v>
      </c>
      <c r="M559" s="344">
        <f t="shared" si="298"/>
        <v>0</v>
      </c>
      <c r="N559" s="344">
        <f t="shared" si="299"/>
        <v>0</v>
      </c>
      <c r="O559" s="344">
        <f t="shared" si="300"/>
        <v>0</v>
      </c>
      <c r="P559" s="344">
        <f t="shared" si="301"/>
        <v>0</v>
      </c>
      <c r="Q559" s="344">
        <f t="shared" si="302"/>
        <v>0</v>
      </c>
      <c r="R559" s="265">
        <f t="shared" si="303"/>
        <v>0</v>
      </c>
    </row>
    <row r="560" spans="2:18" x14ac:dyDescent="0.2">
      <c r="B560" s="139">
        <v>5612</v>
      </c>
      <c r="C560" s="118" t="s">
        <v>199</v>
      </c>
      <c r="D560" s="174"/>
      <c r="E560" s="273">
        <f>'[2]I-A.1 to II-F'!T544</f>
        <v>0</v>
      </c>
      <c r="F560" s="273"/>
      <c r="G560" s="352">
        <f t="shared" si="293"/>
        <v>0</v>
      </c>
      <c r="H560" s="272">
        <v>13</v>
      </c>
      <c r="I560" s="143" t="str">
        <f t="shared" si="294"/>
        <v>D3</v>
      </c>
      <c r="J560" s="344">
        <f t="shared" si="295"/>
        <v>0</v>
      </c>
      <c r="K560" s="344">
        <f t="shared" si="296"/>
        <v>0</v>
      </c>
      <c r="L560" s="344">
        <f t="shared" si="297"/>
        <v>0</v>
      </c>
      <c r="M560" s="344">
        <f t="shared" si="298"/>
        <v>0</v>
      </c>
      <c r="N560" s="344">
        <f t="shared" si="299"/>
        <v>0</v>
      </c>
      <c r="O560" s="344">
        <f t="shared" si="300"/>
        <v>0</v>
      </c>
      <c r="P560" s="344">
        <f t="shared" si="301"/>
        <v>0</v>
      </c>
      <c r="Q560" s="344">
        <f t="shared" si="302"/>
        <v>0</v>
      </c>
      <c r="R560" s="265">
        <f t="shared" si="303"/>
        <v>0</v>
      </c>
    </row>
    <row r="561" spans="1:18" x14ac:dyDescent="0.2">
      <c r="B561" s="139">
        <v>5613</v>
      </c>
      <c r="C561" s="118" t="s">
        <v>199</v>
      </c>
      <c r="D561" s="174"/>
      <c r="E561" s="273">
        <f>'[2]I-A.1 to II-F'!T545</f>
        <v>0</v>
      </c>
      <c r="F561" s="273"/>
      <c r="G561" s="352">
        <f t="shared" si="293"/>
        <v>0</v>
      </c>
      <c r="H561" s="272">
        <v>13</v>
      </c>
      <c r="I561" s="143" t="str">
        <f t="shared" si="294"/>
        <v>D3</v>
      </c>
      <c r="J561" s="344">
        <f t="shared" si="295"/>
        <v>0</v>
      </c>
      <c r="K561" s="344">
        <f t="shared" si="296"/>
        <v>0</v>
      </c>
      <c r="L561" s="344">
        <f t="shared" si="297"/>
        <v>0</v>
      </c>
      <c r="M561" s="344">
        <f t="shared" si="298"/>
        <v>0</v>
      </c>
      <c r="N561" s="344">
        <f t="shared" si="299"/>
        <v>0</v>
      </c>
      <c r="O561" s="344">
        <f t="shared" si="300"/>
        <v>0</v>
      </c>
      <c r="P561" s="344">
        <f t="shared" si="301"/>
        <v>0</v>
      </c>
      <c r="Q561" s="344">
        <f t="shared" si="302"/>
        <v>0</v>
      </c>
      <c r="R561" s="265">
        <f t="shared" si="303"/>
        <v>0</v>
      </c>
    </row>
    <row r="562" spans="1:18" s="484" customFormat="1" x14ac:dyDescent="0.2">
      <c r="A562" s="98"/>
      <c r="B562" s="139">
        <v>5614</v>
      </c>
      <c r="C562" s="141" t="s">
        <v>412</v>
      </c>
      <c r="D562" s="174"/>
      <c r="E562" s="273">
        <f>'[2]I-A.1 to II-F'!T546</f>
        <v>0</v>
      </c>
      <c r="F562" s="273"/>
      <c r="G562" s="352">
        <f t="shared" si="293"/>
        <v>0</v>
      </c>
      <c r="H562" s="272">
        <v>13</v>
      </c>
      <c r="I562" s="143" t="str">
        <f t="shared" si="294"/>
        <v>D3</v>
      </c>
      <c r="J562" s="344">
        <f t="shared" si="295"/>
        <v>0</v>
      </c>
      <c r="K562" s="344">
        <f t="shared" si="296"/>
        <v>0</v>
      </c>
      <c r="L562" s="344">
        <f t="shared" si="297"/>
        <v>0</v>
      </c>
      <c r="M562" s="344">
        <f t="shared" si="298"/>
        <v>0</v>
      </c>
      <c r="N562" s="344">
        <f t="shared" si="299"/>
        <v>0</v>
      </c>
      <c r="O562" s="344">
        <f t="shared" si="300"/>
        <v>0</v>
      </c>
      <c r="P562" s="344">
        <f t="shared" si="301"/>
        <v>0</v>
      </c>
      <c r="Q562" s="344">
        <f t="shared" si="302"/>
        <v>0</v>
      </c>
      <c r="R562" s="265">
        <f t="shared" si="303"/>
        <v>0</v>
      </c>
    </row>
    <row r="563" spans="1:18" x14ac:dyDescent="0.2">
      <c r="B563" s="139">
        <v>5615</v>
      </c>
      <c r="C563" s="141" t="s">
        <v>411</v>
      </c>
      <c r="D563" s="174"/>
      <c r="E563" s="273">
        <f>'[2]I-A.1 to II-F'!T547</f>
        <v>0</v>
      </c>
      <c r="F563" s="273"/>
      <c r="G563" s="352">
        <f t="shared" si="293"/>
        <v>0</v>
      </c>
      <c r="H563" s="272">
        <v>13</v>
      </c>
      <c r="I563" s="143" t="str">
        <f t="shared" si="294"/>
        <v>D3</v>
      </c>
      <c r="J563" s="344">
        <f t="shared" si="295"/>
        <v>0</v>
      </c>
      <c r="K563" s="344">
        <f t="shared" si="296"/>
        <v>0</v>
      </c>
      <c r="L563" s="344">
        <f t="shared" si="297"/>
        <v>0</v>
      </c>
      <c r="M563" s="344">
        <f t="shared" si="298"/>
        <v>0</v>
      </c>
      <c r="N563" s="344">
        <f t="shared" si="299"/>
        <v>0</v>
      </c>
      <c r="O563" s="344">
        <f t="shared" si="300"/>
        <v>0</v>
      </c>
      <c r="P563" s="344">
        <f t="shared" si="301"/>
        <v>0</v>
      </c>
      <c r="Q563" s="344">
        <f t="shared" si="302"/>
        <v>0</v>
      </c>
      <c r="R563" s="265">
        <f t="shared" si="303"/>
        <v>0</v>
      </c>
    </row>
    <row r="564" spans="1:18" x14ac:dyDescent="0.2">
      <c r="B564" s="139">
        <v>5617</v>
      </c>
      <c r="C564" s="118" t="s">
        <v>410</v>
      </c>
      <c r="D564" s="174"/>
      <c r="E564" s="273">
        <f>'[2]I-A.1 to II-F'!T548</f>
        <v>0</v>
      </c>
      <c r="F564" s="273"/>
      <c r="G564" s="352">
        <f t="shared" si="293"/>
        <v>0</v>
      </c>
      <c r="H564" s="272">
        <v>13</v>
      </c>
      <c r="I564" s="143" t="str">
        <f t="shared" si="294"/>
        <v>D3</v>
      </c>
      <c r="J564" s="344">
        <f t="shared" si="295"/>
        <v>0</v>
      </c>
      <c r="K564" s="344">
        <f t="shared" si="296"/>
        <v>0</v>
      </c>
      <c r="L564" s="344">
        <f t="shared" si="297"/>
        <v>0</v>
      </c>
      <c r="M564" s="344">
        <f t="shared" si="298"/>
        <v>0</v>
      </c>
      <c r="N564" s="344">
        <f t="shared" si="299"/>
        <v>0</v>
      </c>
      <c r="O564" s="344">
        <f t="shared" si="300"/>
        <v>0</v>
      </c>
      <c r="P564" s="344">
        <f t="shared" si="301"/>
        <v>0</v>
      </c>
      <c r="Q564" s="344">
        <f t="shared" si="302"/>
        <v>0</v>
      </c>
      <c r="R564" s="265">
        <f t="shared" si="303"/>
        <v>0</v>
      </c>
    </row>
    <row r="565" spans="1:18" x14ac:dyDescent="0.2">
      <c r="B565" s="139">
        <v>5620</v>
      </c>
      <c r="C565" s="118" t="s">
        <v>409</v>
      </c>
      <c r="D565" s="174"/>
      <c r="E565" s="273">
        <f>'[2]I-A.1 to II-F'!T549</f>
        <v>0</v>
      </c>
      <c r="F565" s="273"/>
      <c r="G565" s="352">
        <f t="shared" si="293"/>
        <v>0</v>
      </c>
      <c r="H565" s="272">
        <v>13</v>
      </c>
      <c r="I565" s="143" t="str">
        <f t="shared" si="294"/>
        <v>D3</v>
      </c>
      <c r="J565" s="344">
        <f t="shared" si="295"/>
        <v>0</v>
      </c>
      <c r="K565" s="344">
        <f t="shared" si="296"/>
        <v>0</v>
      </c>
      <c r="L565" s="344">
        <f t="shared" si="297"/>
        <v>0</v>
      </c>
      <c r="M565" s="344">
        <f t="shared" si="298"/>
        <v>0</v>
      </c>
      <c r="N565" s="344">
        <f t="shared" si="299"/>
        <v>0</v>
      </c>
      <c r="O565" s="344">
        <f t="shared" si="300"/>
        <v>0</v>
      </c>
      <c r="P565" s="344">
        <f t="shared" si="301"/>
        <v>0</v>
      </c>
      <c r="Q565" s="344">
        <f t="shared" si="302"/>
        <v>0</v>
      </c>
      <c r="R565" s="265">
        <f t="shared" si="303"/>
        <v>0</v>
      </c>
    </row>
    <row r="566" spans="1:18" x14ac:dyDescent="0.2">
      <c r="B566" s="139">
        <v>5630</v>
      </c>
      <c r="C566" s="118" t="s">
        <v>408</v>
      </c>
      <c r="D566" s="481"/>
      <c r="E566" s="273">
        <f>'[2]I-A.1 to II-F'!T550</f>
        <v>0</v>
      </c>
      <c r="F566" s="347"/>
      <c r="G566" s="352">
        <f t="shared" si="293"/>
        <v>0</v>
      </c>
      <c r="H566" s="272">
        <v>13</v>
      </c>
      <c r="I566" s="143" t="str">
        <f t="shared" si="294"/>
        <v>D3</v>
      </c>
      <c r="J566" s="344">
        <f t="shared" si="295"/>
        <v>0</v>
      </c>
      <c r="K566" s="344">
        <f t="shared" si="296"/>
        <v>0</v>
      </c>
      <c r="L566" s="344">
        <f t="shared" si="297"/>
        <v>0</v>
      </c>
      <c r="M566" s="344">
        <f t="shared" si="298"/>
        <v>0</v>
      </c>
      <c r="N566" s="344">
        <f t="shared" si="299"/>
        <v>0</v>
      </c>
      <c r="O566" s="344">
        <f t="shared" si="300"/>
        <v>0</v>
      </c>
      <c r="P566" s="344">
        <f t="shared" si="301"/>
        <v>0</v>
      </c>
      <c r="Q566" s="344">
        <f t="shared" si="302"/>
        <v>0</v>
      </c>
      <c r="R566" s="265">
        <f t="shared" si="303"/>
        <v>0</v>
      </c>
    </row>
    <row r="567" spans="1:18" x14ac:dyDescent="0.2">
      <c r="B567" s="139">
        <v>5640</v>
      </c>
      <c r="C567" s="118" t="s">
        <v>407</v>
      </c>
      <c r="D567" s="174"/>
      <c r="E567" s="273">
        <f>'[2]I-A.1 to II-F'!T551</f>
        <v>0</v>
      </c>
      <c r="F567" s="273"/>
      <c r="G567" s="352">
        <f t="shared" si="293"/>
        <v>0</v>
      </c>
      <c r="H567" s="272">
        <v>13</v>
      </c>
      <c r="I567" s="143" t="str">
        <f t="shared" si="294"/>
        <v>D3</v>
      </c>
      <c r="J567" s="344">
        <f t="shared" si="295"/>
        <v>0</v>
      </c>
      <c r="K567" s="344">
        <f t="shared" si="296"/>
        <v>0</v>
      </c>
      <c r="L567" s="344">
        <f t="shared" si="297"/>
        <v>0</v>
      </c>
      <c r="M567" s="344">
        <f t="shared" si="298"/>
        <v>0</v>
      </c>
      <c r="N567" s="344">
        <f t="shared" si="299"/>
        <v>0</v>
      </c>
      <c r="O567" s="344">
        <f t="shared" si="300"/>
        <v>0</v>
      </c>
      <c r="P567" s="344">
        <f t="shared" si="301"/>
        <v>0</v>
      </c>
      <c r="Q567" s="344">
        <f t="shared" si="302"/>
        <v>0</v>
      </c>
      <c r="R567" s="265">
        <f t="shared" si="303"/>
        <v>0</v>
      </c>
    </row>
    <row r="568" spans="1:18" x14ac:dyDescent="0.2">
      <c r="B568" s="139">
        <v>5650</v>
      </c>
      <c r="C568" s="118" t="s">
        <v>406</v>
      </c>
      <c r="D568" s="481"/>
      <c r="E568" s="273">
        <f>'[2]I-A.1 to II-F'!T552</f>
        <v>0</v>
      </c>
      <c r="F568" s="347"/>
      <c r="G568" s="352">
        <f t="shared" si="293"/>
        <v>0</v>
      </c>
      <c r="H568" s="272">
        <v>13</v>
      </c>
      <c r="I568" s="143" t="str">
        <f t="shared" si="294"/>
        <v>D3</v>
      </c>
      <c r="J568" s="344">
        <f t="shared" si="295"/>
        <v>0</v>
      </c>
      <c r="K568" s="344">
        <f t="shared" si="296"/>
        <v>0</v>
      </c>
      <c r="L568" s="344">
        <f t="shared" si="297"/>
        <v>0</v>
      </c>
      <c r="M568" s="344">
        <f t="shared" si="298"/>
        <v>0</v>
      </c>
      <c r="N568" s="344">
        <f t="shared" si="299"/>
        <v>0</v>
      </c>
      <c r="O568" s="344">
        <f t="shared" si="300"/>
        <v>0</v>
      </c>
      <c r="P568" s="344">
        <f t="shared" si="301"/>
        <v>0</v>
      </c>
      <c r="Q568" s="344">
        <f t="shared" si="302"/>
        <v>0</v>
      </c>
      <c r="R568" s="265">
        <f t="shared" si="303"/>
        <v>0</v>
      </c>
    </row>
    <row r="569" spans="1:18" x14ac:dyDescent="0.2">
      <c r="B569" s="139">
        <v>5660</v>
      </c>
      <c r="C569" s="118" t="s">
        <v>405</v>
      </c>
      <c r="D569" s="481"/>
      <c r="E569" s="273">
        <f>'[2]I-A.1 to II-F'!T553</f>
        <v>0</v>
      </c>
      <c r="F569" s="347"/>
      <c r="G569" s="352">
        <f t="shared" si="293"/>
        <v>0</v>
      </c>
      <c r="H569" s="272">
        <v>13</v>
      </c>
      <c r="I569" s="143" t="str">
        <f t="shared" si="294"/>
        <v>D3</v>
      </c>
      <c r="J569" s="344">
        <f t="shared" si="295"/>
        <v>0</v>
      </c>
      <c r="K569" s="344">
        <f t="shared" si="296"/>
        <v>0</v>
      </c>
      <c r="L569" s="344">
        <f t="shared" si="297"/>
        <v>0</v>
      </c>
      <c r="M569" s="344">
        <f t="shared" si="298"/>
        <v>0</v>
      </c>
      <c r="N569" s="344">
        <f t="shared" si="299"/>
        <v>0</v>
      </c>
      <c r="O569" s="344">
        <f t="shared" si="300"/>
        <v>0</v>
      </c>
      <c r="P569" s="344">
        <f t="shared" si="301"/>
        <v>0</v>
      </c>
      <c r="Q569" s="344">
        <f t="shared" si="302"/>
        <v>0</v>
      </c>
      <c r="R569" s="265">
        <f t="shared" si="303"/>
        <v>0</v>
      </c>
    </row>
    <row r="570" spans="1:18" x14ac:dyDescent="0.2">
      <c r="B570" s="139">
        <v>5670</v>
      </c>
      <c r="C570" s="118" t="s">
        <v>200</v>
      </c>
      <c r="D570" s="481"/>
      <c r="E570" s="273">
        <f>'[2]I-A.1 to II-F'!T554</f>
        <v>0</v>
      </c>
      <c r="F570" s="347"/>
      <c r="G570" s="352">
        <f t="shared" si="293"/>
        <v>0</v>
      </c>
      <c r="H570" s="272">
        <v>13</v>
      </c>
      <c r="I570" s="143" t="str">
        <f t="shared" si="294"/>
        <v>D3</v>
      </c>
      <c r="J570" s="344">
        <f t="shared" si="295"/>
        <v>0</v>
      </c>
      <c r="K570" s="344">
        <f t="shared" si="296"/>
        <v>0</v>
      </c>
      <c r="L570" s="344">
        <f t="shared" si="297"/>
        <v>0</v>
      </c>
      <c r="M570" s="344">
        <f t="shared" si="298"/>
        <v>0</v>
      </c>
      <c r="N570" s="344">
        <f t="shared" si="299"/>
        <v>0</v>
      </c>
      <c r="O570" s="344">
        <f t="shared" si="300"/>
        <v>0</v>
      </c>
      <c r="P570" s="344">
        <f t="shared" si="301"/>
        <v>0</v>
      </c>
      <c r="Q570" s="344">
        <f t="shared" si="302"/>
        <v>0</v>
      </c>
      <c r="R570" s="265">
        <f t="shared" si="303"/>
        <v>0</v>
      </c>
    </row>
    <row r="571" spans="1:18" x14ac:dyDescent="0.2">
      <c r="B571" s="119"/>
      <c r="C571" s="119"/>
      <c r="D571" s="174"/>
      <c r="E571" s="273"/>
      <c r="F571" s="273"/>
      <c r="G571" s="352"/>
      <c r="H571" s="272"/>
      <c r="I571" s="143"/>
      <c r="J571" s="354"/>
      <c r="K571" s="354"/>
      <c r="L571" s="354"/>
      <c r="M571" s="354"/>
      <c r="N571" s="354"/>
      <c r="O571" s="354"/>
      <c r="P571" s="354"/>
      <c r="Q571" s="354"/>
      <c r="R571" s="346"/>
    </row>
    <row r="572" spans="1:18" x14ac:dyDescent="0.2">
      <c r="B572" s="119"/>
      <c r="C572" s="359" t="s">
        <v>18</v>
      </c>
      <c r="D572" s="174"/>
      <c r="E572" s="273">
        <f>SUM(E557:E570)</f>
        <v>0</v>
      </c>
      <c r="F572" s="273">
        <f>SUM(F557:F570)</f>
        <v>0</v>
      </c>
      <c r="G572" s="273">
        <f>SUM(G557:G570)</f>
        <v>0</v>
      </c>
      <c r="H572" s="272"/>
      <c r="I572" s="143"/>
      <c r="J572" s="273">
        <f>SUM(J557:J570)</f>
        <v>0</v>
      </c>
      <c r="K572" s="273">
        <f t="shared" ref="K572:P572" si="304">SUM(K557:K570)</f>
        <v>0</v>
      </c>
      <c r="L572" s="273">
        <f t="shared" si="304"/>
        <v>0</v>
      </c>
      <c r="M572" s="273">
        <f t="shared" si="304"/>
        <v>0</v>
      </c>
      <c r="N572" s="273">
        <f t="shared" si="304"/>
        <v>0</v>
      </c>
      <c r="O572" s="273">
        <f t="shared" si="304"/>
        <v>0</v>
      </c>
      <c r="P572" s="273">
        <f t="shared" si="304"/>
        <v>0</v>
      </c>
      <c r="Q572" s="344">
        <f t="shared" si="302"/>
        <v>0</v>
      </c>
      <c r="R572" s="265">
        <f t="shared" si="303"/>
        <v>0</v>
      </c>
    </row>
    <row r="573" spans="1:18" x14ac:dyDescent="0.2">
      <c r="B573" s="119"/>
      <c r="C573" s="119"/>
      <c r="D573" s="174"/>
      <c r="E573" s="273"/>
      <c r="F573" s="273"/>
      <c r="G573" s="352"/>
      <c r="H573" s="272"/>
      <c r="I573" s="143"/>
      <c r="J573" s="354"/>
      <c r="K573" s="354"/>
      <c r="L573" s="354"/>
      <c r="M573" s="354"/>
      <c r="N573" s="354"/>
      <c r="O573" s="354"/>
      <c r="P573" s="354"/>
      <c r="Q573" s="354"/>
      <c r="R573" s="346"/>
    </row>
    <row r="574" spans="1:18" x14ac:dyDescent="0.2">
      <c r="C574" s="170" t="s">
        <v>201</v>
      </c>
      <c r="D574" s="174"/>
      <c r="E574" s="273"/>
      <c r="F574" s="273"/>
      <c r="G574" s="352"/>
      <c r="H574" s="272"/>
      <c r="I574" s="143"/>
      <c r="J574" s="354"/>
      <c r="K574" s="354"/>
      <c r="L574" s="354"/>
      <c r="M574" s="354"/>
      <c r="N574" s="354"/>
      <c r="O574" s="354"/>
      <c r="P574" s="354"/>
      <c r="Q574" s="354"/>
      <c r="R574" s="346"/>
    </row>
    <row r="575" spans="1:18" x14ac:dyDescent="0.2">
      <c r="B575" s="139">
        <v>5680</v>
      </c>
      <c r="C575" s="141" t="s">
        <v>202</v>
      </c>
      <c r="D575" s="174"/>
      <c r="E575" s="273">
        <f>'[2]I-A.1 to II-F'!T558</f>
        <v>0</v>
      </c>
      <c r="F575" s="273"/>
      <c r="G575" s="352">
        <f t="shared" ref="G575:G580" si="305">E575+F575</f>
        <v>0</v>
      </c>
      <c r="H575" s="272">
        <v>13</v>
      </c>
      <c r="I575" s="143" t="str">
        <f t="shared" ref="I575:I580" si="306">VLOOKUP($H575,$B$1071:$Q$1194,3)</f>
        <v>D3</v>
      </c>
      <c r="J575" s="344">
        <f t="shared" ref="J575:J580" si="307">HLOOKUP($J$1071,$B$1071:$P$1194, $H575+1)*$G575</f>
        <v>0</v>
      </c>
      <c r="K575" s="344">
        <f t="shared" ref="K575:K580" si="308">HLOOKUP($K$1071,$B$1071:$P$1194, $H575+1)*$G575</f>
        <v>0</v>
      </c>
      <c r="L575" s="344">
        <f t="shared" ref="L575:L580" si="309">HLOOKUP($L$1071,$B$1071:$P$1194, $H575+1)*$G575</f>
        <v>0</v>
      </c>
      <c r="M575" s="344">
        <f t="shared" ref="M575:M580" si="310">HLOOKUP($M$1071,$B$1071:$P$1194, $H575+1)*$G575</f>
        <v>0</v>
      </c>
      <c r="N575" s="344">
        <f t="shared" ref="N575:N580" si="311">HLOOKUP($N$1071,$B$1071:$P$1194, $H575+1)*$G575</f>
        <v>0</v>
      </c>
      <c r="O575" s="344">
        <f t="shared" ref="O575:O580" si="312">HLOOKUP($O$1071,$B$1071:$P$1194, $H575+1)*$G575</f>
        <v>0</v>
      </c>
      <c r="P575" s="344">
        <f t="shared" ref="P575:P580" si="313">HLOOKUP($P$1071,$B$1071:$P$1194, $H575+1)*$G575</f>
        <v>0</v>
      </c>
      <c r="Q575" s="344">
        <f t="shared" ref="Q575:Q582" si="314">SUM(J575:P575)</f>
        <v>0</v>
      </c>
      <c r="R575" s="265">
        <f t="shared" ref="R575:R582" si="315">Q575-G575</f>
        <v>0</v>
      </c>
    </row>
    <row r="576" spans="1:18" x14ac:dyDescent="0.2">
      <c r="B576" s="139">
        <v>5690</v>
      </c>
      <c r="C576" s="141" t="s">
        <v>203</v>
      </c>
      <c r="D576" s="174"/>
      <c r="E576" s="273">
        <f>'[2]I-A.1 to II-F'!T559</f>
        <v>0</v>
      </c>
      <c r="F576" s="273"/>
      <c r="G576" s="352">
        <f t="shared" si="305"/>
        <v>0</v>
      </c>
      <c r="H576" s="272">
        <v>13</v>
      </c>
      <c r="I576" s="143" t="str">
        <f t="shared" si="306"/>
        <v>D3</v>
      </c>
      <c r="J576" s="344">
        <f t="shared" si="307"/>
        <v>0</v>
      </c>
      <c r="K576" s="344">
        <f t="shared" si="308"/>
        <v>0</v>
      </c>
      <c r="L576" s="344">
        <f t="shared" si="309"/>
        <v>0</v>
      </c>
      <c r="M576" s="344">
        <f t="shared" si="310"/>
        <v>0</v>
      </c>
      <c r="N576" s="344">
        <f t="shared" si="311"/>
        <v>0</v>
      </c>
      <c r="O576" s="344">
        <f t="shared" si="312"/>
        <v>0</v>
      </c>
      <c r="P576" s="344">
        <f t="shared" si="313"/>
        <v>0</v>
      </c>
      <c r="Q576" s="344">
        <f t="shared" si="314"/>
        <v>0</v>
      </c>
      <c r="R576" s="265">
        <f t="shared" si="315"/>
        <v>0</v>
      </c>
    </row>
    <row r="577" spans="2:18" x14ac:dyDescent="0.2">
      <c r="B577" s="139">
        <v>5700</v>
      </c>
      <c r="C577" s="118" t="s">
        <v>204</v>
      </c>
      <c r="D577" s="174"/>
      <c r="E577" s="273">
        <f>'[2]I-A.1 to II-F'!T560</f>
        <v>0</v>
      </c>
      <c r="F577" s="273"/>
      <c r="G577" s="352">
        <f t="shared" si="305"/>
        <v>0</v>
      </c>
      <c r="H577" s="272">
        <v>13</v>
      </c>
      <c r="I577" s="143" t="str">
        <f t="shared" si="306"/>
        <v>D3</v>
      </c>
      <c r="J577" s="344">
        <f t="shared" si="307"/>
        <v>0</v>
      </c>
      <c r="K577" s="344">
        <f t="shared" si="308"/>
        <v>0</v>
      </c>
      <c r="L577" s="344">
        <f t="shared" si="309"/>
        <v>0</v>
      </c>
      <c r="M577" s="344">
        <f t="shared" si="310"/>
        <v>0</v>
      </c>
      <c r="N577" s="344">
        <f t="shared" si="311"/>
        <v>0</v>
      </c>
      <c r="O577" s="344">
        <f t="shared" si="312"/>
        <v>0</v>
      </c>
      <c r="P577" s="344">
        <f t="shared" si="313"/>
        <v>0</v>
      </c>
      <c r="Q577" s="344">
        <f t="shared" si="314"/>
        <v>0</v>
      </c>
      <c r="R577" s="265">
        <f t="shared" si="315"/>
        <v>0</v>
      </c>
    </row>
    <row r="578" spans="2:18" x14ac:dyDescent="0.2">
      <c r="B578" s="139">
        <v>5710</v>
      </c>
      <c r="C578" s="118" t="s">
        <v>205</v>
      </c>
      <c r="D578" s="481"/>
      <c r="E578" s="273">
        <f>'[2]I-A.1 to II-F'!T561</f>
        <v>0</v>
      </c>
      <c r="F578" s="347"/>
      <c r="G578" s="352">
        <f t="shared" si="305"/>
        <v>0</v>
      </c>
      <c r="H578" s="272">
        <v>13</v>
      </c>
      <c r="I578" s="143" t="str">
        <f t="shared" si="306"/>
        <v>D3</v>
      </c>
      <c r="J578" s="344">
        <f t="shared" si="307"/>
        <v>0</v>
      </c>
      <c r="K578" s="344">
        <f t="shared" si="308"/>
        <v>0</v>
      </c>
      <c r="L578" s="344">
        <f t="shared" si="309"/>
        <v>0</v>
      </c>
      <c r="M578" s="344">
        <f t="shared" si="310"/>
        <v>0</v>
      </c>
      <c r="N578" s="344">
        <f t="shared" si="311"/>
        <v>0</v>
      </c>
      <c r="O578" s="344">
        <f t="shared" si="312"/>
        <v>0</v>
      </c>
      <c r="P578" s="344">
        <f t="shared" si="313"/>
        <v>0</v>
      </c>
      <c r="Q578" s="344">
        <f t="shared" si="314"/>
        <v>0</v>
      </c>
      <c r="R578" s="265">
        <f t="shared" si="315"/>
        <v>0</v>
      </c>
    </row>
    <row r="579" spans="2:18" x14ac:dyDescent="0.2">
      <c r="B579" s="139">
        <v>5720</v>
      </c>
      <c r="C579" s="118" t="s">
        <v>206</v>
      </c>
      <c r="D579" s="481"/>
      <c r="E579" s="273">
        <f>'[2]I-A.1 to II-F'!T562</f>
        <v>0</v>
      </c>
      <c r="F579" s="347"/>
      <c r="G579" s="352">
        <f t="shared" si="305"/>
        <v>0</v>
      </c>
      <c r="H579" s="272">
        <v>13</v>
      </c>
      <c r="I579" s="143" t="str">
        <f t="shared" si="306"/>
        <v>D3</v>
      </c>
      <c r="J579" s="344">
        <f t="shared" si="307"/>
        <v>0</v>
      </c>
      <c r="K579" s="344">
        <f t="shared" si="308"/>
        <v>0</v>
      </c>
      <c r="L579" s="344">
        <f t="shared" si="309"/>
        <v>0</v>
      </c>
      <c r="M579" s="344">
        <f t="shared" si="310"/>
        <v>0</v>
      </c>
      <c r="N579" s="344">
        <f t="shared" si="311"/>
        <v>0</v>
      </c>
      <c r="O579" s="344">
        <f t="shared" si="312"/>
        <v>0</v>
      </c>
      <c r="P579" s="344">
        <f t="shared" si="313"/>
        <v>0</v>
      </c>
      <c r="Q579" s="344">
        <f t="shared" si="314"/>
        <v>0</v>
      </c>
      <c r="R579" s="265">
        <f t="shared" si="315"/>
        <v>0</v>
      </c>
    </row>
    <row r="580" spans="2:18" x14ac:dyDescent="0.2">
      <c r="B580" s="174">
        <v>5730</v>
      </c>
      <c r="C580" s="118" t="s">
        <v>207</v>
      </c>
      <c r="D580" s="481"/>
      <c r="E580" s="273">
        <f>'[2]I-A.1 to II-F'!T563</f>
        <v>0</v>
      </c>
      <c r="F580" s="347"/>
      <c r="G580" s="352">
        <f t="shared" si="305"/>
        <v>0</v>
      </c>
      <c r="H580" s="272">
        <v>13</v>
      </c>
      <c r="I580" s="143" t="str">
        <f t="shared" si="306"/>
        <v>D3</v>
      </c>
      <c r="J580" s="344">
        <f t="shared" si="307"/>
        <v>0</v>
      </c>
      <c r="K580" s="344">
        <f t="shared" si="308"/>
        <v>0</v>
      </c>
      <c r="L580" s="344">
        <f t="shared" si="309"/>
        <v>0</v>
      </c>
      <c r="M580" s="344">
        <f t="shared" si="310"/>
        <v>0</v>
      </c>
      <c r="N580" s="344">
        <f t="shared" si="311"/>
        <v>0</v>
      </c>
      <c r="O580" s="344">
        <f t="shared" si="312"/>
        <v>0</v>
      </c>
      <c r="P580" s="344">
        <f t="shared" si="313"/>
        <v>0</v>
      </c>
      <c r="Q580" s="344">
        <f t="shared" si="314"/>
        <v>0</v>
      </c>
      <c r="R580" s="265">
        <f t="shared" si="315"/>
        <v>0</v>
      </c>
    </row>
    <row r="581" spans="2:18" x14ac:dyDescent="0.2">
      <c r="B581" s="176"/>
      <c r="C581" s="101"/>
      <c r="D581" s="481"/>
      <c r="E581" s="347"/>
      <c r="F581" s="347"/>
      <c r="G581" s="350"/>
      <c r="H581" s="340"/>
      <c r="I581" s="140"/>
      <c r="J581" s="351"/>
      <c r="K581" s="351"/>
      <c r="L581" s="351"/>
      <c r="M581" s="351"/>
      <c r="N581" s="351"/>
      <c r="O581" s="351"/>
      <c r="P581" s="351"/>
      <c r="Q581" s="351"/>
      <c r="R581" s="485"/>
    </row>
    <row r="582" spans="2:18" x14ac:dyDescent="0.2">
      <c r="B582" s="101"/>
      <c r="C582" s="486" t="s">
        <v>18</v>
      </c>
      <c r="D582" s="481"/>
      <c r="E582" s="347">
        <f>SUM(E575:E580)</f>
        <v>0</v>
      </c>
      <c r="F582" s="347">
        <f>SUM(F575:F580)</f>
        <v>0</v>
      </c>
      <c r="G582" s="347">
        <f>SUM(G575:G580)</f>
        <v>0</v>
      </c>
      <c r="H582" s="482"/>
      <c r="I582" s="359"/>
      <c r="J582" s="347">
        <f t="shared" ref="J582:P582" si="316">SUM(J575:J580)</f>
        <v>0</v>
      </c>
      <c r="K582" s="347">
        <f t="shared" si="316"/>
        <v>0</v>
      </c>
      <c r="L582" s="347">
        <f t="shared" si="316"/>
        <v>0</v>
      </c>
      <c r="M582" s="347">
        <f t="shared" si="316"/>
        <v>0</v>
      </c>
      <c r="N582" s="347">
        <f t="shared" si="316"/>
        <v>0</v>
      </c>
      <c r="O582" s="347">
        <f t="shared" si="316"/>
        <v>0</v>
      </c>
      <c r="P582" s="347">
        <f t="shared" si="316"/>
        <v>0</v>
      </c>
      <c r="Q582" s="344">
        <f t="shared" si="314"/>
        <v>0</v>
      </c>
      <c r="R582" s="265">
        <f t="shared" si="315"/>
        <v>0</v>
      </c>
    </row>
    <row r="583" spans="2:18" x14ac:dyDescent="0.2">
      <c r="B583" s="101"/>
      <c r="C583" s="170"/>
      <c r="D583" s="481"/>
      <c r="E583" s="347"/>
      <c r="F583" s="347"/>
      <c r="G583" s="350"/>
      <c r="H583" s="340"/>
      <c r="I583" s="359"/>
      <c r="J583" s="351"/>
      <c r="K583" s="351"/>
      <c r="L583" s="351"/>
      <c r="M583" s="351"/>
      <c r="N583" s="140"/>
      <c r="O583" s="140"/>
      <c r="P583" s="140"/>
      <c r="Q583" s="140"/>
      <c r="R583" s="483"/>
    </row>
    <row r="584" spans="2:18" x14ac:dyDescent="0.2">
      <c r="B584" s="119" t="s">
        <v>208</v>
      </c>
      <c r="C584" s="119"/>
      <c r="D584" s="481"/>
      <c r="E584" s="273"/>
      <c r="F584" s="347"/>
      <c r="G584" s="350"/>
      <c r="H584" s="272"/>
      <c r="I584" s="487"/>
      <c r="J584" s="267"/>
      <c r="K584" s="267"/>
      <c r="L584" s="267"/>
      <c r="M584" s="267"/>
      <c r="N584" s="143"/>
      <c r="O584" s="143"/>
      <c r="P584" s="143"/>
      <c r="Q584" s="344"/>
      <c r="R584" s="388"/>
    </row>
    <row r="585" spans="2:18" x14ac:dyDescent="0.2">
      <c r="B585" s="119"/>
      <c r="C585" s="141"/>
      <c r="D585" s="481" t="s">
        <v>198</v>
      </c>
      <c r="E585" s="273"/>
      <c r="F585" s="273"/>
      <c r="G585" s="352"/>
      <c r="H585" s="488"/>
      <c r="I585" s="143"/>
      <c r="J585" s="354"/>
      <c r="K585" s="354"/>
      <c r="L585" s="354"/>
      <c r="M585" s="354"/>
      <c r="N585" s="354"/>
      <c r="O585" s="354"/>
      <c r="P585" s="354"/>
      <c r="Q585" s="354"/>
      <c r="R585" s="489"/>
    </row>
    <row r="586" spans="2:18" x14ac:dyDescent="0.2">
      <c r="B586" s="119" t="s">
        <v>209</v>
      </c>
      <c r="C586" s="119"/>
      <c r="D586" s="110"/>
      <c r="E586" s="273"/>
      <c r="F586" s="273"/>
      <c r="G586" s="352"/>
      <c r="H586" s="488"/>
      <c r="I586" s="143"/>
      <c r="J586" s="354"/>
      <c r="K586" s="354"/>
      <c r="L586" s="354"/>
      <c r="M586" s="354"/>
      <c r="N586" s="354"/>
      <c r="O586" s="354"/>
      <c r="P586" s="354"/>
      <c r="Q586" s="354"/>
      <c r="R586" s="346"/>
    </row>
    <row r="587" spans="2:18" x14ac:dyDescent="0.2">
      <c r="B587" s="119"/>
      <c r="C587" s="170" t="s">
        <v>197</v>
      </c>
      <c r="D587" s="110"/>
      <c r="E587" s="273"/>
      <c r="F587" s="273"/>
      <c r="G587" s="352"/>
      <c r="H587" s="488"/>
      <c r="I587" s="143"/>
      <c r="J587" s="354"/>
      <c r="K587" s="354"/>
      <c r="L587" s="354"/>
      <c r="M587" s="354"/>
      <c r="N587" s="354"/>
      <c r="O587" s="354"/>
      <c r="P587" s="354"/>
      <c r="Q587" s="354"/>
      <c r="R587" s="346"/>
    </row>
    <row r="588" spans="2:18" x14ac:dyDescent="0.2">
      <c r="B588" s="139">
        <v>5800</v>
      </c>
      <c r="C588" s="118" t="s">
        <v>210</v>
      </c>
      <c r="D588" s="110"/>
      <c r="E588" s="273">
        <f>'[2]I-A.1 to II-F'!T580</f>
        <v>0</v>
      </c>
      <c r="F588" s="273"/>
      <c r="G588" s="352">
        <f t="shared" ref="G588:G598" si="317">E588+F588</f>
        <v>0</v>
      </c>
      <c r="H588" s="272">
        <v>59</v>
      </c>
      <c r="I588" s="143" t="str">
        <f t="shared" ref="I588:I598" si="318">VLOOKUP($H588,$B$1071:$Q$1194,3)</f>
        <v>A581-7</v>
      </c>
      <c r="J588" s="344">
        <f t="shared" ref="J588:J598" si="319">HLOOKUP($J$1071,$B$1071:$P$1194, $H588+1)*$G588</f>
        <v>0</v>
      </c>
      <c r="K588" s="344">
        <f t="shared" ref="K588:K598" si="320">HLOOKUP($K$1071,$B$1071:$P$1194, $H588+1)*$G588</f>
        <v>0</v>
      </c>
      <c r="L588" s="344">
        <f t="shared" ref="L588:L598" si="321">HLOOKUP($L$1071,$B$1071:$P$1194, $H588+1)*$G588</f>
        <v>0</v>
      </c>
      <c r="M588" s="344">
        <f t="shared" ref="M588:M598" si="322">HLOOKUP($M$1071,$B$1071:$P$1194, $H588+1)*$G588</f>
        <v>0</v>
      </c>
      <c r="N588" s="344">
        <f t="shared" ref="N588:N598" si="323">HLOOKUP($N$1071,$B$1071:$P$1194, $H588+1)*$G588</f>
        <v>0</v>
      </c>
      <c r="O588" s="344">
        <f t="shared" ref="O588:O598" si="324">HLOOKUP($O$1071,$B$1071:$P$1194, $H588+1)*$G588</f>
        <v>0</v>
      </c>
      <c r="P588" s="344">
        <f t="shared" ref="P588:P598" si="325">HLOOKUP($P$1071,$B$1071:$P$1194, $H588+1)*$G588</f>
        <v>0</v>
      </c>
      <c r="Q588" s="344">
        <f t="shared" ref="Q588:Q598" si="326">SUM(J588:P588)</f>
        <v>0</v>
      </c>
      <c r="R588" s="265">
        <f t="shared" ref="R588:R600" si="327">Q588-G588</f>
        <v>0</v>
      </c>
    </row>
    <row r="589" spans="2:18" x14ac:dyDescent="0.2">
      <c r="B589" s="139">
        <v>5810</v>
      </c>
      <c r="C589" s="118" t="s">
        <v>199</v>
      </c>
      <c r="D589" s="110"/>
      <c r="E589" s="273">
        <f>'[2]I-A.1 to II-F'!T570</f>
        <v>0</v>
      </c>
      <c r="F589" s="273"/>
      <c r="G589" s="352">
        <f t="shared" si="317"/>
        <v>0</v>
      </c>
      <c r="H589" s="272">
        <v>13</v>
      </c>
      <c r="I589" s="143" t="str">
        <f t="shared" si="318"/>
        <v>D3</v>
      </c>
      <c r="J589" s="344">
        <f t="shared" si="319"/>
        <v>0</v>
      </c>
      <c r="K589" s="344">
        <f t="shared" si="320"/>
        <v>0</v>
      </c>
      <c r="L589" s="344">
        <f t="shared" si="321"/>
        <v>0</v>
      </c>
      <c r="M589" s="344">
        <f t="shared" si="322"/>
        <v>0</v>
      </c>
      <c r="N589" s="344">
        <f t="shared" si="323"/>
        <v>0</v>
      </c>
      <c r="O589" s="344">
        <f t="shared" si="324"/>
        <v>0</v>
      </c>
      <c r="P589" s="344">
        <f t="shared" si="325"/>
        <v>0</v>
      </c>
      <c r="Q589" s="344">
        <f t="shared" si="326"/>
        <v>0</v>
      </c>
      <c r="R589" s="265">
        <f t="shared" si="327"/>
        <v>0</v>
      </c>
    </row>
    <row r="590" spans="2:18" x14ac:dyDescent="0.2">
      <c r="B590" s="139">
        <v>5820</v>
      </c>
      <c r="C590" s="118" t="s">
        <v>211</v>
      </c>
      <c r="D590" s="110"/>
      <c r="E590" s="273">
        <f>'[2]I-A.1 to II-F'!T571</f>
        <v>0</v>
      </c>
      <c r="F590" s="273"/>
      <c r="G590" s="352">
        <f t="shared" si="317"/>
        <v>0</v>
      </c>
      <c r="H590" s="272">
        <v>24</v>
      </c>
      <c r="I590" s="143" t="str">
        <f t="shared" si="318"/>
        <v>A360-2</v>
      </c>
      <c r="J590" s="344">
        <f t="shared" si="319"/>
        <v>0</v>
      </c>
      <c r="K590" s="344">
        <f t="shared" si="320"/>
        <v>0</v>
      </c>
      <c r="L590" s="344">
        <f t="shared" si="321"/>
        <v>0</v>
      </c>
      <c r="M590" s="344">
        <f t="shared" si="322"/>
        <v>0</v>
      </c>
      <c r="N590" s="344">
        <f t="shared" si="323"/>
        <v>0</v>
      </c>
      <c r="O590" s="344">
        <f t="shared" si="324"/>
        <v>0</v>
      </c>
      <c r="P590" s="344">
        <f t="shared" si="325"/>
        <v>0</v>
      </c>
      <c r="Q590" s="344">
        <f t="shared" si="326"/>
        <v>0</v>
      </c>
      <c r="R590" s="265">
        <f t="shared" si="327"/>
        <v>0</v>
      </c>
    </row>
    <row r="591" spans="2:18" x14ac:dyDescent="0.2">
      <c r="B591" s="139">
        <v>5830</v>
      </c>
      <c r="C591" s="118" t="s">
        <v>212</v>
      </c>
      <c r="D591" s="110"/>
      <c r="E591" s="273">
        <f>'[2]I-A.1 to II-F'!T572</f>
        <v>0</v>
      </c>
      <c r="F591" s="273"/>
      <c r="G591" s="352">
        <f t="shared" si="317"/>
        <v>0</v>
      </c>
      <c r="H591" s="272">
        <v>26</v>
      </c>
      <c r="I591" s="143" t="str">
        <f t="shared" si="318"/>
        <v>A365</v>
      </c>
      <c r="J591" s="344">
        <f t="shared" si="319"/>
        <v>0</v>
      </c>
      <c r="K591" s="344">
        <f t="shared" si="320"/>
        <v>0</v>
      </c>
      <c r="L591" s="344">
        <f t="shared" si="321"/>
        <v>0</v>
      </c>
      <c r="M591" s="344">
        <f t="shared" si="322"/>
        <v>0</v>
      </c>
      <c r="N591" s="344">
        <f t="shared" si="323"/>
        <v>0</v>
      </c>
      <c r="O591" s="344">
        <f t="shared" si="324"/>
        <v>0</v>
      </c>
      <c r="P591" s="344">
        <f t="shared" si="325"/>
        <v>0</v>
      </c>
      <c r="Q591" s="344">
        <f t="shared" si="326"/>
        <v>0</v>
      </c>
      <c r="R591" s="265">
        <f t="shared" si="327"/>
        <v>0</v>
      </c>
    </row>
    <row r="592" spans="2:18" x14ac:dyDescent="0.2">
      <c r="B592" s="139">
        <v>5840</v>
      </c>
      <c r="C592" s="118" t="s">
        <v>213</v>
      </c>
      <c r="D592" s="110"/>
      <c r="E592" s="273">
        <f>'[2]I-A.1 to II-F'!T573</f>
        <v>0</v>
      </c>
      <c r="F592" s="273"/>
      <c r="G592" s="352">
        <f t="shared" si="317"/>
        <v>0</v>
      </c>
      <c r="H592" s="272">
        <v>31</v>
      </c>
      <c r="I592" s="143" t="str">
        <f t="shared" si="318"/>
        <v>A366-7</v>
      </c>
      <c r="J592" s="344">
        <f t="shared" si="319"/>
        <v>0</v>
      </c>
      <c r="K592" s="344">
        <f t="shared" si="320"/>
        <v>0</v>
      </c>
      <c r="L592" s="344">
        <f t="shared" si="321"/>
        <v>0</v>
      </c>
      <c r="M592" s="344">
        <f t="shared" si="322"/>
        <v>0</v>
      </c>
      <c r="N592" s="344">
        <f t="shared" si="323"/>
        <v>0</v>
      </c>
      <c r="O592" s="344">
        <f t="shared" si="324"/>
        <v>0</v>
      </c>
      <c r="P592" s="344">
        <f t="shared" si="325"/>
        <v>0</v>
      </c>
      <c r="Q592" s="344">
        <f t="shared" si="326"/>
        <v>0</v>
      </c>
      <c r="R592" s="265">
        <f t="shared" si="327"/>
        <v>0</v>
      </c>
    </row>
    <row r="593" spans="2:18" x14ac:dyDescent="0.2">
      <c r="B593" s="139">
        <v>5850</v>
      </c>
      <c r="C593" s="118" t="s">
        <v>214</v>
      </c>
      <c r="D593" s="110"/>
      <c r="E593" s="273">
        <f>'[2]I-A.1 to II-F'!T574</f>
        <v>0</v>
      </c>
      <c r="F593" s="273"/>
      <c r="G593" s="352">
        <f t="shared" si="317"/>
        <v>0</v>
      </c>
      <c r="H593" s="272">
        <v>55</v>
      </c>
      <c r="I593" s="143" t="str">
        <f t="shared" si="318"/>
        <v>A585</v>
      </c>
      <c r="J593" s="344">
        <f t="shared" si="319"/>
        <v>0</v>
      </c>
      <c r="K593" s="344">
        <f t="shared" si="320"/>
        <v>0</v>
      </c>
      <c r="L593" s="344">
        <f t="shared" si="321"/>
        <v>0</v>
      </c>
      <c r="M593" s="344">
        <f t="shared" si="322"/>
        <v>0</v>
      </c>
      <c r="N593" s="344">
        <f t="shared" si="323"/>
        <v>0</v>
      </c>
      <c r="O593" s="344">
        <f t="shared" si="324"/>
        <v>0</v>
      </c>
      <c r="P593" s="344">
        <f t="shared" si="325"/>
        <v>0</v>
      </c>
      <c r="Q593" s="344">
        <f t="shared" si="326"/>
        <v>0</v>
      </c>
      <c r="R593" s="265">
        <f t="shared" si="327"/>
        <v>0</v>
      </c>
    </row>
    <row r="594" spans="2:18" x14ac:dyDescent="0.2">
      <c r="B594" s="174">
        <v>5860</v>
      </c>
      <c r="C594" s="118" t="s">
        <v>302</v>
      </c>
      <c r="D594" s="481"/>
      <c r="E594" s="273">
        <f>'[2]I-A.1 to II-F'!T575*'[2]WP - Accts. 586_597'!D17/'[2]WP - Accts. 586_597'!D19</f>
        <v>0</v>
      </c>
      <c r="F594" s="347"/>
      <c r="G594" s="352">
        <f t="shared" si="317"/>
        <v>0</v>
      </c>
      <c r="H594" s="272">
        <v>61</v>
      </c>
      <c r="I594" s="143" t="str">
        <f t="shared" si="318"/>
        <v>A586M</v>
      </c>
      <c r="J594" s="344">
        <f t="shared" si="319"/>
        <v>0</v>
      </c>
      <c r="K594" s="344">
        <f t="shared" si="320"/>
        <v>0</v>
      </c>
      <c r="L594" s="344">
        <f t="shared" si="321"/>
        <v>0</v>
      </c>
      <c r="M594" s="344">
        <f t="shared" si="322"/>
        <v>0</v>
      </c>
      <c r="N594" s="344">
        <f t="shared" si="323"/>
        <v>0</v>
      </c>
      <c r="O594" s="344">
        <f t="shared" si="324"/>
        <v>0</v>
      </c>
      <c r="P594" s="344">
        <f t="shared" si="325"/>
        <v>0</v>
      </c>
      <c r="Q594" s="344">
        <f t="shared" si="326"/>
        <v>0</v>
      </c>
      <c r="R594" s="265">
        <f t="shared" si="327"/>
        <v>0</v>
      </c>
    </row>
    <row r="595" spans="2:18" x14ac:dyDescent="0.2">
      <c r="B595" s="139">
        <v>5860</v>
      </c>
      <c r="C595" s="118" t="s">
        <v>303</v>
      </c>
      <c r="D595" s="481"/>
      <c r="E595" s="273">
        <f>'[2]I-A.1 to II-F'!T575-E594</f>
        <v>0</v>
      </c>
      <c r="F595" s="347"/>
      <c r="G595" s="352">
        <f t="shared" si="317"/>
        <v>0</v>
      </c>
      <c r="H595" s="272">
        <v>63</v>
      </c>
      <c r="I595" s="143" t="str">
        <f t="shared" si="318"/>
        <v>A586T</v>
      </c>
      <c r="J595" s="344">
        <f t="shared" si="319"/>
        <v>0</v>
      </c>
      <c r="K595" s="344">
        <f t="shared" si="320"/>
        <v>0</v>
      </c>
      <c r="L595" s="344">
        <f t="shared" si="321"/>
        <v>0</v>
      </c>
      <c r="M595" s="344">
        <f t="shared" si="322"/>
        <v>0</v>
      </c>
      <c r="N595" s="344">
        <f t="shared" si="323"/>
        <v>0</v>
      </c>
      <c r="O595" s="344">
        <f t="shared" si="324"/>
        <v>0</v>
      </c>
      <c r="P595" s="344">
        <f t="shared" si="325"/>
        <v>0</v>
      </c>
      <c r="Q595" s="344">
        <f t="shared" si="326"/>
        <v>0</v>
      </c>
      <c r="R595" s="265">
        <f t="shared" si="327"/>
        <v>0</v>
      </c>
    </row>
    <row r="596" spans="2:18" x14ac:dyDescent="0.2">
      <c r="B596" s="139">
        <v>5870</v>
      </c>
      <c r="C596" s="141" t="s">
        <v>215</v>
      </c>
      <c r="D596" s="174"/>
      <c r="E596" s="273">
        <f>'[2]I-A.1 to II-F'!T576</f>
        <v>0</v>
      </c>
      <c r="F596" s="273"/>
      <c r="G596" s="352">
        <f t="shared" si="317"/>
        <v>0</v>
      </c>
      <c r="H596" s="272">
        <v>57</v>
      </c>
      <c r="I596" s="143" t="str">
        <f t="shared" si="318"/>
        <v>A587</v>
      </c>
      <c r="J596" s="344">
        <f t="shared" si="319"/>
        <v>0</v>
      </c>
      <c r="K596" s="344">
        <f t="shared" si="320"/>
        <v>0</v>
      </c>
      <c r="L596" s="344">
        <f t="shared" si="321"/>
        <v>0</v>
      </c>
      <c r="M596" s="344">
        <f t="shared" si="322"/>
        <v>0</v>
      </c>
      <c r="N596" s="344">
        <f t="shared" si="323"/>
        <v>0</v>
      </c>
      <c r="O596" s="344">
        <f t="shared" si="324"/>
        <v>0</v>
      </c>
      <c r="P596" s="344">
        <f t="shared" si="325"/>
        <v>0</v>
      </c>
      <c r="Q596" s="344">
        <f t="shared" si="326"/>
        <v>0</v>
      </c>
      <c r="R596" s="265">
        <f t="shared" si="327"/>
        <v>0</v>
      </c>
    </row>
    <row r="597" spans="2:18" x14ac:dyDescent="0.2">
      <c r="B597" s="139">
        <v>5880</v>
      </c>
      <c r="C597" s="490" t="s">
        <v>216</v>
      </c>
      <c r="D597" s="481"/>
      <c r="E597" s="273">
        <f>'[2]I-A.1 to II-F'!T581</f>
        <v>0</v>
      </c>
      <c r="F597" s="347"/>
      <c r="G597" s="352">
        <f t="shared" si="317"/>
        <v>0</v>
      </c>
      <c r="H597" s="272">
        <v>59</v>
      </c>
      <c r="I597" s="143" t="str">
        <f t="shared" si="318"/>
        <v>A581-7</v>
      </c>
      <c r="J597" s="344">
        <f t="shared" si="319"/>
        <v>0</v>
      </c>
      <c r="K597" s="344">
        <f t="shared" si="320"/>
        <v>0</v>
      </c>
      <c r="L597" s="344">
        <f t="shared" si="321"/>
        <v>0</v>
      </c>
      <c r="M597" s="344">
        <f t="shared" si="322"/>
        <v>0</v>
      </c>
      <c r="N597" s="344">
        <f t="shared" si="323"/>
        <v>0</v>
      </c>
      <c r="O597" s="344">
        <f t="shared" si="324"/>
        <v>0</v>
      </c>
      <c r="P597" s="344">
        <f t="shared" si="325"/>
        <v>0</v>
      </c>
      <c r="Q597" s="344">
        <f t="shared" si="326"/>
        <v>0</v>
      </c>
      <c r="R597" s="265">
        <f t="shared" si="327"/>
        <v>0</v>
      </c>
    </row>
    <row r="598" spans="2:18" x14ac:dyDescent="0.2">
      <c r="B598" s="139">
        <v>5890</v>
      </c>
      <c r="C598" s="490" t="s">
        <v>217</v>
      </c>
      <c r="D598" s="481"/>
      <c r="E598" s="273">
        <f>'[2]I-A.1 to II-F'!T577</f>
        <v>0</v>
      </c>
      <c r="F598" s="347"/>
      <c r="G598" s="352">
        <f t="shared" si="317"/>
        <v>0</v>
      </c>
      <c r="H598" s="272">
        <v>59</v>
      </c>
      <c r="I598" s="143" t="str">
        <f t="shared" si="318"/>
        <v>A581-7</v>
      </c>
      <c r="J598" s="344">
        <f t="shared" si="319"/>
        <v>0</v>
      </c>
      <c r="K598" s="344">
        <f t="shared" si="320"/>
        <v>0</v>
      </c>
      <c r="L598" s="344">
        <f t="shared" si="321"/>
        <v>0</v>
      </c>
      <c r="M598" s="344">
        <f t="shared" si="322"/>
        <v>0</v>
      </c>
      <c r="N598" s="344">
        <f t="shared" si="323"/>
        <v>0</v>
      </c>
      <c r="O598" s="344">
        <f t="shared" si="324"/>
        <v>0</v>
      </c>
      <c r="P598" s="344">
        <f t="shared" si="325"/>
        <v>0</v>
      </c>
      <c r="Q598" s="344">
        <f t="shared" si="326"/>
        <v>0</v>
      </c>
      <c r="R598" s="265">
        <f t="shared" si="327"/>
        <v>0</v>
      </c>
    </row>
    <row r="599" spans="2:18" x14ac:dyDescent="0.2">
      <c r="B599" s="101"/>
      <c r="C599" s="170"/>
      <c r="D599" s="481"/>
      <c r="E599" s="347"/>
      <c r="F599" s="347"/>
      <c r="G599" s="350"/>
      <c r="H599" s="340"/>
      <c r="I599" s="359"/>
      <c r="J599" s="351"/>
      <c r="K599" s="351"/>
      <c r="L599" s="351"/>
      <c r="M599" s="351"/>
      <c r="N599" s="140"/>
      <c r="O599" s="140"/>
      <c r="P599" s="140"/>
      <c r="Q599" s="140"/>
      <c r="R599" s="483"/>
    </row>
    <row r="600" spans="2:18" x14ac:dyDescent="0.2">
      <c r="B600" s="119"/>
      <c r="C600" s="140" t="s">
        <v>218</v>
      </c>
      <c r="D600" s="174"/>
      <c r="E600" s="273">
        <f>SUM(E588:E598)</f>
        <v>0</v>
      </c>
      <c r="F600" s="273">
        <f>SUM(F588:F598)</f>
        <v>0</v>
      </c>
      <c r="G600" s="273">
        <f>SUM(G588:G598)</f>
        <v>0</v>
      </c>
      <c r="H600" s="272"/>
      <c r="I600" s="143"/>
      <c r="J600" s="273">
        <f t="shared" ref="J600:P600" si="328">SUM(J588:J598)</f>
        <v>0</v>
      </c>
      <c r="K600" s="273">
        <f t="shared" si="328"/>
        <v>0</v>
      </c>
      <c r="L600" s="273">
        <f t="shared" si="328"/>
        <v>0</v>
      </c>
      <c r="M600" s="273">
        <f t="shared" si="328"/>
        <v>0</v>
      </c>
      <c r="N600" s="273">
        <f t="shared" si="328"/>
        <v>0</v>
      </c>
      <c r="O600" s="273">
        <f t="shared" si="328"/>
        <v>0</v>
      </c>
      <c r="P600" s="273">
        <f t="shared" si="328"/>
        <v>0</v>
      </c>
      <c r="Q600" s="344">
        <f>SUM(J600:P600)</f>
        <v>0</v>
      </c>
      <c r="R600" s="265">
        <f t="shared" si="327"/>
        <v>0</v>
      </c>
    </row>
    <row r="601" spans="2:18" x14ac:dyDescent="0.2">
      <c r="B601" s="119"/>
      <c r="C601" s="141"/>
      <c r="D601" s="174"/>
      <c r="E601" s="273"/>
      <c r="F601" s="273"/>
      <c r="G601" s="352"/>
      <c r="H601" s="272"/>
      <c r="I601" s="143"/>
      <c r="J601" s="354"/>
      <c r="K601" s="354"/>
      <c r="L601" s="354"/>
      <c r="M601" s="354"/>
      <c r="N601" s="354"/>
      <c r="O601" s="354"/>
      <c r="P601" s="354"/>
      <c r="Q601" s="354"/>
      <c r="R601" s="489"/>
    </row>
    <row r="602" spans="2:18" x14ac:dyDescent="0.2">
      <c r="B602" s="119" t="s">
        <v>219</v>
      </c>
      <c r="C602" s="119"/>
      <c r="D602" s="174"/>
      <c r="E602" s="273"/>
      <c r="F602" s="273"/>
      <c r="G602" s="352"/>
      <c r="H602" s="272"/>
      <c r="I602" s="143"/>
      <c r="J602" s="354"/>
      <c r="K602" s="354"/>
      <c r="L602" s="354"/>
      <c r="M602" s="354"/>
      <c r="N602" s="354"/>
      <c r="O602" s="354"/>
      <c r="P602" s="354"/>
      <c r="Q602" s="354"/>
      <c r="R602" s="489"/>
    </row>
    <row r="603" spans="2:18" x14ac:dyDescent="0.2">
      <c r="B603" s="119"/>
      <c r="C603" s="141"/>
      <c r="D603" s="174"/>
      <c r="E603" s="273"/>
      <c r="F603" s="273"/>
      <c r="G603" s="352"/>
      <c r="H603" s="272"/>
      <c r="I603" s="143"/>
      <c r="J603" s="354"/>
      <c r="K603" s="354"/>
      <c r="L603" s="354"/>
      <c r="M603" s="354"/>
      <c r="N603" s="354"/>
      <c r="O603" s="354"/>
      <c r="P603" s="354"/>
      <c r="Q603" s="354"/>
      <c r="R603" s="489"/>
    </row>
    <row r="604" spans="2:18" x14ac:dyDescent="0.2">
      <c r="B604" s="119"/>
      <c r="C604" s="170" t="s">
        <v>201</v>
      </c>
      <c r="D604" s="174"/>
      <c r="E604" s="273"/>
      <c r="F604" s="273"/>
      <c r="G604" s="352"/>
      <c r="H604" s="272"/>
      <c r="I604" s="143"/>
      <c r="J604" s="354"/>
      <c r="K604" s="354"/>
      <c r="L604" s="354"/>
      <c r="M604" s="354"/>
      <c r="N604" s="354"/>
      <c r="O604" s="354"/>
      <c r="P604" s="354"/>
      <c r="Q604" s="354"/>
      <c r="R604" s="489"/>
    </row>
    <row r="605" spans="2:18" x14ac:dyDescent="0.2">
      <c r="B605" s="139">
        <v>5900</v>
      </c>
      <c r="C605" s="118" t="s">
        <v>220</v>
      </c>
      <c r="D605" s="174"/>
      <c r="E605" s="273">
        <f>'[2]I-A.1 to II-F'!T597</f>
        <v>0</v>
      </c>
      <c r="F605" s="273"/>
      <c r="G605" s="352">
        <f t="shared" ref="G605:G615" si="329">E605+F605</f>
        <v>0</v>
      </c>
      <c r="H605" s="272">
        <v>60</v>
      </c>
      <c r="I605" s="143" t="str">
        <f t="shared" ref="I605:I615" si="330">VLOOKUP($H605,$B$1071:$Q$1194,3)</f>
        <v>A591-7</v>
      </c>
      <c r="J605" s="344">
        <f t="shared" ref="J605:J615" si="331">HLOOKUP($J$1071,$B$1071:$P$1194, $H605+1)*$G605</f>
        <v>0</v>
      </c>
      <c r="K605" s="344">
        <f t="shared" ref="K605:K615" si="332">HLOOKUP($K$1071,$B$1071:$P$1194, $H605+1)*$G605</f>
        <v>0</v>
      </c>
      <c r="L605" s="344">
        <f t="shared" ref="L605:L615" si="333">HLOOKUP($L$1071,$B$1071:$P$1194, $H605+1)*$G605</f>
        <v>0</v>
      </c>
      <c r="M605" s="344">
        <f t="shared" ref="M605:M615" si="334">HLOOKUP($M$1071,$B$1071:$P$1194, $H605+1)*$G605</f>
        <v>0</v>
      </c>
      <c r="N605" s="344">
        <f t="shared" ref="N605:N615" si="335">HLOOKUP($N$1071,$B$1071:$P$1194, $H605+1)*$G605</f>
        <v>0</v>
      </c>
      <c r="O605" s="344">
        <f t="shared" ref="O605:O615" si="336">HLOOKUP($O$1071,$B$1071:$P$1194, $H605+1)*$G605</f>
        <v>0</v>
      </c>
      <c r="P605" s="344">
        <f t="shared" ref="P605:P615" si="337">HLOOKUP($P$1071,$B$1071:$P$1194, $H605+1)*$G605</f>
        <v>0</v>
      </c>
      <c r="Q605" s="344">
        <f t="shared" ref="Q605:Q615" si="338">SUM(J605:P605)</f>
        <v>0</v>
      </c>
      <c r="R605" s="265">
        <f t="shared" ref="R605:R617" si="339">Q605-G605</f>
        <v>0</v>
      </c>
    </row>
    <row r="606" spans="2:18" x14ac:dyDescent="0.2">
      <c r="B606" s="139">
        <v>5910</v>
      </c>
      <c r="C606" s="118" t="s">
        <v>203</v>
      </c>
      <c r="D606" s="174"/>
      <c r="E606" s="273">
        <f>'[2]I-A.1 to II-F'!T587</f>
        <v>0</v>
      </c>
      <c r="F606" s="273"/>
      <c r="G606" s="352">
        <f t="shared" si="329"/>
        <v>0</v>
      </c>
      <c r="H606" s="272">
        <v>24</v>
      </c>
      <c r="I606" s="143" t="str">
        <f t="shared" si="330"/>
        <v>A360-2</v>
      </c>
      <c r="J606" s="344">
        <f t="shared" si="331"/>
        <v>0</v>
      </c>
      <c r="K606" s="344">
        <f t="shared" si="332"/>
        <v>0</v>
      </c>
      <c r="L606" s="344">
        <f t="shared" si="333"/>
        <v>0</v>
      </c>
      <c r="M606" s="344">
        <f t="shared" si="334"/>
        <v>0</v>
      </c>
      <c r="N606" s="344">
        <f t="shared" si="335"/>
        <v>0</v>
      </c>
      <c r="O606" s="344">
        <f t="shared" si="336"/>
        <v>0</v>
      </c>
      <c r="P606" s="344">
        <f t="shared" si="337"/>
        <v>0</v>
      </c>
      <c r="Q606" s="344">
        <f t="shared" si="338"/>
        <v>0</v>
      </c>
      <c r="R606" s="265">
        <f t="shared" si="339"/>
        <v>0</v>
      </c>
    </row>
    <row r="607" spans="2:18" x14ac:dyDescent="0.2">
      <c r="B607" s="139">
        <v>5920</v>
      </c>
      <c r="C607" s="118" t="s">
        <v>204</v>
      </c>
      <c r="D607" s="174"/>
      <c r="E607" s="273">
        <f>'[2]I-A.1 to II-F'!T588</f>
        <v>0</v>
      </c>
      <c r="F607" s="273"/>
      <c r="G607" s="352">
        <f t="shared" si="329"/>
        <v>0</v>
      </c>
      <c r="H607" s="272">
        <v>24</v>
      </c>
      <c r="I607" s="143" t="str">
        <f t="shared" si="330"/>
        <v>A360-2</v>
      </c>
      <c r="J607" s="344">
        <f t="shared" si="331"/>
        <v>0</v>
      </c>
      <c r="K607" s="344">
        <f t="shared" si="332"/>
        <v>0</v>
      </c>
      <c r="L607" s="344">
        <f t="shared" si="333"/>
        <v>0</v>
      </c>
      <c r="M607" s="344">
        <f t="shared" si="334"/>
        <v>0</v>
      </c>
      <c r="N607" s="344">
        <f t="shared" si="335"/>
        <v>0</v>
      </c>
      <c r="O607" s="344">
        <f t="shared" si="336"/>
        <v>0</v>
      </c>
      <c r="P607" s="344">
        <f t="shared" si="337"/>
        <v>0</v>
      </c>
      <c r="Q607" s="344">
        <f t="shared" si="338"/>
        <v>0</v>
      </c>
      <c r="R607" s="265">
        <f t="shared" si="339"/>
        <v>0</v>
      </c>
    </row>
    <row r="608" spans="2:18" x14ac:dyDescent="0.2">
      <c r="B608" s="139">
        <v>5930</v>
      </c>
      <c r="C608" s="118" t="s">
        <v>205</v>
      </c>
      <c r="D608" s="174"/>
      <c r="E608" s="273">
        <f>'[2]I-A.1 to II-F'!T589</f>
        <v>0</v>
      </c>
      <c r="F608" s="273"/>
      <c r="G608" s="352">
        <f t="shared" si="329"/>
        <v>0</v>
      </c>
      <c r="H608" s="272">
        <v>26</v>
      </c>
      <c r="I608" s="143" t="str">
        <f t="shared" si="330"/>
        <v>A365</v>
      </c>
      <c r="J608" s="344">
        <f t="shared" si="331"/>
        <v>0</v>
      </c>
      <c r="K608" s="344">
        <f t="shared" si="332"/>
        <v>0</v>
      </c>
      <c r="L608" s="344">
        <f t="shared" si="333"/>
        <v>0</v>
      </c>
      <c r="M608" s="344">
        <f t="shared" si="334"/>
        <v>0</v>
      </c>
      <c r="N608" s="344">
        <f t="shared" si="335"/>
        <v>0</v>
      </c>
      <c r="O608" s="344">
        <f t="shared" si="336"/>
        <v>0</v>
      </c>
      <c r="P608" s="344">
        <f t="shared" si="337"/>
        <v>0</v>
      </c>
      <c r="Q608" s="344">
        <f t="shared" si="338"/>
        <v>0</v>
      </c>
      <c r="R608" s="265">
        <f t="shared" si="339"/>
        <v>0</v>
      </c>
    </row>
    <row r="609" spans="2:18" x14ac:dyDescent="0.2">
      <c r="B609" s="139">
        <v>5940</v>
      </c>
      <c r="C609" s="118" t="s">
        <v>206</v>
      </c>
      <c r="D609" s="174"/>
      <c r="E609" s="273">
        <f>'[2]I-A.1 to II-F'!T590</f>
        <v>0</v>
      </c>
      <c r="F609" s="273"/>
      <c r="G609" s="352">
        <f t="shared" si="329"/>
        <v>0</v>
      </c>
      <c r="H609" s="272">
        <v>31</v>
      </c>
      <c r="I609" s="143" t="str">
        <f t="shared" si="330"/>
        <v>A366-7</v>
      </c>
      <c r="J609" s="344">
        <f t="shared" si="331"/>
        <v>0</v>
      </c>
      <c r="K609" s="344">
        <f t="shared" si="332"/>
        <v>0</v>
      </c>
      <c r="L609" s="344">
        <f t="shared" si="333"/>
        <v>0</v>
      </c>
      <c r="M609" s="344">
        <f t="shared" si="334"/>
        <v>0</v>
      </c>
      <c r="N609" s="344">
        <f t="shared" si="335"/>
        <v>0</v>
      </c>
      <c r="O609" s="344">
        <f t="shared" si="336"/>
        <v>0</v>
      </c>
      <c r="P609" s="344">
        <f t="shared" si="337"/>
        <v>0</v>
      </c>
      <c r="Q609" s="344">
        <f t="shared" si="338"/>
        <v>0</v>
      </c>
      <c r="R609" s="265">
        <f t="shared" si="339"/>
        <v>0</v>
      </c>
    </row>
    <row r="610" spans="2:18" x14ac:dyDescent="0.2">
      <c r="B610" s="139">
        <v>5950</v>
      </c>
      <c r="C610" s="118" t="s">
        <v>221</v>
      </c>
      <c r="D610" s="481"/>
      <c r="E610" s="273">
        <f>'[2]I-A.1 to II-F'!T591</f>
        <v>0</v>
      </c>
      <c r="F610" s="347"/>
      <c r="G610" s="352">
        <f t="shared" si="329"/>
        <v>0</v>
      </c>
      <c r="H610" s="272">
        <v>32</v>
      </c>
      <c r="I610" s="143" t="str">
        <f t="shared" si="330"/>
        <v>A368</v>
      </c>
      <c r="J610" s="344">
        <f t="shared" si="331"/>
        <v>0</v>
      </c>
      <c r="K610" s="344">
        <f t="shared" si="332"/>
        <v>0</v>
      </c>
      <c r="L610" s="344">
        <f t="shared" si="333"/>
        <v>0</v>
      </c>
      <c r="M610" s="344">
        <f t="shared" si="334"/>
        <v>0</v>
      </c>
      <c r="N610" s="344">
        <f t="shared" si="335"/>
        <v>0</v>
      </c>
      <c r="O610" s="344">
        <f t="shared" si="336"/>
        <v>0</v>
      </c>
      <c r="P610" s="344">
        <f t="shared" si="337"/>
        <v>0</v>
      </c>
      <c r="Q610" s="344">
        <f t="shared" si="338"/>
        <v>0</v>
      </c>
      <c r="R610" s="265">
        <f t="shared" si="339"/>
        <v>0</v>
      </c>
    </row>
    <row r="611" spans="2:18" x14ac:dyDescent="0.2">
      <c r="B611" s="139">
        <v>5960</v>
      </c>
      <c r="C611" s="118" t="s">
        <v>222</v>
      </c>
      <c r="D611" s="481"/>
      <c r="E611" s="273">
        <f>'[2]I-A.1 to II-F'!T592</f>
        <v>0</v>
      </c>
      <c r="F611" s="347"/>
      <c r="G611" s="352">
        <f t="shared" si="329"/>
        <v>0</v>
      </c>
      <c r="H611" s="272">
        <v>56</v>
      </c>
      <c r="I611" s="143" t="str">
        <f t="shared" si="330"/>
        <v>A596</v>
      </c>
      <c r="J611" s="344">
        <f t="shared" si="331"/>
        <v>0</v>
      </c>
      <c r="K611" s="344">
        <f t="shared" si="332"/>
        <v>0</v>
      </c>
      <c r="L611" s="344">
        <f t="shared" si="333"/>
        <v>0</v>
      </c>
      <c r="M611" s="344">
        <f t="shared" si="334"/>
        <v>0</v>
      </c>
      <c r="N611" s="344">
        <f t="shared" si="335"/>
        <v>0</v>
      </c>
      <c r="O611" s="344">
        <f t="shared" si="336"/>
        <v>0</v>
      </c>
      <c r="P611" s="344">
        <f t="shared" si="337"/>
        <v>0</v>
      </c>
      <c r="Q611" s="344">
        <f t="shared" si="338"/>
        <v>0</v>
      </c>
      <c r="R611" s="265">
        <f t="shared" si="339"/>
        <v>0</v>
      </c>
    </row>
    <row r="612" spans="2:18" x14ac:dyDescent="0.2">
      <c r="B612" s="139">
        <v>5970</v>
      </c>
      <c r="C612" s="118" t="s">
        <v>304</v>
      </c>
      <c r="D612" s="174"/>
      <c r="E612" s="273">
        <f>'[2]I-A.1 to II-F'!T593*'[2]WP - Accts. 586_597'!D42/'[2]WP - Accts. 586_597'!D44</f>
        <v>0</v>
      </c>
      <c r="F612" s="273"/>
      <c r="G612" s="352">
        <f t="shared" si="329"/>
        <v>0</v>
      </c>
      <c r="H612" s="272">
        <v>62</v>
      </c>
      <c r="I612" s="143" t="str">
        <f t="shared" si="330"/>
        <v>A597M</v>
      </c>
      <c r="J612" s="344">
        <f t="shared" si="331"/>
        <v>0</v>
      </c>
      <c r="K612" s="344">
        <f t="shared" si="332"/>
        <v>0</v>
      </c>
      <c r="L612" s="344">
        <f t="shared" si="333"/>
        <v>0</v>
      </c>
      <c r="M612" s="344">
        <f t="shared" si="334"/>
        <v>0</v>
      </c>
      <c r="N612" s="344">
        <f t="shared" si="335"/>
        <v>0</v>
      </c>
      <c r="O612" s="344">
        <f t="shared" si="336"/>
        <v>0</v>
      </c>
      <c r="P612" s="344">
        <f t="shared" si="337"/>
        <v>0</v>
      </c>
      <c r="Q612" s="344">
        <f t="shared" si="338"/>
        <v>0</v>
      </c>
      <c r="R612" s="265">
        <f t="shared" si="339"/>
        <v>0</v>
      </c>
    </row>
    <row r="613" spans="2:18" x14ac:dyDescent="0.2">
      <c r="B613" s="174">
        <v>5970</v>
      </c>
      <c r="C613" s="118" t="s">
        <v>305</v>
      </c>
      <c r="D613" s="481"/>
      <c r="E613" s="273">
        <f>'[2]I-A.1 to II-F'!T593-E612</f>
        <v>0</v>
      </c>
      <c r="F613" s="347"/>
      <c r="G613" s="352">
        <f t="shared" si="329"/>
        <v>0</v>
      </c>
      <c r="H613" s="272">
        <v>64</v>
      </c>
      <c r="I613" s="143" t="str">
        <f t="shared" si="330"/>
        <v>A597T</v>
      </c>
      <c r="J613" s="344">
        <f t="shared" si="331"/>
        <v>0</v>
      </c>
      <c r="K613" s="344">
        <f t="shared" si="332"/>
        <v>0</v>
      </c>
      <c r="L613" s="344">
        <f t="shared" si="333"/>
        <v>0</v>
      </c>
      <c r="M613" s="344">
        <f t="shared" si="334"/>
        <v>0</v>
      </c>
      <c r="N613" s="344">
        <f t="shared" si="335"/>
        <v>0</v>
      </c>
      <c r="O613" s="344">
        <f t="shared" si="336"/>
        <v>0</v>
      </c>
      <c r="P613" s="344">
        <f t="shared" si="337"/>
        <v>0</v>
      </c>
      <c r="Q613" s="344">
        <f t="shared" si="338"/>
        <v>0</v>
      </c>
      <c r="R613" s="265">
        <f t="shared" si="339"/>
        <v>0</v>
      </c>
    </row>
    <row r="614" spans="2:18" x14ac:dyDescent="0.2">
      <c r="B614" s="174">
        <v>5980</v>
      </c>
      <c r="C614" s="118" t="s">
        <v>223</v>
      </c>
      <c r="D614" s="481"/>
      <c r="E614" s="273">
        <f>'[2]I-A.1 to II-F'!T594</f>
        <v>0</v>
      </c>
      <c r="F614" s="347"/>
      <c r="G614" s="352">
        <f t="shared" si="329"/>
        <v>0</v>
      </c>
      <c r="H614" s="272">
        <v>60</v>
      </c>
      <c r="I614" s="143" t="str">
        <f t="shared" si="330"/>
        <v>A591-7</v>
      </c>
      <c r="J614" s="344">
        <f t="shared" si="331"/>
        <v>0</v>
      </c>
      <c r="K614" s="344">
        <f t="shared" si="332"/>
        <v>0</v>
      </c>
      <c r="L614" s="344">
        <f t="shared" si="333"/>
        <v>0</v>
      </c>
      <c r="M614" s="344">
        <f t="shared" si="334"/>
        <v>0</v>
      </c>
      <c r="N614" s="344">
        <f t="shared" si="335"/>
        <v>0</v>
      </c>
      <c r="O614" s="344">
        <f t="shared" si="336"/>
        <v>0</v>
      </c>
      <c r="P614" s="344">
        <f t="shared" si="337"/>
        <v>0</v>
      </c>
      <c r="Q614" s="344">
        <f t="shared" si="338"/>
        <v>0</v>
      </c>
      <c r="R614" s="265">
        <f t="shared" si="339"/>
        <v>0</v>
      </c>
    </row>
    <row r="615" spans="2:18" x14ac:dyDescent="0.2">
      <c r="B615" s="139">
        <v>5982</v>
      </c>
      <c r="C615" s="118" t="s">
        <v>224</v>
      </c>
      <c r="D615" s="481"/>
      <c r="E615" s="347"/>
      <c r="F615" s="347"/>
      <c r="G615" s="352">
        <f t="shared" si="329"/>
        <v>0</v>
      </c>
      <c r="H615" s="272">
        <v>60</v>
      </c>
      <c r="I615" s="143" t="str">
        <f t="shared" si="330"/>
        <v>A591-7</v>
      </c>
      <c r="J615" s="344">
        <f t="shared" si="331"/>
        <v>0</v>
      </c>
      <c r="K615" s="344">
        <f t="shared" si="332"/>
        <v>0</v>
      </c>
      <c r="L615" s="344">
        <f t="shared" si="333"/>
        <v>0</v>
      </c>
      <c r="M615" s="344">
        <f t="shared" si="334"/>
        <v>0</v>
      </c>
      <c r="N615" s="344">
        <f t="shared" si="335"/>
        <v>0</v>
      </c>
      <c r="O615" s="344">
        <f t="shared" si="336"/>
        <v>0</v>
      </c>
      <c r="P615" s="344">
        <f t="shared" si="337"/>
        <v>0</v>
      </c>
      <c r="Q615" s="344">
        <f t="shared" si="338"/>
        <v>0</v>
      </c>
      <c r="R615" s="265">
        <f t="shared" si="339"/>
        <v>0</v>
      </c>
    </row>
    <row r="616" spans="2:18" x14ac:dyDescent="0.2">
      <c r="B616" s="119"/>
      <c r="C616" s="119"/>
      <c r="D616" s="174"/>
      <c r="E616" s="273"/>
      <c r="F616" s="273"/>
      <c r="G616" s="352"/>
      <c r="H616" s="272"/>
      <c r="I616" s="143"/>
      <c r="J616" s="354"/>
      <c r="K616" s="354"/>
      <c r="L616" s="354"/>
      <c r="M616" s="354"/>
      <c r="N616" s="354"/>
      <c r="O616" s="354"/>
      <c r="P616" s="354"/>
      <c r="Q616" s="354"/>
      <c r="R616" s="489"/>
    </row>
    <row r="617" spans="2:18" x14ac:dyDescent="0.2">
      <c r="B617" s="119"/>
      <c r="C617" s="140" t="s">
        <v>225</v>
      </c>
      <c r="D617" s="174"/>
      <c r="E617" s="273">
        <f>SUM(E605:E615)</f>
        <v>0</v>
      </c>
      <c r="F617" s="273">
        <f>SUM(F605:F615)</f>
        <v>0</v>
      </c>
      <c r="G617" s="273">
        <f>SUM(G605:G615)</f>
        <v>0</v>
      </c>
      <c r="H617" s="272"/>
      <c r="I617" s="143"/>
      <c r="J617" s="273">
        <f t="shared" ref="J617:P617" si="340">SUM(J605:J615)</f>
        <v>0</v>
      </c>
      <c r="K617" s="273">
        <f t="shared" si="340"/>
        <v>0</v>
      </c>
      <c r="L617" s="273">
        <f t="shared" si="340"/>
        <v>0</v>
      </c>
      <c r="M617" s="273">
        <f t="shared" si="340"/>
        <v>0</v>
      </c>
      <c r="N617" s="273">
        <f t="shared" si="340"/>
        <v>0</v>
      </c>
      <c r="O617" s="273">
        <f t="shared" si="340"/>
        <v>0</v>
      </c>
      <c r="P617" s="273">
        <f t="shared" si="340"/>
        <v>0</v>
      </c>
      <c r="Q617" s="354">
        <f t="shared" ref="Q617" si="341">SUM(J617:P617)</f>
        <v>0</v>
      </c>
      <c r="R617" s="265">
        <f t="shared" si="339"/>
        <v>0</v>
      </c>
    </row>
    <row r="618" spans="2:18" x14ac:dyDescent="0.2">
      <c r="B618" s="119"/>
      <c r="C618" s="119"/>
      <c r="D618" s="174"/>
      <c r="E618" s="273"/>
      <c r="F618" s="273"/>
      <c r="G618" s="352"/>
      <c r="H618" s="272"/>
      <c r="I618" s="143"/>
      <c r="J618" s="354"/>
      <c r="K618" s="354"/>
      <c r="L618" s="354"/>
      <c r="M618" s="354"/>
      <c r="N618" s="354"/>
      <c r="O618" s="354"/>
      <c r="P618" s="354"/>
      <c r="Q618" s="354"/>
      <c r="R618" s="489"/>
    </row>
    <row r="619" spans="2:18" x14ac:dyDescent="0.2">
      <c r="B619" s="119" t="s">
        <v>226</v>
      </c>
      <c r="C619" s="119"/>
      <c r="D619" s="174"/>
      <c r="E619" s="273"/>
      <c r="F619" s="273"/>
      <c r="G619" s="352"/>
      <c r="H619" s="272"/>
      <c r="I619" s="143"/>
      <c r="J619" s="354"/>
      <c r="K619" s="354"/>
      <c r="L619" s="354"/>
      <c r="M619" s="354"/>
      <c r="N619" s="354"/>
      <c r="O619" s="354"/>
      <c r="P619" s="354"/>
      <c r="Q619" s="354"/>
      <c r="R619" s="489"/>
    </row>
    <row r="620" spans="2:18" x14ac:dyDescent="0.2">
      <c r="B620" s="119"/>
      <c r="C620" s="119"/>
      <c r="D620" s="174"/>
      <c r="E620" s="273"/>
      <c r="F620" s="273"/>
      <c r="G620" s="352"/>
      <c r="H620" s="272"/>
      <c r="I620" s="143"/>
      <c r="J620" s="354"/>
      <c r="K620" s="354"/>
      <c r="L620" s="354"/>
      <c r="M620" s="354"/>
      <c r="N620" s="354"/>
      <c r="O620" s="354"/>
      <c r="P620" s="354"/>
      <c r="Q620" s="354"/>
      <c r="R620" s="489"/>
    </row>
    <row r="621" spans="2:18" x14ac:dyDescent="0.2">
      <c r="B621" s="119"/>
      <c r="C621" s="356" t="s">
        <v>227</v>
      </c>
      <c r="D621" s="174"/>
      <c r="E621" s="273"/>
      <c r="F621" s="273"/>
      <c r="G621" s="352"/>
      <c r="H621" s="488"/>
      <c r="I621" s="143"/>
      <c r="J621" s="354"/>
      <c r="K621" s="354"/>
      <c r="L621" s="354"/>
      <c r="M621" s="354"/>
      <c r="N621" s="354"/>
      <c r="O621" s="354"/>
      <c r="P621" s="354"/>
      <c r="Q621" s="354"/>
      <c r="R621" s="489"/>
    </row>
    <row r="622" spans="2:18" x14ac:dyDescent="0.2">
      <c r="B622" s="139">
        <v>9010</v>
      </c>
      <c r="C622" s="118" t="s">
        <v>228</v>
      </c>
      <c r="D622" s="481"/>
      <c r="E622" s="273">
        <f>'[2]I-A.1 to II-F'!T609</f>
        <v>0</v>
      </c>
      <c r="F622" s="347"/>
      <c r="G622" s="352">
        <f t="shared" ref="G622:G626" si="342">E622+F622</f>
        <v>0</v>
      </c>
      <c r="H622" s="272">
        <v>67</v>
      </c>
      <c r="I622" s="143" t="str">
        <f>VLOOKUP($H622,$B$1071:$Q$1194,3)</f>
        <v>A903</v>
      </c>
      <c r="J622" s="344">
        <f>HLOOKUP($J$1071,$B$1071:$P$1194, $H622+1)*$G622</f>
        <v>0</v>
      </c>
      <c r="K622" s="344">
        <f>HLOOKUP($K$1071,$B$1071:$P$1194, $H622+1)*$G622</f>
        <v>0</v>
      </c>
      <c r="L622" s="344">
        <f>HLOOKUP($L$1071,$B$1071:$P$1194, $H622+1)*$G622</f>
        <v>0</v>
      </c>
      <c r="M622" s="344">
        <f>HLOOKUP($M$1071,$B$1071:$P$1194, $H622+1)*$G622</f>
        <v>0</v>
      </c>
      <c r="N622" s="344">
        <f>HLOOKUP($N$1071,$B$1071:$P$1194, $H622+1)*$G622</f>
        <v>0</v>
      </c>
      <c r="O622" s="344">
        <f>HLOOKUP($O$1071,$B$1071:$P$1194, $H622+1)*$G622</f>
        <v>0</v>
      </c>
      <c r="P622" s="344">
        <f>HLOOKUP($P$1071,$B$1071:$P$1194, $H622+1)*$G622</f>
        <v>0</v>
      </c>
      <c r="Q622" s="344">
        <f>SUM(J622:P622)</f>
        <v>0</v>
      </c>
      <c r="R622" s="265">
        <f t="shared" ref="R622:R628" si="343">Q622-G622</f>
        <v>0</v>
      </c>
    </row>
    <row r="623" spans="2:18" x14ac:dyDescent="0.2">
      <c r="B623" s="139">
        <v>9020</v>
      </c>
      <c r="C623" s="118" t="s">
        <v>229</v>
      </c>
      <c r="D623" s="174"/>
      <c r="E623" s="273">
        <f>'[2]I-A.1 to II-F'!T604</f>
        <v>0</v>
      </c>
      <c r="F623" s="273"/>
      <c r="G623" s="352">
        <f t="shared" si="342"/>
        <v>0</v>
      </c>
      <c r="H623" s="272">
        <v>66</v>
      </c>
      <c r="I623" s="143" t="str">
        <f>VLOOKUP($H623,$B$1071:$Q$1194,3)</f>
        <v>A902</v>
      </c>
      <c r="J623" s="344">
        <f>HLOOKUP($J$1071,$B$1071:$P$1194, $H623+1)*$G623</f>
        <v>0</v>
      </c>
      <c r="K623" s="344">
        <f>HLOOKUP($K$1071,$B$1071:$P$1194, $H623+1)*$G623</f>
        <v>0</v>
      </c>
      <c r="L623" s="344">
        <f>HLOOKUP($L$1071,$B$1071:$P$1194, $H623+1)*$G623</f>
        <v>0</v>
      </c>
      <c r="M623" s="344">
        <f>HLOOKUP($M$1071,$B$1071:$P$1194, $H623+1)*$G623</f>
        <v>0</v>
      </c>
      <c r="N623" s="344">
        <f>HLOOKUP($N$1071,$B$1071:$P$1194, $H623+1)*$G623</f>
        <v>0</v>
      </c>
      <c r="O623" s="344">
        <f>HLOOKUP($O$1071,$B$1071:$P$1194, $H623+1)*$G623</f>
        <v>0</v>
      </c>
      <c r="P623" s="344">
        <f>HLOOKUP($P$1071,$B$1071:$P$1194, $H623+1)*$G623</f>
        <v>0</v>
      </c>
      <c r="Q623" s="344">
        <f>SUM(J623:P623)</f>
        <v>0</v>
      </c>
      <c r="R623" s="265">
        <f t="shared" si="343"/>
        <v>0</v>
      </c>
    </row>
    <row r="624" spans="2:18" x14ac:dyDescent="0.2">
      <c r="B624" s="139">
        <v>9030</v>
      </c>
      <c r="C624" s="118" t="s">
        <v>230</v>
      </c>
      <c r="D624" s="481"/>
      <c r="E624" s="273">
        <f>'[2]I-A.1 to II-F'!T605</f>
        <v>30438.135263130484</v>
      </c>
      <c r="F624" s="347"/>
      <c r="G624" s="352">
        <f t="shared" si="342"/>
        <v>30438.135263130484</v>
      </c>
      <c r="H624" s="272">
        <v>67</v>
      </c>
      <c r="I624" s="143" t="str">
        <f>VLOOKUP($H624,$B$1071:$Q$1194,3)</f>
        <v>A903</v>
      </c>
      <c r="J624" s="344">
        <f>HLOOKUP($J$1071,$B$1071:$P$1194, $H624+1)*$G624</f>
        <v>26124.521284487721</v>
      </c>
      <c r="K624" s="344">
        <f>HLOOKUP($K$1071,$B$1071:$P$1194, $H624+1)*$G624</f>
        <v>1763.2507730277437</v>
      </c>
      <c r="L624" s="344">
        <f>HLOOKUP($L$1071,$B$1071:$P$1194, $H624+1)*$G624</f>
        <v>2228.928870081862</v>
      </c>
      <c r="M624" s="344">
        <f>HLOOKUP($M$1071,$B$1071:$P$1194, $H624+1)*$G624</f>
        <v>117.59749263830929</v>
      </c>
      <c r="N624" s="344">
        <f>HLOOKUP($N$1071,$B$1071:$P$1194, $H624+1)*$G624</f>
        <v>39.285811510093957</v>
      </c>
      <c r="O624" s="344">
        <f>HLOOKUP($O$1071,$B$1071:$P$1194, $H624+1)*$G624</f>
        <v>78.918637993844627</v>
      </c>
      <c r="P624" s="344">
        <f>HLOOKUP($P$1071,$B$1071:$P$1194, $H624+1)*$G624</f>
        <v>85.632393390910678</v>
      </c>
      <c r="Q624" s="344">
        <f>SUM(J624:P624)</f>
        <v>30438.135263130484</v>
      </c>
      <c r="R624" s="265">
        <f t="shared" si="343"/>
        <v>0</v>
      </c>
    </row>
    <row r="625" spans="2:18" x14ac:dyDescent="0.2">
      <c r="B625" s="139">
        <v>9040</v>
      </c>
      <c r="C625" s="118" t="s">
        <v>231</v>
      </c>
      <c r="D625" s="174"/>
      <c r="E625" s="273">
        <f>'[2]I-A.1 to II-F'!T610</f>
        <v>595.22651999999994</v>
      </c>
      <c r="F625" s="273"/>
      <c r="G625" s="352">
        <f t="shared" si="342"/>
        <v>595.22651999999994</v>
      </c>
      <c r="H625" s="272">
        <v>69</v>
      </c>
      <c r="I625" s="143" t="str">
        <f>VLOOKUP($H625,$B$1071:$Q$1194,3)</f>
        <v>A904</v>
      </c>
      <c r="J625" s="344">
        <f>HLOOKUP($J$1071,$B$1071:$P$1194, $H625+1)*$G625</f>
        <v>519.60903323453783</v>
      </c>
      <c r="K625" s="344">
        <f>HLOOKUP($K$1071,$B$1071:$P$1194, $H625+1)*$G625</f>
        <v>75.617486765462118</v>
      </c>
      <c r="L625" s="344">
        <f>HLOOKUP($L$1071,$B$1071:$P$1194, $H625+1)*$G625</f>
        <v>0</v>
      </c>
      <c r="M625" s="344">
        <f>HLOOKUP($M$1071,$B$1071:$P$1194, $H625+1)*$G625</f>
        <v>0</v>
      </c>
      <c r="N625" s="344">
        <f>HLOOKUP($N$1071,$B$1071:$P$1194, $H625+1)*$G625</f>
        <v>0</v>
      </c>
      <c r="O625" s="344">
        <f>HLOOKUP($O$1071,$B$1071:$P$1194, $H625+1)*$G625</f>
        <v>0</v>
      </c>
      <c r="P625" s="344">
        <f>HLOOKUP($P$1071,$B$1071:$P$1194, $H625+1)*$G625</f>
        <v>0</v>
      </c>
      <c r="Q625" s="344">
        <f>SUM(J625:P625)</f>
        <v>595.22651999999994</v>
      </c>
      <c r="R625" s="265">
        <f t="shared" si="343"/>
        <v>0</v>
      </c>
    </row>
    <row r="626" spans="2:18" x14ac:dyDescent="0.2">
      <c r="B626" s="139">
        <v>9050</v>
      </c>
      <c r="C626" s="118" t="s">
        <v>232</v>
      </c>
      <c r="D626" s="174"/>
      <c r="E626" s="273">
        <f>'[2]I-A.1 to II-F'!T611</f>
        <v>0</v>
      </c>
      <c r="F626" s="273"/>
      <c r="G626" s="352">
        <f t="shared" si="342"/>
        <v>0</v>
      </c>
      <c r="H626" s="272">
        <v>67</v>
      </c>
      <c r="I626" s="143" t="str">
        <f>VLOOKUP($H626,$B$1071:$Q$1194,3)</f>
        <v>A903</v>
      </c>
      <c r="J626" s="344">
        <f>HLOOKUP($J$1071,$B$1071:$P$1194, $H626+1)*$G626</f>
        <v>0</v>
      </c>
      <c r="K626" s="344">
        <f>HLOOKUP($K$1071,$B$1071:$P$1194, $H626+1)*$G626</f>
        <v>0</v>
      </c>
      <c r="L626" s="344">
        <f>HLOOKUP($L$1071,$B$1071:$P$1194, $H626+1)*$G626</f>
        <v>0</v>
      </c>
      <c r="M626" s="344">
        <f>HLOOKUP($M$1071,$B$1071:$P$1194, $H626+1)*$G626</f>
        <v>0</v>
      </c>
      <c r="N626" s="344">
        <f>HLOOKUP($N$1071,$B$1071:$P$1194, $H626+1)*$G626</f>
        <v>0</v>
      </c>
      <c r="O626" s="344">
        <f>HLOOKUP($O$1071,$B$1071:$P$1194, $H626+1)*$G626</f>
        <v>0</v>
      </c>
      <c r="P626" s="344">
        <f>HLOOKUP($P$1071,$B$1071:$P$1194, $H626+1)*$G626</f>
        <v>0</v>
      </c>
      <c r="Q626" s="344">
        <f>SUM(J626:P626)</f>
        <v>0</v>
      </c>
      <c r="R626" s="265">
        <f t="shared" si="343"/>
        <v>0</v>
      </c>
    </row>
    <row r="627" spans="2:18" x14ac:dyDescent="0.2">
      <c r="B627" s="119"/>
      <c r="C627" s="141"/>
      <c r="D627" s="174"/>
      <c r="E627" s="273"/>
      <c r="F627" s="273"/>
      <c r="G627" s="352"/>
      <c r="H627" s="488"/>
      <c r="I627" s="143"/>
      <c r="J627" s="354"/>
      <c r="K627" s="354"/>
      <c r="L627" s="354"/>
      <c r="M627" s="354"/>
      <c r="N627" s="354"/>
      <c r="O627" s="354"/>
      <c r="P627" s="354"/>
      <c r="Q627" s="354"/>
      <c r="R627" s="489"/>
    </row>
    <row r="628" spans="2:18" x14ac:dyDescent="0.2">
      <c r="B628" s="119"/>
      <c r="C628" s="140" t="s">
        <v>233</v>
      </c>
      <c r="D628" s="174"/>
      <c r="E628" s="273">
        <f>SUM(E622:E626)</f>
        <v>31033.361783130484</v>
      </c>
      <c r="F628" s="273">
        <f>SUM(F622:F626)</f>
        <v>0</v>
      </c>
      <c r="G628" s="273">
        <f>SUM(G622:G626)</f>
        <v>31033.361783130484</v>
      </c>
      <c r="H628" s="272"/>
      <c r="I628" s="143"/>
      <c r="J628" s="273">
        <f t="shared" ref="J628:P628" si="344">SUM(J622:J626)</f>
        <v>26644.130317722258</v>
      </c>
      <c r="K628" s="273">
        <f t="shared" si="344"/>
        <v>1838.8682597932059</v>
      </c>
      <c r="L628" s="273">
        <f t="shared" si="344"/>
        <v>2228.928870081862</v>
      </c>
      <c r="M628" s="273">
        <f t="shared" si="344"/>
        <v>117.59749263830929</v>
      </c>
      <c r="N628" s="273">
        <f t="shared" si="344"/>
        <v>39.285811510093957</v>
      </c>
      <c r="O628" s="273">
        <f t="shared" si="344"/>
        <v>78.918637993844627</v>
      </c>
      <c r="P628" s="273">
        <f t="shared" si="344"/>
        <v>85.632393390910678</v>
      </c>
      <c r="Q628" s="344">
        <f>SUM(J628:P628)</f>
        <v>31033.361783130484</v>
      </c>
      <c r="R628" s="265">
        <f t="shared" si="343"/>
        <v>0</v>
      </c>
    </row>
    <row r="629" spans="2:18" x14ac:dyDescent="0.2">
      <c r="B629" s="119"/>
      <c r="C629" s="119"/>
      <c r="D629" s="174"/>
      <c r="E629" s="273"/>
      <c r="F629" s="273"/>
      <c r="G629" s="352"/>
      <c r="H629" s="272"/>
      <c r="I629" s="143"/>
      <c r="J629" s="354"/>
      <c r="K629" s="354"/>
      <c r="L629" s="354"/>
      <c r="M629" s="354"/>
      <c r="N629" s="354"/>
      <c r="O629" s="354"/>
      <c r="P629" s="354"/>
      <c r="Q629" s="354"/>
      <c r="R629" s="489"/>
    </row>
    <row r="630" spans="2:18" x14ac:dyDescent="0.2">
      <c r="B630" s="101"/>
      <c r="C630" s="356" t="s">
        <v>234</v>
      </c>
      <c r="D630" s="481"/>
      <c r="E630" s="347"/>
      <c r="F630" s="347"/>
      <c r="G630" s="347"/>
      <c r="H630" s="358"/>
      <c r="I630" s="140"/>
      <c r="J630" s="347"/>
      <c r="K630" s="347"/>
      <c r="L630" s="347"/>
      <c r="M630" s="347"/>
      <c r="N630" s="347"/>
      <c r="O630" s="347"/>
      <c r="P630" s="347"/>
      <c r="Q630" s="351"/>
      <c r="R630" s="485"/>
    </row>
    <row r="631" spans="2:18" x14ac:dyDescent="0.2">
      <c r="B631" s="139">
        <v>9060</v>
      </c>
      <c r="C631" s="141" t="s">
        <v>235</v>
      </c>
      <c r="D631" s="481"/>
      <c r="E631" s="273">
        <f>'[2]I-A.1 to II-F'!T616</f>
        <v>0</v>
      </c>
      <c r="F631" s="347"/>
      <c r="G631" s="352">
        <f t="shared" ref="G631:G635" si="345">E631+F631</f>
        <v>0</v>
      </c>
      <c r="H631" s="272">
        <v>68</v>
      </c>
      <c r="I631" s="143" t="str">
        <f>VLOOKUP($H631,$B$1071:$Q$1194,3)</f>
        <v>A907-10</v>
      </c>
      <c r="J631" s="344">
        <f>HLOOKUP($J$1071,$B$1071:$P$1194, $H631+1)*$G631</f>
        <v>0</v>
      </c>
      <c r="K631" s="344">
        <f>HLOOKUP($K$1071,$B$1071:$P$1194, $H631+1)*$G631</f>
        <v>0</v>
      </c>
      <c r="L631" s="344">
        <f>HLOOKUP($L$1071,$B$1071:$P$1194, $H631+1)*$G631</f>
        <v>0</v>
      </c>
      <c r="M631" s="344">
        <f>HLOOKUP($M$1071,$B$1071:$P$1194, $H631+1)*$G631</f>
        <v>0</v>
      </c>
      <c r="N631" s="344">
        <f>HLOOKUP($N$1071,$B$1071:$P$1194, $H631+1)*$G631</f>
        <v>0</v>
      </c>
      <c r="O631" s="344">
        <f>HLOOKUP($O$1071,$B$1071:$P$1194, $H631+1)*$G631</f>
        <v>0</v>
      </c>
      <c r="P631" s="344">
        <f>HLOOKUP($P$1071,$B$1071:$P$1194, $H631+1)*$G631</f>
        <v>0</v>
      </c>
      <c r="Q631" s="344">
        <f>SUM(J631:P631)</f>
        <v>0</v>
      </c>
      <c r="R631" s="265">
        <f t="shared" ref="R631:R637" si="346">Q631-G631</f>
        <v>0</v>
      </c>
    </row>
    <row r="632" spans="2:18" x14ac:dyDescent="0.2">
      <c r="B632" s="139">
        <v>9070</v>
      </c>
      <c r="C632" s="490" t="s">
        <v>228</v>
      </c>
      <c r="D632" s="174"/>
      <c r="E632" s="273">
        <f>'[2]I-A.1 to II-F'!T621</f>
        <v>0</v>
      </c>
      <c r="F632" s="273"/>
      <c r="G632" s="352">
        <f t="shared" si="345"/>
        <v>0</v>
      </c>
      <c r="H632" s="272">
        <v>68</v>
      </c>
      <c r="I632" s="143" t="str">
        <f>VLOOKUP($H632,$B$1071:$Q$1194,3)</f>
        <v>A907-10</v>
      </c>
      <c r="J632" s="344">
        <f>HLOOKUP($J$1071,$B$1071:$P$1194, $H632+1)*$G632</f>
        <v>0</v>
      </c>
      <c r="K632" s="344">
        <f>HLOOKUP($K$1071,$B$1071:$P$1194, $H632+1)*$G632</f>
        <v>0</v>
      </c>
      <c r="L632" s="344">
        <f>HLOOKUP($L$1071,$B$1071:$P$1194, $H632+1)*$G632</f>
        <v>0</v>
      </c>
      <c r="M632" s="344">
        <f>HLOOKUP($M$1071,$B$1071:$P$1194, $H632+1)*$G632</f>
        <v>0</v>
      </c>
      <c r="N632" s="344">
        <f>HLOOKUP($N$1071,$B$1071:$P$1194, $H632+1)*$G632</f>
        <v>0</v>
      </c>
      <c r="O632" s="344">
        <f>HLOOKUP($O$1071,$B$1071:$P$1194, $H632+1)*$G632</f>
        <v>0</v>
      </c>
      <c r="P632" s="344">
        <f>HLOOKUP($P$1071,$B$1071:$P$1194, $H632+1)*$G632</f>
        <v>0</v>
      </c>
      <c r="Q632" s="344">
        <f>SUM(J632:P632)</f>
        <v>0</v>
      </c>
      <c r="R632" s="265">
        <f t="shared" si="346"/>
        <v>0</v>
      </c>
    </row>
    <row r="633" spans="2:18" x14ac:dyDescent="0.2">
      <c r="B633" s="174">
        <v>9080</v>
      </c>
      <c r="C633" s="118" t="s">
        <v>236</v>
      </c>
      <c r="D633" s="481"/>
      <c r="E633" s="273">
        <f>'[2]I-A.1 to II-F'!T617</f>
        <v>2968.7197271474706</v>
      </c>
      <c r="F633" s="347"/>
      <c r="G633" s="352">
        <f t="shared" si="345"/>
        <v>2968.7197271474706</v>
      </c>
      <c r="H633" s="272">
        <v>47</v>
      </c>
      <c r="I633" s="143" t="str">
        <f>VLOOKUP($H633,$B$1071:$Q$1194,3)</f>
        <v>RevRel</v>
      </c>
      <c r="J633" s="344">
        <f>HLOOKUP($J$1071,$B$1071:$P$1194, $H633+1)*$G633</f>
        <v>1582.6419560742165</v>
      </c>
      <c r="K633" s="344">
        <f>HLOOKUP($K$1071,$B$1071:$P$1194, $H633+1)*$G633</f>
        <v>39.503192642106946</v>
      </c>
      <c r="L633" s="344">
        <f>HLOOKUP($L$1071,$B$1071:$P$1194, $H633+1)*$G633</f>
        <v>962.57606338808762</v>
      </c>
      <c r="M633" s="344">
        <f>HLOOKUP($M$1071,$B$1071:$P$1194, $H633+1)*$G633</f>
        <v>91.080245303988804</v>
      </c>
      <c r="N633" s="344">
        <f>HLOOKUP($N$1071,$B$1071:$P$1194, $H633+1)*$G633</f>
        <v>212.25949988088234</v>
      </c>
      <c r="O633" s="344">
        <f>HLOOKUP($O$1071,$B$1071:$P$1194, $H633+1)*$G633</f>
        <v>76.60267800241121</v>
      </c>
      <c r="P633" s="344">
        <f>HLOOKUP($P$1071,$B$1071:$P$1194, $H633+1)*$G633</f>
        <v>4.0560918557776739</v>
      </c>
      <c r="Q633" s="344">
        <f>SUM(J633:P633)</f>
        <v>2968.7197271474711</v>
      </c>
      <c r="R633" s="265">
        <f t="shared" si="346"/>
        <v>0</v>
      </c>
    </row>
    <row r="634" spans="2:18" x14ac:dyDescent="0.2">
      <c r="B634" s="139">
        <v>9090</v>
      </c>
      <c r="C634" s="490" t="s">
        <v>237</v>
      </c>
      <c r="D634" s="174"/>
      <c r="E634" s="273">
        <f>'[2]I-A.1 to II-F'!T618</f>
        <v>3930.6804270747116</v>
      </c>
      <c r="F634" s="273"/>
      <c r="G634" s="352">
        <f t="shared" si="345"/>
        <v>3930.6804270747116</v>
      </c>
      <c r="H634" s="272">
        <v>68</v>
      </c>
      <c r="I634" s="143" t="str">
        <f>VLOOKUP($H634,$B$1071:$Q$1194,3)</f>
        <v>A907-10</v>
      </c>
      <c r="J634" s="344">
        <f>HLOOKUP($J$1071,$B$1071:$P$1194, $H634+1)*$G634</f>
        <v>2454.5089265308866</v>
      </c>
      <c r="K634" s="344">
        <f>HLOOKUP($K$1071,$B$1071:$P$1194, $H634+1)*$G634</f>
        <v>160.5293253898935</v>
      </c>
      <c r="L634" s="344">
        <f>HLOOKUP($L$1071,$B$1071:$P$1194, $H634+1)*$G634</f>
        <v>271.5799418502919</v>
      </c>
      <c r="M634" s="344">
        <f>HLOOKUP($M$1071,$B$1071:$P$1194, $H634+1)*$G634</f>
        <v>6.1793573810610072</v>
      </c>
      <c r="N634" s="344">
        <f>HLOOKUP($N$1071,$B$1071:$P$1194, $H634+1)*$G634</f>
        <v>7.9415336269356294</v>
      </c>
      <c r="O634" s="344">
        <f>HLOOKUP($O$1071,$B$1071:$P$1194, $H634+1)*$G634</f>
        <v>991.8280713999751</v>
      </c>
      <c r="P634" s="344">
        <f>HLOOKUP($P$1071,$B$1071:$P$1194, $H634+1)*$G634</f>
        <v>38.113270895668265</v>
      </c>
      <c r="Q634" s="344">
        <f>SUM(J634:P634)</f>
        <v>3930.6804270747125</v>
      </c>
      <c r="R634" s="265">
        <f t="shared" si="346"/>
        <v>0</v>
      </c>
    </row>
    <row r="635" spans="2:18" x14ac:dyDescent="0.2">
      <c r="B635" s="139">
        <v>9100</v>
      </c>
      <c r="C635" s="118" t="s">
        <v>238</v>
      </c>
      <c r="D635" s="481"/>
      <c r="E635" s="273">
        <f>'[2]I-A.1 to II-F'!T622</f>
        <v>6.073739999999999</v>
      </c>
      <c r="F635" s="347"/>
      <c r="G635" s="352">
        <f t="shared" si="345"/>
        <v>6.073739999999999</v>
      </c>
      <c r="H635" s="272">
        <v>68</v>
      </c>
      <c r="I635" s="143" t="str">
        <f>VLOOKUP($H635,$B$1071:$Q$1194,3)</f>
        <v>A907-10</v>
      </c>
      <c r="J635" s="344">
        <f>HLOOKUP($J$1071,$B$1071:$P$1194, $H635+1)*$G635</f>
        <v>3.7927400418361059</v>
      </c>
      <c r="K635" s="344">
        <f>HLOOKUP($K$1071,$B$1071:$P$1194, $H635+1)*$G635</f>
        <v>0.24805206194776699</v>
      </c>
      <c r="L635" s="344">
        <f>HLOOKUP($L$1071,$B$1071:$P$1194, $H635+1)*$G635</f>
        <v>0.41964896068678526</v>
      </c>
      <c r="M635" s="344">
        <f>HLOOKUP($M$1071,$B$1071:$P$1194, $H635+1)*$G635</f>
        <v>9.5484257232220163E-3</v>
      </c>
      <c r="N635" s="344">
        <f>HLOOKUP($N$1071,$B$1071:$P$1194, $H635+1)*$G635</f>
        <v>1.2271364041457138E-2</v>
      </c>
      <c r="O635" s="344">
        <f>HLOOKUP($O$1071,$B$1071:$P$1194, $H635+1)*$G635</f>
        <v>1.5325860095088268</v>
      </c>
      <c r="P635" s="344">
        <f>HLOOKUP($P$1071,$B$1071:$P$1194, $H635+1)*$G635</f>
        <v>5.8893136255835359E-2</v>
      </c>
      <c r="Q635" s="344">
        <f>SUM(J635:P635)</f>
        <v>6.073739999999999</v>
      </c>
      <c r="R635" s="265">
        <f t="shared" si="346"/>
        <v>0</v>
      </c>
    </row>
    <row r="636" spans="2:18" x14ac:dyDescent="0.2">
      <c r="B636" s="119"/>
      <c r="C636" s="172"/>
      <c r="D636" s="174"/>
      <c r="E636" s="273"/>
      <c r="F636" s="273"/>
      <c r="G636" s="352"/>
      <c r="H636" s="272"/>
      <c r="I636" s="143"/>
      <c r="J636" s="267"/>
      <c r="K636" s="267"/>
      <c r="L636" s="267"/>
      <c r="M636" s="267"/>
      <c r="N636" s="267"/>
      <c r="O636" s="267"/>
      <c r="P636" s="267"/>
      <c r="Q636" s="344"/>
      <c r="R636" s="388"/>
    </row>
    <row r="637" spans="2:18" x14ac:dyDescent="0.2">
      <c r="B637" s="119"/>
      <c r="C637" s="140" t="s">
        <v>239</v>
      </c>
      <c r="D637" s="174"/>
      <c r="E637" s="273">
        <f>SUM(E631:E635)</f>
        <v>6905.473894222182</v>
      </c>
      <c r="F637" s="273">
        <f>SUM(F631:F635)</f>
        <v>0</v>
      </c>
      <c r="G637" s="273">
        <f>SUM(G631:G635)</f>
        <v>6905.473894222182</v>
      </c>
      <c r="H637" s="272"/>
      <c r="I637" s="143"/>
      <c r="J637" s="273">
        <f t="shared" ref="J637:P637" si="347">SUM(J631:J635)</f>
        <v>4040.9436226469393</v>
      </c>
      <c r="K637" s="273">
        <f t="shared" si="347"/>
        <v>200.2805700939482</v>
      </c>
      <c r="L637" s="273">
        <f t="shared" si="347"/>
        <v>1234.5756541990663</v>
      </c>
      <c r="M637" s="273">
        <f t="shared" si="347"/>
        <v>97.269151110773038</v>
      </c>
      <c r="N637" s="273">
        <f t="shared" si="347"/>
        <v>220.21330487185944</v>
      </c>
      <c r="O637" s="273">
        <f t="shared" si="347"/>
        <v>1069.9633354118951</v>
      </c>
      <c r="P637" s="273">
        <f t="shared" si="347"/>
        <v>42.228255887701771</v>
      </c>
      <c r="Q637" s="344">
        <f>SUM(J637:P637)</f>
        <v>6905.4738942221829</v>
      </c>
      <c r="R637" s="265">
        <f t="shared" si="346"/>
        <v>0</v>
      </c>
    </row>
    <row r="638" spans="2:18" x14ac:dyDescent="0.2">
      <c r="B638" s="119"/>
      <c r="C638" s="172"/>
      <c r="D638" s="174"/>
      <c r="E638" s="273"/>
      <c r="F638" s="273"/>
      <c r="G638" s="352"/>
      <c r="H638" s="272"/>
      <c r="I638" s="143"/>
      <c r="J638" s="354"/>
      <c r="K638" s="354"/>
      <c r="L638" s="354"/>
      <c r="M638" s="354"/>
      <c r="N638" s="354"/>
      <c r="O638" s="354"/>
      <c r="P638" s="354"/>
      <c r="Q638" s="354"/>
      <c r="R638" s="489"/>
    </row>
    <row r="639" spans="2:18" x14ac:dyDescent="0.2">
      <c r="B639" s="119" t="s">
        <v>240</v>
      </c>
      <c r="C639" s="172"/>
      <c r="D639" s="174"/>
      <c r="E639" s="273"/>
      <c r="F639" s="273"/>
      <c r="G639" s="352"/>
      <c r="H639" s="272"/>
      <c r="I639" s="143"/>
      <c r="J639" s="354"/>
      <c r="K639" s="354"/>
      <c r="L639" s="354"/>
      <c r="M639" s="354"/>
      <c r="N639" s="354"/>
      <c r="O639" s="354"/>
      <c r="P639" s="354"/>
      <c r="Q639" s="354"/>
      <c r="R639" s="489"/>
    </row>
    <row r="640" spans="2:18" x14ac:dyDescent="0.2">
      <c r="B640" s="119"/>
      <c r="C640" s="172"/>
      <c r="D640" s="174"/>
      <c r="E640" s="273"/>
      <c r="F640" s="273"/>
      <c r="G640" s="352"/>
      <c r="H640" s="272"/>
      <c r="I640" s="143"/>
      <c r="J640" s="354"/>
      <c r="K640" s="354"/>
      <c r="L640" s="354"/>
      <c r="M640" s="354"/>
      <c r="N640" s="354"/>
      <c r="O640" s="354"/>
      <c r="P640" s="354"/>
      <c r="Q640" s="354"/>
      <c r="R640" s="489"/>
    </row>
    <row r="641" spans="1:18" x14ac:dyDescent="0.2">
      <c r="B641" s="119"/>
      <c r="C641" s="171" t="s">
        <v>241</v>
      </c>
      <c r="D641" s="481"/>
      <c r="E641" s="347"/>
      <c r="F641" s="347"/>
      <c r="G641" s="347"/>
      <c r="H641" s="340"/>
      <c r="I641" s="140"/>
      <c r="J641" s="347"/>
      <c r="K641" s="347"/>
      <c r="L641" s="347"/>
      <c r="M641" s="347"/>
      <c r="N641" s="347"/>
      <c r="O641" s="347"/>
      <c r="P641" s="347"/>
      <c r="Q641" s="351"/>
      <c r="R641" s="485"/>
    </row>
    <row r="642" spans="1:18" x14ac:dyDescent="0.2">
      <c r="B642" s="139">
        <v>9110</v>
      </c>
      <c r="C642" s="118" t="s">
        <v>228</v>
      </c>
      <c r="D642" s="481"/>
      <c r="E642" s="273">
        <f>'[2]I-A.1 to II-F'!T635</f>
        <v>0</v>
      </c>
      <c r="F642" s="347"/>
      <c r="G642" s="352">
        <f t="shared" ref="G642:G646" si="348">E642+F642</f>
        <v>0</v>
      </c>
      <c r="H642" s="272">
        <v>68</v>
      </c>
      <c r="I642" s="143" t="str">
        <f>VLOOKUP($H642,$B$1071:$Q$1194,3)</f>
        <v>A907-10</v>
      </c>
      <c r="J642" s="344">
        <f>HLOOKUP($J$1071,$B$1071:$P$1194, $H642+1)*$G642</f>
        <v>0</v>
      </c>
      <c r="K642" s="344">
        <f>HLOOKUP($K$1071,$B$1071:$P$1194, $H642+1)*$G642</f>
        <v>0</v>
      </c>
      <c r="L642" s="344">
        <f>HLOOKUP($L$1071,$B$1071:$P$1194, $H642+1)*$G642</f>
        <v>0</v>
      </c>
      <c r="M642" s="344">
        <f>HLOOKUP($M$1071,$B$1071:$P$1194, $H642+1)*$G642</f>
        <v>0</v>
      </c>
      <c r="N642" s="344">
        <f>HLOOKUP($N$1071,$B$1071:$P$1194, $H642+1)*$G642</f>
        <v>0</v>
      </c>
      <c r="O642" s="344">
        <f>HLOOKUP($O$1071,$B$1071:$P$1194, $H642+1)*$G642</f>
        <v>0</v>
      </c>
      <c r="P642" s="344">
        <f>HLOOKUP($P$1071,$B$1071:$P$1194, $H642+1)*$G642</f>
        <v>0</v>
      </c>
      <c r="Q642" s="344">
        <f>SUM(J642:P642)</f>
        <v>0</v>
      </c>
      <c r="R642" s="265">
        <f t="shared" ref="R642:R648" si="349">Q642-G642</f>
        <v>0</v>
      </c>
    </row>
    <row r="643" spans="1:18" x14ac:dyDescent="0.2">
      <c r="B643" s="139">
        <v>9120</v>
      </c>
      <c r="C643" s="118" t="s">
        <v>242</v>
      </c>
      <c r="D643" s="481"/>
      <c r="E643" s="273">
        <f>'[2]I-A.1 to II-F'!T629</f>
        <v>0</v>
      </c>
      <c r="F643" s="347"/>
      <c r="G643" s="352">
        <f t="shared" si="348"/>
        <v>0</v>
      </c>
      <c r="H643" s="272">
        <v>68</v>
      </c>
      <c r="I643" s="143" t="str">
        <f>VLOOKUP($H643,$B$1071:$Q$1194,3)</f>
        <v>A907-10</v>
      </c>
      <c r="J643" s="344">
        <f>HLOOKUP($J$1071,$B$1071:$P$1194, $H643+1)*$G643</f>
        <v>0</v>
      </c>
      <c r="K643" s="344">
        <f>HLOOKUP($K$1071,$B$1071:$P$1194, $H643+1)*$G643</f>
        <v>0</v>
      </c>
      <c r="L643" s="344">
        <f>HLOOKUP($L$1071,$B$1071:$P$1194, $H643+1)*$G643</f>
        <v>0</v>
      </c>
      <c r="M643" s="344">
        <f>HLOOKUP($M$1071,$B$1071:$P$1194, $H643+1)*$G643</f>
        <v>0</v>
      </c>
      <c r="N643" s="344">
        <f>HLOOKUP($N$1071,$B$1071:$P$1194, $H643+1)*$G643</f>
        <v>0</v>
      </c>
      <c r="O643" s="344">
        <f>HLOOKUP($O$1071,$B$1071:$P$1194, $H643+1)*$G643</f>
        <v>0</v>
      </c>
      <c r="P643" s="344">
        <f>HLOOKUP($P$1071,$B$1071:$P$1194, $H643+1)*$G643</f>
        <v>0</v>
      </c>
      <c r="Q643" s="344">
        <f>SUM(J643:P643)</f>
        <v>0</v>
      </c>
      <c r="R643" s="265">
        <f t="shared" si="349"/>
        <v>0</v>
      </c>
    </row>
    <row r="644" spans="1:18" x14ac:dyDescent="0.2">
      <c r="B644" s="139">
        <v>9130</v>
      </c>
      <c r="C644" s="118" t="s">
        <v>243</v>
      </c>
      <c r="D644" s="481"/>
      <c r="E644" s="273">
        <f>'[2]I-A.1 to II-F'!T630</f>
        <v>0</v>
      </c>
      <c r="F644" s="347"/>
      <c r="G644" s="352">
        <f t="shared" si="348"/>
        <v>0</v>
      </c>
      <c r="H644" s="272">
        <v>68</v>
      </c>
      <c r="I644" s="143" t="str">
        <f>VLOOKUP($H644,$B$1071:$Q$1194,3)</f>
        <v>A907-10</v>
      </c>
      <c r="J644" s="344">
        <f>HLOOKUP($J$1071,$B$1071:$P$1194, $H644+1)*$G644</f>
        <v>0</v>
      </c>
      <c r="K644" s="344">
        <f>HLOOKUP($K$1071,$B$1071:$P$1194, $H644+1)*$G644</f>
        <v>0</v>
      </c>
      <c r="L644" s="344">
        <f>HLOOKUP($L$1071,$B$1071:$P$1194, $H644+1)*$G644</f>
        <v>0</v>
      </c>
      <c r="M644" s="344">
        <f>HLOOKUP($M$1071,$B$1071:$P$1194, $H644+1)*$G644</f>
        <v>0</v>
      </c>
      <c r="N644" s="344">
        <f>HLOOKUP($N$1071,$B$1071:$P$1194, $H644+1)*$G644</f>
        <v>0</v>
      </c>
      <c r="O644" s="344">
        <f>HLOOKUP($O$1071,$B$1071:$P$1194, $H644+1)*$G644</f>
        <v>0</v>
      </c>
      <c r="P644" s="344">
        <f>HLOOKUP($P$1071,$B$1071:$P$1194, $H644+1)*$G644</f>
        <v>0</v>
      </c>
      <c r="Q644" s="344">
        <f>SUM(J644:P644)</f>
        <v>0</v>
      </c>
      <c r="R644" s="265">
        <f t="shared" si="349"/>
        <v>0</v>
      </c>
    </row>
    <row r="645" spans="1:18" x14ac:dyDescent="0.2">
      <c r="B645" s="139">
        <v>9160</v>
      </c>
      <c r="C645" s="118" t="s">
        <v>244</v>
      </c>
      <c r="D645" s="481"/>
      <c r="E645" s="273">
        <f>'[2]I-A.1 to II-F'!T631+'[2]I-A.1 to II-F'!T636</f>
        <v>0</v>
      </c>
      <c r="F645" s="347"/>
      <c r="G645" s="352">
        <f t="shared" si="348"/>
        <v>0</v>
      </c>
      <c r="H645" s="272">
        <v>68</v>
      </c>
      <c r="I645" s="143" t="str">
        <f>VLOOKUP($H645,$B$1071:$Q$1194,3)</f>
        <v>A907-10</v>
      </c>
      <c r="J645" s="344">
        <f>HLOOKUP($J$1071,$B$1071:$P$1194, $H645+1)*$G645</f>
        <v>0</v>
      </c>
      <c r="K645" s="344">
        <f>HLOOKUP($K$1071,$B$1071:$P$1194, $H645+1)*$G645</f>
        <v>0</v>
      </c>
      <c r="L645" s="344">
        <f>HLOOKUP($L$1071,$B$1071:$P$1194, $H645+1)*$G645</f>
        <v>0</v>
      </c>
      <c r="M645" s="344">
        <f>HLOOKUP($M$1071,$B$1071:$P$1194, $H645+1)*$G645</f>
        <v>0</v>
      </c>
      <c r="N645" s="344">
        <f>HLOOKUP($N$1071,$B$1071:$P$1194, $H645+1)*$G645</f>
        <v>0</v>
      </c>
      <c r="O645" s="344">
        <f>HLOOKUP($O$1071,$B$1071:$P$1194, $H645+1)*$G645</f>
        <v>0</v>
      </c>
      <c r="P645" s="344">
        <f>HLOOKUP($P$1071,$B$1071:$P$1194, $H645+1)*$G645</f>
        <v>0</v>
      </c>
      <c r="Q645" s="344">
        <f>SUM(J645:P645)</f>
        <v>0</v>
      </c>
      <c r="R645" s="265">
        <f t="shared" si="349"/>
        <v>0</v>
      </c>
    </row>
    <row r="646" spans="1:18" x14ac:dyDescent="0.2">
      <c r="B646" s="139">
        <v>9170</v>
      </c>
      <c r="C646" s="118" t="s">
        <v>241</v>
      </c>
      <c r="D646" s="481"/>
      <c r="E646" s="273">
        <f>'[2]I-A.1 to II-F'!T632</f>
        <v>0</v>
      </c>
      <c r="F646" s="347"/>
      <c r="G646" s="352">
        <f t="shared" si="348"/>
        <v>0</v>
      </c>
      <c r="H646" s="272">
        <v>68</v>
      </c>
      <c r="I646" s="143" t="str">
        <f>VLOOKUP($H646,$B$1071:$Q$1194,3)</f>
        <v>A907-10</v>
      </c>
      <c r="J646" s="344">
        <f>HLOOKUP($J$1071,$B$1071:$P$1194, $H646+1)*$G646</f>
        <v>0</v>
      </c>
      <c r="K646" s="344">
        <f>HLOOKUP($K$1071,$B$1071:$P$1194, $H646+1)*$G646</f>
        <v>0</v>
      </c>
      <c r="L646" s="344">
        <f>HLOOKUP($L$1071,$B$1071:$P$1194, $H646+1)*$G646</f>
        <v>0</v>
      </c>
      <c r="M646" s="344">
        <f>HLOOKUP($M$1071,$B$1071:$P$1194, $H646+1)*$G646</f>
        <v>0</v>
      </c>
      <c r="N646" s="344">
        <f>HLOOKUP($N$1071,$B$1071:$P$1194, $H646+1)*$G646</f>
        <v>0</v>
      </c>
      <c r="O646" s="344">
        <f>HLOOKUP($O$1071,$B$1071:$P$1194, $H646+1)*$G646</f>
        <v>0</v>
      </c>
      <c r="P646" s="344">
        <f>HLOOKUP($P$1071,$B$1071:$P$1194, $H646+1)*$G646</f>
        <v>0</v>
      </c>
      <c r="Q646" s="344">
        <f>SUM(J646:P646)</f>
        <v>0</v>
      </c>
      <c r="R646" s="265">
        <f t="shared" si="349"/>
        <v>0</v>
      </c>
    </row>
    <row r="647" spans="1:18" x14ac:dyDescent="0.2">
      <c r="B647" s="101"/>
      <c r="C647" s="173"/>
      <c r="D647" s="481"/>
      <c r="E647" s="347"/>
      <c r="F647" s="347"/>
      <c r="G647" s="347"/>
      <c r="H647" s="358"/>
      <c r="I647" s="359"/>
      <c r="J647" s="347"/>
      <c r="K647" s="347"/>
      <c r="L647" s="347"/>
      <c r="M647" s="347"/>
      <c r="N647" s="347"/>
      <c r="O647" s="347"/>
      <c r="P647" s="347"/>
      <c r="Q647" s="351"/>
      <c r="R647" s="485"/>
    </row>
    <row r="648" spans="1:18" x14ac:dyDescent="0.2">
      <c r="B648" s="101"/>
      <c r="C648" s="140" t="s">
        <v>245</v>
      </c>
      <c r="D648" s="481"/>
      <c r="E648" s="347">
        <f>SUM(E642:E646)</f>
        <v>0</v>
      </c>
      <c r="F648" s="347">
        <f>SUM(F642:F646)</f>
        <v>0</v>
      </c>
      <c r="G648" s="347">
        <f>SUM(G642:G646)</f>
        <v>0</v>
      </c>
      <c r="H648" s="358"/>
      <c r="I648" s="359"/>
      <c r="J648" s="347">
        <f t="shared" ref="J648:P648" si="350">SUM(J642:J646)</f>
        <v>0</v>
      </c>
      <c r="K648" s="347">
        <f t="shared" si="350"/>
        <v>0</v>
      </c>
      <c r="L648" s="347">
        <f t="shared" si="350"/>
        <v>0</v>
      </c>
      <c r="M648" s="347">
        <f t="shared" si="350"/>
        <v>0</v>
      </c>
      <c r="N648" s="347">
        <f t="shared" si="350"/>
        <v>0</v>
      </c>
      <c r="O648" s="347">
        <f t="shared" si="350"/>
        <v>0</v>
      </c>
      <c r="P648" s="347">
        <f t="shared" si="350"/>
        <v>0</v>
      </c>
      <c r="Q648" s="344">
        <f>SUM(J648:P648)</f>
        <v>0</v>
      </c>
      <c r="R648" s="265">
        <f t="shared" si="349"/>
        <v>0</v>
      </c>
    </row>
    <row r="649" spans="1:18" x14ac:dyDescent="0.2">
      <c r="B649" s="101"/>
      <c r="C649" s="173"/>
      <c r="D649" s="481"/>
      <c r="E649" s="347"/>
      <c r="F649" s="347"/>
      <c r="G649" s="347"/>
      <c r="H649" s="358"/>
      <c r="I649" s="359"/>
      <c r="J649" s="347"/>
      <c r="K649" s="347"/>
      <c r="L649" s="347"/>
      <c r="M649" s="347"/>
      <c r="N649" s="347"/>
      <c r="O649" s="347"/>
      <c r="P649" s="347"/>
      <c r="Q649" s="351"/>
      <c r="R649" s="485"/>
    </row>
    <row r="650" spans="1:18" x14ac:dyDescent="0.2">
      <c r="B650" s="101" t="s">
        <v>246</v>
      </c>
      <c r="C650" s="173"/>
      <c r="D650" s="481"/>
      <c r="E650" s="347"/>
      <c r="F650" s="347"/>
      <c r="G650" s="347"/>
      <c r="H650" s="358"/>
      <c r="I650" s="359"/>
      <c r="J650" s="347"/>
      <c r="K650" s="347"/>
      <c r="L650" s="347"/>
      <c r="M650" s="347"/>
      <c r="N650" s="347"/>
      <c r="O650" s="347"/>
      <c r="P650" s="347"/>
      <c r="Q650" s="351"/>
      <c r="R650" s="485"/>
    </row>
    <row r="651" spans="1:18" ht="13.5" thickBot="1" x14ac:dyDescent="0.25">
      <c r="B651" s="101"/>
      <c r="C651" s="173"/>
      <c r="D651" s="481"/>
      <c r="E651" s="347"/>
      <c r="F651" s="347"/>
      <c r="G651" s="350"/>
      <c r="H651" s="358"/>
      <c r="I651" s="359"/>
      <c r="J651" s="351"/>
      <c r="K651" s="351"/>
      <c r="L651" s="351"/>
      <c r="M651" s="351"/>
      <c r="N651" s="351"/>
      <c r="O651" s="351"/>
      <c r="P651" s="351"/>
      <c r="Q651" s="351"/>
      <c r="R651" s="485"/>
    </row>
    <row r="652" spans="1:18" ht="13.5" thickBot="1" x14ac:dyDescent="0.25">
      <c r="B652" s="177" t="s">
        <v>247</v>
      </c>
      <c r="C652" s="178"/>
      <c r="D652" s="491" t="s">
        <v>198</v>
      </c>
      <c r="E652" s="278">
        <f>E648+E637+E628+E617+E600+E582+E572</f>
        <v>37938.835677352668</v>
      </c>
      <c r="F652" s="278">
        <f t="shared" ref="F652:G652" si="351">F648+F637+F628+F617+F600+F582+F572</f>
        <v>0</v>
      </c>
      <c r="G652" s="278">
        <f t="shared" si="351"/>
        <v>37938.835677352668</v>
      </c>
      <c r="H652" s="381"/>
      <c r="I652" s="492"/>
      <c r="J652" s="278">
        <f t="shared" ref="J652:P652" si="352">J648+J637+J628+J617+J600+J582+J572</f>
        <v>30685.073940369199</v>
      </c>
      <c r="K652" s="278">
        <f t="shared" si="352"/>
        <v>2039.1488298871541</v>
      </c>
      <c r="L652" s="278">
        <f t="shared" si="352"/>
        <v>3463.5045242809283</v>
      </c>
      <c r="M652" s="278">
        <f t="shared" si="352"/>
        <v>214.86664374908233</v>
      </c>
      <c r="N652" s="278">
        <f t="shared" si="352"/>
        <v>259.4991163819534</v>
      </c>
      <c r="O652" s="278">
        <f t="shared" si="352"/>
        <v>1148.8819734057397</v>
      </c>
      <c r="P652" s="278">
        <f t="shared" si="352"/>
        <v>127.86064927861244</v>
      </c>
      <c r="Q652" s="393">
        <f>SUM(J652:P652)</f>
        <v>37938.835677352668</v>
      </c>
      <c r="R652" s="281">
        <f t="shared" ref="R652" si="353">Q652-G652</f>
        <v>0</v>
      </c>
    </row>
    <row r="653" spans="1:18" s="144" customFormat="1" ht="13.5" thickBot="1" x14ac:dyDescent="0.25">
      <c r="A653" s="98"/>
      <c r="E653" s="493"/>
      <c r="F653" s="493"/>
      <c r="G653" s="494"/>
      <c r="H653" s="495"/>
      <c r="I653" s="184"/>
      <c r="J653" s="184"/>
      <c r="K653" s="184"/>
      <c r="L653" s="184"/>
      <c r="M653" s="184"/>
      <c r="N653" s="184"/>
      <c r="O653" s="184"/>
      <c r="P653" s="184"/>
      <c r="Q653" s="184"/>
      <c r="R653" s="184"/>
    </row>
    <row r="654" spans="1:18" x14ac:dyDescent="0.2">
      <c r="B654" s="96" t="s">
        <v>0</v>
      </c>
      <c r="C654" s="239"/>
      <c r="D654" s="151"/>
      <c r="E654" s="423"/>
      <c r="F654" s="424"/>
      <c r="G654" s="425"/>
      <c r="H654" s="426"/>
      <c r="I654" s="150"/>
      <c r="K654" s="151"/>
      <c r="L654" s="151"/>
      <c r="M654" s="151"/>
      <c r="N654" s="151"/>
      <c r="O654" s="151"/>
      <c r="P654" s="151"/>
      <c r="Q654" s="151"/>
    </row>
    <row r="655" spans="1:18" x14ac:dyDescent="0.2">
      <c r="B655" s="102" t="s">
        <v>248</v>
      </c>
      <c r="C655" s="329"/>
      <c r="D655" s="151"/>
      <c r="E655" s="427"/>
      <c r="F655" s="427"/>
      <c r="G655" s="425"/>
      <c r="H655" s="426"/>
      <c r="I655" s="150"/>
      <c r="J655" s="151"/>
      <c r="K655" s="151"/>
      <c r="L655" s="151"/>
      <c r="M655" s="151"/>
      <c r="N655" s="151"/>
      <c r="O655" s="151"/>
      <c r="P655" s="151"/>
      <c r="Q655" s="151"/>
      <c r="R655" s="151"/>
    </row>
    <row r="656" spans="1:18" x14ac:dyDescent="0.2">
      <c r="B656" s="102" t="s">
        <v>531</v>
      </c>
      <c r="C656" s="329"/>
      <c r="D656" s="151"/>
      <c r="E656" s="427"/>
      <c r="F656" s="427"/>
      <c r="G656" s="425"/>
      <c r="H656" s="426"/>
      <c r="I656" s="150"/>
      <c r="J656" s="151"/>
      <c r="K656" s="151"/>
      <c r="L656" s="151"/>
      <c r="M656" s="151"/>
      <c r="N656" s="151"/>
      <c r="O656" s="151"/>
      <c r="P656" s="151"/>
      <c r="Q656" s="151"/>
      <c r="R656" s="151"/>
    </row>
    <row r="657" spans="2:18" ht="13.5" thickBot="1" x14ac:dyDescent="0.25">
      <c r="B657" s="103" t="s">
        <v>532</v>
      </c>
      <c r="C657" s="330"/>
      <c r="D657" s="105"/>
      <c r="E657" s="231" t="s">
        <v>539</v>
      </c>
      <c r="F657" s="231" t="s">
        <v>539</v>
      </c>
      <c r="G657" s="231" t="s">
        <v>539</v>
      </c>
      <c r="H657" s="232"/>
      <c r="J657" s="231" t="s">
        <v>539</v>
      </c>
      <c r="K657" s="231" t="s">
        <v>539</v>
      </c>
      <c r="L657" s="231" t="s">
        <v>539</v>
      </c>
      <c r="M657" s="231" t="s">
        <v>539</v>
      </c>
      <c r="N657" s="231" t="s">
        <v>539</v>
      </c>
      <c r="O657" s="231" t="s">
        <v>539</v>
      </c>
      <c r="P657" s="231" t="s">
        <v>539</v>
      </c>
      <c r="Q657" s="231" t="s">
        <v>539</v>
      </c>
      <c r="R657" s="151"/>
    </row>
    <row r="658" spans="2:18" ht="13.5" thickBot="1" x14ac:dyDescent="0.25">
      <c r="B658" s="151" t="s">
        <v>3</v>
      </c>
      <c r="C658" s="151"/>
      <c r="D658" s="105"/>
      <c r="E658" s="231"/>
      <c r="F658" s="231"/>
      <c r="G658" s="233"/>
      <c r="H658" s="232"/>
      <c r="I658" s="644" t="s">
        <v>512</v>
      </c>
      <c r="J658" s="645"/>
      <c r="K658" s="645"/>
      <c r="L658" s="645"/>
      <c r="M658" s="645"/>
      <c r="N658" s="645"/>
      <c r="O658" s="645"/>
      <c r="P658" s="645"/>
      <c r="Q658" s="646"/>
      <c r="R658" s="150"/>
    </row>
    <row r="659" spans="2:18" ht="11.25" x14ac:dyDescent="0.2">
      <c r="B659" s="373"/>
      <c r="C659" s="373"/>
      <c r="D659" s="235"/>
      <c r="E659" s="236"/>
      <c r="F659" s="236" t="s">
        <v>513</v>
      </c>
      <c r="G659" s="237" t="s">
        <v>514</v>
      </c>
      <c r="H659" s="238"/>
      <c r="I659" s="239"/>
      <c r="J659" s="235"/>
      <c r="K659" s="240"/>
      <c r="L659" s="240"/>
      <c r="M659" s="240"/>
      <c r="N659" s="235"/>
      <c r="O659" s="240"/>
      <c r="P659" s="240"/>
      <c r="Q659" s="241"/>
      <c r="R659" s="242"/>
    </row>
    <row r="660" spans="2:18" ht="11.25" x14ac:dyDescent="0.2">
      <c r="B660" s="245" t="s">
        <v>4</v>
      </c>
      <c r="C660" s="245" t="s">
        <v>5</v>
      </c>
      <c r="D660" s="245" t="s">
        <v>6</v>
      </c>
      <c r="E660" s="246" t="s">
        <v>727</v>
      </c>
      <c r="F660" s="246" t="s">
        <v>515</v>
      </c>
      <c r="G660" s="247" t="s">
        <v>829</v>
      </c>
      <c r="H660" s="248" t="s">
        <v>517</v>
      </c>
      <c r="I660" s="249" t="s">
        <v>518</v>
      </c>
      <c r="J660" s="245" t="s">
        <v>7</v>
      </c>
      <c r="K660" s="245" t="s">
        <v>8</v>
      </c>
      <c r="L660" s="245" t="s">
        <v>8</v>
      </c>
      <c r="M660" s="245" t="s">
        <v>9</v>
      </c>
      <c r="N660" s="245" t="s">
        <v>10</v>
      </c>
      <c r="O660" s="245" t="s">
        <v>57</v>
      </c>
      <c r="P660" s="245" t="s">
        <v>57</v>
      </c>
      <c r="Q660" s="250" t="s">
        <v>519</v>
      </c>
      <c r="R660" s="292"/>
    </row>
    <row r="661" spans="2:18" ht="11.25" x14ac:dyDescent="0.2">
      <c r="B661" s="245" t="s">
        <v>11</v>
      </c>
      <c r="C661" s="245"/>
      <c r="D661" s="245" t="s">
        <v>520</v>
      </c>
      <c r="E661" s="246" t="s">
        <v>63</v>
      </c>
      <c r="F661" s="246" t="s">
        <v>830</v>
      </c>
      <c r="G661" s="247" t="s">
        <v>63</v>
      </c>
      <c r="H661" s="248" t="s">
        <v>522</v>
      </c>
      <c r="I661" s="249" t="s">
        <v>523</v>
      </c>
      <c r="J661" s="245"/>
      <c r="K661" s="252" t="s">
        <v>524</v>
      </c>
      <c r="L661" s="252" t="s">
        <v>525</v>
      </c>
      <c r="M661" s="245"/>
      <c r="N661" s="245"/>
      <c r="O661" s="245" t="s">
        <v>59</v>
      </c>
      <c r="P661" s="245" t="s">
        <v>60</v>
      </c>
      <c r="Q661" s="250" t="s">
        <v>526</v>
      </c>
      <c r="R661" s="292" t="s">
        <v>540</v>
      </c>
    </row>
    <row r="662" spans="2:18" ht="12" thickBot="1" x14ac:dyDescent="0.25">
      <c r="B662" s="258"/>
      <c r="C662" s="258"/>
      <c r="D662" s="253"/>
      <c r="E662" s="254"/>
      <c r="F662" s="254"/>
      <c r="G662" s="255"/>
      <c r="H662" s="256"/>
      <c r="I662" s="257" t="s">
        <v>527</v>
      </c>
      <c r="J662" s="258"/>
      <c r="K662" s="258"/>
      <c r="L662" s="259"/>
      <c r="M662" s="259"/>
      <c r="N662" s="259"/>
      <c r="O662" s="259"/>
      <c r="P662" s="259"/>
      <c r="Q662" s="260"/>
      <c r="R662" s="334"/>
    </row>
    <row r="663" spans="2:18" x14ac:dyDescent="0.2">
      <c r="B663" s="152"/>
      <c r="C663" s="152"/>
      <c r="D663" s="152"/>
      <c r="E663" s="428"/>
      <c r="F663" s="428"/>
      <c r="G663" s="429"/>
      <c r="H663" s="430"/>
      <c r="I663" s="159"/>
      <c r="J663" s="152"/>
      <c r="K663" s="152"/>
      <c r="L663" s="152"/>
      <c r="M663" s="152"/>
      <c r="N663" s="152"/>
      <c r="O663" s="152"/>
      <c r="P663" s="152"/>
      <c r="Q663" s="152"/>
      <c r="R663" s="431"/>
    </row>
    <row r="664" spans="2:18" x14ac:dyDescent="0.2">
      <c r="B664" s="101" t="s">
        <v>249</v>
      </c>
      <c r="C664" s="101"/>
      <c r="D664" s="481" t="s">
        <v>135</v>
      </c>
      <c r="E664" s="347"/>
      <c r="F664" s="347"/>
      <c r="G664" s="350"/>
      <c r="H664" s="340"/>
      <c r="I664" s="359"/>
      <c r="J664" s="351"/>
      <c r="K664" s="351"/>
      <c r="L664" s="351"/>
      <c r="M664" s="351"/>
      <c r="N664" s="140"/>
      <c r="O664" s="140"/>
      <c r="P664" s="140"/>
      <c r="Q664" s="140"/>
      <c r="R664" s="483"/>
    </row>
    <row r="665" spans="2:18" x14ac:dyDescent="0.2">
      <c r="B665" s="139">
        <v>9200</v>
      </c>
      <c r="C665" s="119" t="s">
        <v>250</v>
      </c>
      <c r="D665" s="174"/>
      <c r="E665" s="273">
        <f>'[2]I-A.1 to II-F'!T656</f>
        <v>-4.8421001149283089</v>
      </c>
      <c r="F665" s="273"/>
      <c r="G665" s="352">
        <f t="shared" ref="G665:G675" si="354">E665+F665</f>
        <v>-4.8421001149283089</v>
      </c>
      <c r="H665" s="272">
        <v>75</v>
      </c>
      <c r="I665" s="143" t="str">
        <f t="shared" ref="I665:I675" si="355">VLOOKUP($H665,$B$1071:$Q$1194,3)</f>
        <v>CUOMXAG</v>
      </c>
      <c r="J665" s="344">
        <f t="shared" ref="J665:J675" si="356">HLOOKUP($J$1071,$B$1071:$P$1194, $H665+1)*$G665</f>
        <v>-3.9163089061781435</v>
      </c>
      <c r="K665" s="344">
        <f t="shared" ref="K665:K675" si="357">HLOOKUP($K$1071,$B$1071:$P$1194, $H665+1)*$G665</f>
        <v>-0.2602547655263599</v>
      </c>
      <c r="L665" s="344">
        <f t="shared" ref="L665:L675" si="358">HLOOKUP($L$1071,$B$1071:$P$1194, $H665+1)*$G665</f>
        <v>-0.44204402574975488</v>
      </c>
      <c r="M665" s="344">
        <f t="shared" ref="M665:M675" si="359">HLOOKUP($M$1071,$B$1071:$P$1194, $H665+1)*$G665</f>
        <v>-2.7423240113105391E-2</v>
      </c>
      <c r="N665" s="344">
        <f t="shared" ref="N665:N675" si="360">HLOOKUP($N$1071,$B$1071:$P$1194, $H665+1)*$G665</f>
        <v>-3.3119643205258474E-2</v>
      </c>
      <c r="O665" s="344">
        <f t="shared" ref="O665:O675" si="361">HLOOKUP($O$1071,$B$1071:$P$1194, $H665+1)*$G665</f>
        <v>-0.14663079233050344</v>
      </c>
      <c r="P665" s="344">
        <f t="shared" ref="P665:P675" si="362">HLOOKUP($P$1071,$B$1071:$P$1194, $H665+1)*$G665</f>
        <v>-1.6318741825183461E-2</v>
      </c>
      <c r="Q665" s="344">
        <f>SUM(J665:P665)</f>
        <v>-4.8421001149283089</v>
      </c>
      <c r="R665" s="265">
        <f t="shared" ref="R665:R683" si="363">Q665-G665</f>
        <v>0</v>
      </c>
    </row>
    <row r="666" spans="2:18" x14ac:dyDescent="0.2">
      <c r="B666" s="139">
        <v>9210</v>
      </c>
      <c r="C666" s="119" t="s">
        <v>251</v>
      </c>
      <c r="D666" s="174"/>
      <c r="E666" s="273">
        <f>'[2]I-A.1 to II-F'!T657</f>
        <v>110.12236300135933</v>
      </c>
      <c r="F666" s="273"/>
      <c r="G666" s="352">
        <f t="shared" si="354"/>
        <v>110.12236300135933</v>
      </c>
      <c r="H666" s="272">
        <v>75</v>
      </c>
      <c r="I666" s="143" t="str">
        <f t="shared" si="355"/>
        <v>CUOMXAG</v>
      </c>
      <c r="J666" s="344">
        <f t="shared" si="356"/>
        <v>89.067384142261048</v>
      </c>
      <c r="K666" s="344">
        <f t="shared" si="357"/>
        <v>5.9188924396190004</v>
      </c>
      <c r="L666" s="344">
        <f t="shared" si="358"/>
        <v>10.053268522085787</v>
      </c>
      <c r="M666" s="344">
        <f t="shared" si="359"/>
        <v>0.62367814186624726</v>
      </c>
      <c r="N666" s="344">
        <f t="shared" si="360"/>
        <v>0.7532296493169427</v>
      </c>
      <c r="O666" s="344">
        <f t="shared" si="361"/>
        <v>3.3347780832564862</v>
      </c>
      <c r="P666" s="344">
        <f t="shared" si="362"/>
        <v>0.37113202295383046</v>
      </c>
      <c r="Q666" s="344">
        <f t="shared" ref="Q666:Q683" si="364">SUM(J666:P666)</f>
        <v>110.12236300135935</v>
      </c>
      <c r="R666" s="265">
        <f t="shared" si="363"/>
        <v>0</v>
      </c>
    </row>
    <row r="667" spans="2:18" x14ac:dyDescent="0.2">
      <c r="B667" s="139">
        <v>9230</v>
      </c>
      <c r="C667" s="141" t="s">
        <v>252</v>
      </c>
      <c r="D667" s="174"/>
      <c r="E667" s="273">
        <f>'[2]I-A.1 to II-F'!T658</f>
        <v>110.90716653427033</v>
      </c>
      <c r="F667" s="273"/>
      <c r="G667" s="352">
        <f t="shared" si="354"/>
        <v>110.90716653427033</v>
      </c>
      <c r="H667" s="272">
        <v>75</v>
      </c>
      <c r="I667" s="143" t="str">
        <f t="shared" si="355"/>
        <v>CUOMXAG</v>
      </c>
      <c r="J667" s="344">
        <f t="shared" si="356"/>
        <v>89.702136211113086</v>
      </c>
      <c r="K667" s="344">
        <f t="shared" si="357"/>
        <v>5.9610743141350406</v>
      </c>
      <c r="L667" s="344">
        <f t="shared" si="358"/>
        <v>10.124914647708232</v>
      </c>
      <c r="M667" s="344">
        <f t="shared" si="359"/>
        <v>0.62812287766555042</v>
      </c>
      <c r="N667" s="344">
        <f t="shared" si="360"/>
        <v>0.75859765336049878</v>
      </c>
      <c r="O667" s="344">
        <f t="shared" si="361"/>
        <v>3.3585438793208291</v>
      </c>
      <c r="P667" s="344">
        <f t="shared" si="362"/>
        <v>0.37377695096710761</v>
      </c>
      <c r="Q667" s="344">
        <f t="shared" si="364"/>
        <v>110.90716653427036</v>
      </c>
      <c r="R667" s="265">
        <f t="shared" si="363"/>
        <v>0</v>
      </c>
    </row>
    <row r="668" spans="2:18" x14ac:dyDescent="0.2">
      <c r="B668" s="139">
        <v>9240</v>
      </c>
      <c r="C668" s="119" t="s">
        <v>253</v>
      </c>
      <c r="D668" s="174"/>
      <c r="E668" s="273">
        <f>'[2]I-A.1 to II-F'!T659</f>
        <v>112.58729326631527</v>
      </c>
      <c r="F668" s="273"/>
      <c r="G668" s="352">
        <f t="shared" si="354"/>
        <v>112.58729326631527</v>
      </c>
      <c r="H668" s="272">
        <v>45</v>
      </c>
      <c r="I668" s="143" t="str">
        <f t="shared" si="355"/>
        <v>CUSTPLT</v>
      </c>
      <c r="J668" s="344">
        <f t="shared" si="356"/>
        <v>91.061029073309314</v>
      </c>
      <c r="K668" s="344">
        <f t="shared" si="357"/>
        <v>6.0513783099889977</v>
      </c>
      <c r="L668" s="344">
        <f t="shared" si="358"/>
        <v>10.278296438000673</v>
      </c>
      <c r="M668" s="344">
        <f t="shared" si="359"/>
        <v>0.63763827753332014</v>
      </c>
      <c r="N668" s="344">
        <f t="shared" si="360"/>
        <v>0.77008960862457754</v>
      </c>
      <c r="O668" s="344">
        <f t="shared" si="361"/>
        <v>3.4094222808590136</v>
      </c>
      <c r="P668" s="344">
        <f t="shared" si="362"/>
        <v>0.3794392779994013</v>
      </c>
      <c r="Q668" s="344">
        <f t="shared" si="364"/>
        <v>112.5872932663153</v>
      </c>
      <c r="R668" s="265">
        <f t="shared" si="363"/>
        <v>0</v>
      </c>
    </row>
    <row r="669" spans="2:18" x14ac:dyDescent="0.2">
      <c r="B669" s="139">
        <v>9250</v>
      </c>
      <c r="C669" s="119" t="s">
        <v>254</v>
      </c>
      <c r="D669" s="174"/>
      <c r="E669" s="273">
        <f>'[2]I-A.1 to II-F'!T660</f>
        <v>2836.1333115223838</v>
      </c>
      <c r="F669" s="273"/>
      <c r="G669" s="352">
        <f t="shared" si="354"/>
        <v>2836.1333115223838</v>
      </c>
      <c r="H669" s="272">
        <v>75</v>
      </c>
      <c r="I669" s="143" t="str">
        <f t="shared" si="355"/>
        <v>CUOMXAG</v>
      </c>
      <c r="J669" s="344">
        <f t="shared" si="356"/>
        <v>2293.8753605651282</v>
      </c>
      <c r="K669" s="344">
        <f t="shared" si="357"/>
        <v>152.4374119643094</v>
      </c>
      <c r="L669" s="344">
        <f t="shared" si="358"/>
        <v>258.91570947142634</v>
      </c>
      <c r="M669" s="344">
        <f t="shared" si="359"/>
        <v>16.062444589873291</v>
      </c>
      <c r="N669" s="344">
        <f t="shared" si="360"/>
        <v>19.398963493252818</v>
      </c>
      <c r="O669" s="344">
        <f t="shared" si="361"/>
        <v>85.885145856720669</v>
      </c>
      <c r="P669" s="344">
        <f t="shared" si="362"/>
        <v>9.5582755816732305</v>
      </c>
      <c r="Q669" s="344">
        <f t="shared" si="364"/>
        <v>2836.1333115223838</v>
      </c>
      <c r="R669" s="265">
        <f t="shared" si="363"/>
        <v>0</v>
      </c>
    </row>
    <row r="670" spans="2:18" x14ac:dyDescent="0.2">
      <c r="B670" s="139">
        <v>9260</v>
      </c>
      <c r="C670" s="119" t="s">
        <v>255</v>
      </c>
      <c r="D670" s="174"/>
      <c r="E670" s="273">
        <f>'[2]I-A.1 to II-F'!T661</f>
        <v>3240.9898779899813</v>
      </c>
      <c r="F670" s="273"/>
      <c r="G670" s="352">
        <f t="shared" si="354"/>
        <v>3240.9898779899813</v>
      </c>
      <c r="H670" s="272">
        <v>75</v>
      </c>
      <c r="I670" s="143" t="str">
        <f t="shared" si="355"/>
        <v>CUOMXAG</v>
      </c>
      <c r="J670" s="344">
        <f t="shared" si="356"/>
        <v>2621.3248843974602</v>
      </c>
      <c r="K670" s="344">
        <f t="shared" si="357"/>
        <v>174.19777384798596</v>
      </c>
      <c r="L670" s="344">
        <f t="shared" si="358"/>
        <v>295.87579336990018</v>
      </c>
      <c r="M670" s="344">
        <f t="shared" si="359"/>
        <v>18.355350265115142</v>
      </c>
      <c r="N670" s="344">
        <f t="shared" si="360"/>
        <v>22.168155519946666</v>
      </c>
      <c r="O670" s="344">
        <f t="shared" si="361"/>
        <v>98.145206101722408</v>
      </c>
      <c r="P670" s="344">
        <f t="shared" si="362"/>
        <v>10.922714487850776</v>
      </c>
      <c r="Q670" s="344">
        <f t="shared" si="364"/>
        <v>3240.9898779899818</v>
      </c>
      <c r="R670" s="265">
        <f t="shared" si="363"/>
        <v>0</v>
      </c>
    </row>
    <row r="671" spans="2:18" x14ac:dyDescent="0.2">
      <c r="B671" s="139">
        <v>9280</v>
      </c>
      <c r="C671" s="119" t="s">
        <v>256</v>
      </c>
      <c r="D671" s="174"/>
      <c r="E671" s="273">
        <f>'[2]I-A.1 to II-F'!T662</f>
        <v>0</v>
      </c>
      <c r="F671" s="273"/>
      <c r="G671" s="352">
        <f t="shared" si="354"/>
        <v>0</v>
      </c>
      <c r="H671" s="272">
        <v>75</v>
      </c>
      <c r="I671" s="143" t="str">
        <f t="shared" si="355"/>
        <v>CUOMXAG</v>
      </c>
      <c r="J671" s="344">
        <f t="shared" si="356"/>
        <v>0</v>
      </c>
      <c r="K671" s="344">
        <f t="shared" si="357"/>
        <v>0</v>
      </c>
      <c r="L671" s="344">
        <f t="shared" si="358"/>
        <v>0</v>
      </c>
      <c r="M671" s="344">
        <f t="shared" si="359"/>
        <v>0</v>
      </c>
      <c r="N671" s="344">
        <f t="shared" si="360"/>
        <v>0</v>
      </c>
      <c r="O671" s="344">
        <f t="shared" si="361"/>
        <v>0</v>
      </c>
      <c r="P671" s="344">
        <f t="shared" si="362"/>
        <v>0</v>
      </c>
      <c r="Q671" s="344">
        <f t="shared" si="364"/>
        <v>0</v>
      </c>
      <c r="R671" s="265">
        <f t="shared" si="363"/>
        <v>0</v>
      </c>
    </row>
    <row r="672" spans="2:18" x14ac:dyDescent="0.2">
      <c r="B672" s="139">
        <v>9301</v>
      </c>
      <c r="C672" s="119" t="s">
        <v>257</v>
      </c>
      <c r="D672" s="174"/>
      <c r="E672" s="273">
        <f>'[2]I-A.1 to II-F'!T663</f>
        <v>14.172059999999998</v>
      </c>
      <c r="F672" s="273"/>
      <c r="G672" s="352">
        <f t="shared" si="354"/>
        <v>14.172059999999998</v>
      </c>
      <c r="H672" s="272">
        <v>75</v>
      </c>
      <c r="I672" s="143" t="str">
        <f t="shared" si="355"/>
        <v>CUOMXAG</v>
      </c>
      <c r="J672" s="344">
        <f t="shared" si="356"/>
        <v>11.462415786442856</v>
      </c>
      <c r="K672" s="344">
        <f t="shared" si="357"/>
        <v>0.76172447177501457</v>
      </c>
      <c r="L672" s="344">
        <f t="shared" si="358"/>
        <v>1.293792839237861</v>
      </c>
      <c r="M672" s="344">
        <f t="shared" si="359"/>
        <v>8.0263479699467247E-2</v>
      </c>
      <c r="N672" s="344">
        <f t="shared" si="360"/>
        <v>9.6935949183790227E-2</v>
      </c>
      <c r="O672" s="344">
        <f t="shared" si="361"/>
        <v>0.42916510138828506</v>
      </c>
      <c r="P672" s="344">
        <f t="shared" si="362"/>
        <v>4.7762372272724812E-2</v>
      </c>
      <c r="Q672" s="344">
        <f t="shared" si="364"/>
        <v>14.17206</v>
      </c>
      <c r="R672" s="265">
        <f t="shared" si="363"/>
        <v>0</v>
      </c>
    </row>
    <row r="673" spans="2:18" x14ac:dyDescent="0.2">
      <c r="B673" s="139">
        <v>9302</v>
      </c>
      <c r="C673" s="119" t="s">
        <v>258</v>
      </c>
      <c r="D673" s="174"/>
      <c r="E673" s="273">
        <f>'[2]I-A.1 to II-F'!T664</f>
        <v>15179.569562412204</v>
      </c>
      <c r="F673" s="273"/>
      <c r="G673" s="352">
        <f t="shared" si="354"/>
        <v>15179.569562412204</v>
      </c>
      <c r="H673" s="272">
        <v>75</v>
      </c>
      <c r="I673" s="143" t="str">
        <f t="shared" si="355"/>
        <v>CUOMXAG</v>
      </c>
      <c r="J673" s="344">
        <f t="shared" si="356"/>
        <v>12277.293335168009</v>
      </c>
      <c r="K673" s="344">
        <f t="shared" si="357"/>
        <v>815.87642210804404</v>
      </c>
      <c r="L673" s="344">
        <f t="shared" si="358"/>
        <v>1385.7701987263604</v>
      </c>
      <c r="M673" s="344">
        <f t="shared" si="359"/>
        <v>85.96951137797349</v>
      </c>
      <c r="N673" s="344">
        <f t="shared" si="360"/>
        <v>103.82724767844607</v>
      </c>
      <c r="O673" s="344">
        <f t="shared" si="361"/>
        <v>459.67498798926619</v>
      </c>
      <c r="P673" s="344">
        <f t="shared" si="362"/>
        <v>51.157859364104738</v>
      </c>
      <c r="Q673" s="344">
        <f t="shared" si="364"/>
        <v>15179.569562412204</v>
      </c>
      <c r="R673" s="265">
        <f t="shared" si="363"/>
        <v>0</v>
      </c>
    </row>
    <row r="674" spans="2:18" x14ac:dyDescent="0.2">
      <c r="B674" s="139">
        <v>9310</v>
      </c>
      <c r="C674" s="119" t="s">
        <v>200</v>
      </c>
      <c r="D674" s="174"/>
      <c r="E674" s="273">
        <f>'[2]I-A.1 to II-F'!T665</f>
        <v>662.78312678369082</v>
      </c>
      <c r="F674" s="273"/>
      <c r="G674" s="352">
        <f t="shared" si="354"/>
        <v>662.78312678369082</v>
      </c>
      <c r="H674" s="272">
        <v>75</v>
      </c>
      <c r="I674" s="143" t="str">
        <f t="shared" si="355"/>
        <v>CUOMXAG</v>
      </c>
      <c r="J674" s="344">
        <f t="shared" si="356"/>
        <v>536.06150238097609</v>
      </c>
      <c r="K674" s="344">
        <f t="shared" si="357"/>
        <v>35.623482200237611</v>
      </c>
      <c r="L674" s="344">
        <f t="shared" si="358"/>
        <v>60.506663350311719</v>
      </c>
      <c r="M674" s="344">
        <f t="shared" si="359"/>
        <v>3.7536730751741243</v>
      </c>
      <c r="N674" s="344">
        <f t="shared" si="360"/>
        <v>4.5333925694484396</v>
      </c>
      <c r="O674" s="344">
        <f t="shared" si="361"/>
        <v>20.070715746656965</v>
      </c>
      <c r="P674" s="344">
        <f t="shared" si="362"/>
        <v>2.2336974608859412</v>
      </c>
      <c r="Q674" s="344">
        <f t="shared" si="364"/>
        <v>662.78312678369093</v>
      </c>
      <c r="R674" s="265">
        <f t="shared" si="363"/>
        <v>0</v>
      </c>
    </row>
    <row r="675" spans="2:18" x14ac:dyDescent="0.2">
      <c r="B675" s="139">
        <v>9350</v>
      </c>
      <c r="C675" s="119" t="s">
        <v>259</v>
      </c>
      <c r="D675" s="174"/>
      <c r="E675" s="273">
        <f>'[2]I-A.1 to II-F'!T666</f>
        <v>174.19284538010109</v>
      </c>
      <c r="F675" s="273"/>
      <c r="G675" s="352">
        <f t="shared" si="354"/>
        <v>174.19284538010109</v>
      </c>
      <c r="H675" s="272">
        <v>75</v>
      </c>
      <c r="I675" s="143" t="str">
        <f t="shared" si="355"/>
        <v>CUOMXAG</v>
      </c>
      <c r="J675" s="344">
        <f t="shared" si="356"/>
        <v>140.88783287470349</v>
      </c>
      <c r="K675" s="344">
        <f t="shared" si="357"/>
        <v>9.3625734814941719</v>
      </c>
      <c r="L675" s="344">
        <f t="shared" si="358"/>
        <v>15.90237805931126</v>
      </c>
      <c r="M675" s="344">
        <f t="shared" si="359"/>
        <v>0.9865413996947644</v>
      </c>
      <c r="N675" s="344">
        <f t="shared" si="360"/>
        <v>1.1914674936420895</v>
      </c>
      <c r="O675" s="344">
        <f t="shared" si="361"/>
        <v>5.274991084476425</v>
      </c>
      <c r="P675" s="344">
        <f t="shared" si="362"/>
        <v>0.58706098677888618</v>
      </c>
      <c r="Q675" s="344">
        <f t="shared" si="364"/>
        <v>174.19284538010106</v>
      </c>
      <c r="R675" s="265">
        <f t="shared" si="363"/>
        <v>0</v>
      </c>
    </row>
    <row r="676" spans="2:18" ht="13.5" thickBot="1" x14ac:dyDescent="0.25">
      <c r="B676" s="119"/>
      <c r="C676" s="119"/>
      <c r="D676" s="174"/>
      <c r="E676" s="273"/>
      <c r="F676" s="273"/>
      <c r="G676" s="352"/>
      <c r="H676" s="272"/>
      <c r="I676" s="143"/>
      <c r="J676" s="354"/>
      <c r="K676" s="354"/>
      <c r="L676" s="354"/>
      <c r="M676" s="354"/>
      <c r="N676" s="354"/>
      <c r="O676" s="354"/>
      <c r="P676" s="354"/>
      <c r="Q676" s="354"/>
      <c r="R676" s="489"/>
    </row>
    <row r="677" spans="2:18" ht="13.5" thickBot="1" x14ac:dyDescent="0.25">
      <c r="B677" s="177" t="s">
        <v>260</v>
      </c>
      <c r="C677" s="496"/>
      <c r="D677" s="491" t="s">
        <v>135</v>
      </c>
      <c r="E677" s="497">
        <f>SUM(E665:E675)</f>
        <v>22436.615506775379</v>
      </c>
      <c r="F677" s="497">
        <f t="shared" ref="F677:G677" si="365">SUM(F665:F675)</f>
        <v>0</v>
      </c>
      <c r="G677" s="497">
        <f t="shared" si="365"/>
        <v>22436.615506775379</v>
      </c>
      <c r="H677" s="498"/>
      <c r="I677" s="280"/>
      <c r="J677" s="278">
        <f t="shared" ref="J677:P677" si="366">SUM(J665:J675)</f>
        <v>18146.819571693228</v>
      </c>
      <c r="K677" s="278">
        <f t="shared" si="366"/>
        <v>1205.9304783720627</v>
      </c>
      <c r="L677" s="278">
        <f t="shared" si="366"/>
        <v>2048.2789713985926</v>
      </c>
      <c r="M677" s="278">
        <f t="shared" si="366"/>
        <v>127.06980024448228</v>
      </c>
      <c r="N677" s="278">
        <f t="shared" si="366"/>
        <v>153.46495997201663</v>
      </c>
      <c r="O677" s="278">
        <f t="shared" si="366"/>
        <v>679.43632533133677</v>
      </c>
      <c r="P677" s="278">
        <f t="shared" si="366"/>
        <v>75.615399763661443</v>
      </c>
      <c r="Q677" s="393">
        <f t="shared" si="364"/>
        <v>22436.615506775375</v>
      </c>
      <c r="R677" s="265">
        <f t="shared" si="363"/>
        <v>0</v>
      </c>
    </row>
    <row r="678" spans="2:18" ht="13.5" thickBot="1" x14ac:dyDescent="0.25">
      <c r="B678" s="119"/>
      <c r="C678" s="97"/>
      <c r="D678" s="481"/>
      <c r="E678" s="499"/>
      <c r="F678" s="499"/>
      <c r="G678" s="499"/>
      <c r="H678" s="358"/>
      <c r="I678" s="137"/>
      <c r="J678" s="116"/>
      <c r="K678" s="116"/>
      <c r="L678" s="116"/>
      <c r="M678" s="116"/>
      <c r="N678" s="116"/>
      <c r="O678" s="116"/>
      <c r="P678" s="116"/>
      <c r="Q678" s="116"/>
      <c r="R678" s="500"/>
    </row>
    <row r="679" spans="2:18" ht="13.5" thickBot="1" x14ac:dyDescent="0.25">
      <c r="B679" s="177" t="s">
        <v>261</v>
      </c>
      <c r="C679" s="496"/>
      <c r="D679" s="491" t="s">
        <v>262</v>
      </c>
      <c r="E679" s="497">
        <f>E677+E652</f>
        <v>60375.451184128047</v>
      </c>
      <c r="F679" s="497">
        <f t="shared" ref="F679:G679" si="367">F677+F652</f>
        <v>0</v>
      </c>
      <c r="G679" s="497">
        <f t="shared" si="367"/>
        <v>60375.451184128047</v>
      </c>
      <c r="H679" s="498"/>
      <c r="I679" s="202"/>
      <c r="J679" s="501">
        <f t="shared" ref="J679:P679" si="368">J677+J652</f>
        <v>48831.893512062423</v>
      </c>
      <c r="K679" s="501">
        <f t="shared" si="368"/>
        <v>3245.0793082592168</v>
      </c>
      <c r="L679" s="501">
        <f t="shared" si="368"/>
        <v>5511.7834956795214</v>
      </c>
      <c r="M679" s="501">
        <f t="shared" si="368"/>
        <v>341.93644399356458</v>
      </c>
      <c r="N679" s="501">
        <f t="shared" si="368"/>
        <v>412.96407635397003</v>
      </c>
      <c r="O679" s="501">
        <f t="shared" si="368"/>
        <v>1828.3182987370765</v>
      </c>
      <c r="P679" s="501">
        <f t="shared" si="368"/>
        <v>203.47604904227387</v>
      </c>
      <c r="Q679" s="393">
        <f t="shared" si="364"/>
        <v>60375.45118412804</v>
      </c>
      <c r="R679" s="265">
        <f t="shared" si="363"/>
        <v>0</v>
      </c>
    </row>
    <row r="680" spans="2:18" ht="13.5" thickBot="1" x14ac:dyDescent="0.25">
      <c r="B680" s="101"/>
      <c r="C680" s="101"/>
      <c r="D680" s="481"/>
      <c r="E680" s="499"/>
      <c r="F680" s="499"/>
      <c r="G680" s="499"/>
      <c r="H680" s="340"/>
      <c r="I680" s="357"/>
      <c r="J680" s="116"/>
      <c r="K680" s="116"/>
      <c r="L680" s="116"/>
      <c r="M680" s="116"/>
      <c r="N680" s="101"/>
      <c r="O680" s="101"/>
      <c r="P680" s="101"/>
      <c r="Q680" s="101"/>
      <c r="R680" s="341"/>
    </row>
    <row r="681" spans="2:18" ht="13.5" thickBot="1" x14ac:dyDescent="0.25">
      <c r="B681" s="204" t="s">
        <v>263</v>
      </c>
      <c r="C681" s="203"/>
      <c r="D681" s="491"/>
      <c r="E681" s="497">
        <f>E652-E568</f>
        <v>37938.835677352668</v>
      </c>
      <c r="F681" s="497">
        <f t="shared" ref="F681:G681" si="369">F652-F568</f>
        <v>0</v>
      </c>
      <c r="G681" s="497">
        <f t="shared" si="369"/>
        <v>37938.835677352668</v>
      </c>
      <c r="H681" s="381"/>
      <c r="I681" s="277"/>
      <c r="J681" s="501">
        <f t="shared" ref="J681:P681" si="370">J652-J568</f>
        <v>30685.073940369199</v>
      </c>
      <c r="K681" s="501">
        <f t="shared" si="370"/>
        <v>2039.1488298871541</v>
      </c>
      <c r="L681" s="501">
        <f t="shared" si="370"/>
        <v>3463.5045242809283</v>
      </c>
      <c r="M681" s="501">
        <f t="shared" si="370"/>
        <v>214.86664374908233</v>
      </c>
      <c r="N681" s="501">
        <f t="shared" si="370"/>
        <v>259.4991163819534</v>
      </c>
      <c r="O681" s="501">
        <f t="shared" si="370"/>
        <v>1148.8819734057397</v>
      </c>
      <c r="P681" s="501">
        <f t="shared" si="370"/>
        <v>127.86064927861244</v>
      </c>
      <c r="Q681" s="393">
        <f t="shared" si="364"/>
        <v>37938.835677352668</v>
      </c>
      <c r="R681" s="265">
        <f t="shared" si="363"/>
        <v>0</v>
      </c>
    </row>
    <row r="682" spans="2:18" ht="13.5" thickBot="1" x14ac:dyDescent="0.25">
      <c r="B682" s="101"/>
      <c r="C682" s="101"/>
      <c r="D682" s="481"/>
      <c r="E682" s="499"/>
      <c r="F682" s="499"/>
      <c r="G682" s="499"/>
      <c r="H682" s="340"/>
      <c r="I682" s="357"/>
      <c r="J682" s="116"/>
      <c r="K682" s="116"/>
      <c r="L682" s="116"/>
      <c r="M682" s="116"/>
      <c r="N682" s="101"/>
      <c r="O682" s="101"/>
      <c r="P682" s="101"/>
      <c r="Q682" s="101"/>
      <c r="R682" s="341"/>
    </row>
    <row r="683" spans="2:18" ht="13.5" thickBot="1" x14ac:dyDescent="0.25">
      <c r="B683" s="177" t="s">
        <v>263</v>
      </c>
      <c r="C683" s="496"/>
      <c r="D683" s="491"/>
      <c r="E683" s="497">
        <f>E679-E568</f>
        <v>60375.451184128047</v>
      </c>
      <c r="F683" s="497">
        <f t="shared" ref="F683:G683" si="371">F679-F568</f>
        <v>0</v>
      </c>
      <c r="G683" s="497">
        <f t="shared" si="371"/>
        <v>60375.451184128047</v>
      </c>
      <c r="H683" s="381"/>
      <c r="I683" s="277"/>
      <c r="J683" s="501">
        <f t="shared" ref="J683:P683" si="372">J679-J568</f>
        <v>48831.893512062423</v>
      </c>
      <c r="K683" s="501">
        <f t="shared" si="372"/>
        <v>3245.0793082592168</v>
      </c>
      <c r="L683" s="501">
        <f t="shared" si="372"/>
        <v>5511.7834956795214</v>
      </c>
      <c r="M683" s="501">
        <f t="shared" si="372"/>
        <v>341.93644399356458</v>
      </c>
      <c r="N683" s="501">
        <f t="shared" si="372"/>
        <v>412.96407635397003</v>
      </c>
      <c r="O683" s="501">
        <f t="shared" si="372"/>
        <v>1828.3182987370765</v>
      </c>
      <c r="P683" s="501">
        <f t="shared" si="372"/>
        <v>203.47604904227387</v>
      </c>
      <c r="Q683" s="393">
        <f t="shared" si="364"/>
        <v>60375.45118412804</v>
      </c>
      <c r="R683" s="281">
        <f t="shared" si="363"/>
        <v>0</v>
      </c>
    </row>
    <row r="684" spans="2:18" ht="15" customHeight="1" thickBot="1" x14ac:dyDescent="0.25">
      <c r="B684" s="101"/>
      <c r="C684" s="101"/>
      <c r="D684" s="481"/>
      <c r="E684" s="419"/>
      <c r="F684" s="419"/>
      <c r="G684" s="420"/>
      <c r="H684" s="340"/>
      <c r="I684" s="357"/>
      <c r="J684" s="116"/>
      <c r="K684" s="116"/>
      <c r="L684" s="116"/>
      <c r="M684" s="116"/>
      <c r="N684" s="101"/>
      <c r="O684" s="101"/>
      <c r="P684" s="101"/>
      <c r="Q684" s="101"/>
      <c r="R684" s="101"/>
    </row>
    <row r="685" spans="2:18" x14ac:dyDescent="0.2">
      <c r="B685" s="96" t="s">
        <v>0</v>
      </c>
      <c r="C685" s="239"/>
      <c r="D685" s="151"/>
      <c r="E685" s="423"/>
      <c r="F685" s="424"/>
      <c r="G685" s="425"/>
      <c r="H685" s="426"/>
      <c r="I685" s="150"/>
      <c r="K685" s="151"/>
      <c r="L685" s="151"/>
      <c r="M685" s="151"/>
      <c r="N685" s="151"/>
      <c r="O685" s="151"/>
      <c r="P685" s="151"/>
      <c r="Q685" s="151"/>
    </row>
    <row r="686" spans="2:18" x14ac:dyDescent="0.2">
      <c r="B686" s="102" t="s">
        <v>123</v>
      </c>
      <c r="C686" s="329"/>
      <c r="D686" s="151"/>
      <c r="E686" s="427"/>
      <c r="F686" s="427"/>
      <c r="G686" s="425"/>
      <c r="H686" s="426"/>
      <c r="I686" s="150"/>
      <c r="J686" s="151"/>
      <c r="K686" s="151"/>
      <c r="L686" s="151"/>
      <c r="M686" s="151"/>
      <c r="N686" s="151"/>
      <c r="O686" s="151"/>
      <c r="P686" s="151"/>
      <c r="Q686" s="151"/>
      <c r="R686" s="151"/>
    </row>
    <row r="687" spans="2:18" x14ac:dyDescent="0.2">
      <c r="B687" s="102" t="s">
        <v>531</v>
      </c>
      <c r="C687" s="329"/>
      <c r="D687" s="151"/>
      <c r="E687" s="427"/>
      <c r="F687" s="427"/>
      <c r="G687" s="425"/>
      <c r="H687" s="426"/>
      <c r="I687" s="150"/>
      <c r="J687" s="151"/>
      <c r="K687" s="151"/>
      <c r="L687" s="151"/>
      <c r="M687" s="151"/>
      <c r="N687" s="151"/>
      <c r="O687" s="151"/>
      <c r="P687" s="151"/>
      <c r="Q687" s="151"/>
      <c r="R687" s="151"/>
    </row>
    <row r="688" spans="2:18" ht="13.5" thickBot="1" x14ac:dyDescent="0.25">
      <c r="B688" s="103" t="s">
        <v>532</v>
      </c>
      <c r="C688" s="330"/>
      <c r="D688" s="105"/>
      <c r="E688" s="231" t="s">
        <v>539</v>
      </c>
      <c r="F688" s="231" t="s">
        <v>539</v>
      </c>
      <c r="G688" s="231" t="s">
        <v>539</v>
      </c>
      <c r="H688" s="232"/>
      <c r="J688" s="231" t="s">
        <v>539</v>
      </c>
      <c r="K688" s="231" t="s">
        <v>539</v>
      </c>
      <c r="L688" s="231" t="s">
        <v>539</v>
      </c>
      <c r="M688" s="231" t="s">
        <v>539</v>
      </c>
      <c r="N688" s="231" t="s">
        <v>539</v>
      </c>
      <c r="O688" s="231" t="s">
        <v>539</v>
      </c>
      <c r="P688" s="231" t="s">
        <v>539</v>
      </c>
      <c r="Q688" s="231" t="s">
        <v>539</v>
      </c>
      <c r="R688" s="151"/>
    </row>
    <row r="689" spans="2:18" ht="13.5" thickBot="1" x14ac:dyDescent="0.25">
      <c r="B689" s="151" t="s">
        <v>3</v>
      </c>
      <c r="C689" s="151"/>
      <c r="D689" s="105"/>
      <c r="E689" s="231"/>
      <c r="F689" s="231"/>
      <c r="G689" s="233"/>
      <c r="H689" s="232"/>
      <c r="I689" s="644" t="s">
        <v>512</v>
      </c>
      <c r="J689" s="645"/>
      <c r="K689" s="645"/>
      <c r="L689" s="645"/>
      <c r="M689" s="645"/>
      <c r="N689" s="645"/>
      <c r="O689" s="645"/>
      <c r="P689" s="645"/>
      <c r="Q689" s="646"/>
      <c r="R689" s="150"/>
    </row>
    <row r="690" spans="2:18" ht="11.25" x14ac:dyDescent="0.2">
      <c r="B690" s="373"/>
      <c r="C690" s="373"/>
      <c r="D690" s="235"/>
      <c r="E690" s="236"/>
      <c r="F690" s="236" t="s">
        <v>513</v>
      </c>
      <c r="G690" s="237" t="s">
        <v>514</v>
      </c>
      <c r="H690" s="238"/>
      <c r="I690" s="239"/>
      <c r="J690" s="235"/>
      <c r="K690" s="240"/>
      <c r="L690" s="240"/>
      <c r="M690" s="240"/>
      <c r="N690" s="235"/>
      <c r="O690" s="240"/>
      <c r="P690" s="240"/>
      <c r="Q690" s="241"/>
      <c r="R690" s="242"/>
    </row>
    <row r="691" spans="2:18" ht="11.25" x14ac:dyDescent="0.2">
      <c r="B691" s="245" t="s">
        <v>4</v>
      </c>
      <c r="C691" s="245" t="s">
        <v>5</v>
      </c>
      <c r="D691" s="245" t="s">
        <v>6</v>
      </c>
      <c r="E691" s="246" t="s">
        <v>727</v>
      </c>
      <c r="F691" s="246" t="s">
        <v>515</v>
      </c>
      <c r="G691" s="247" t="s">
        <v>829</v>
      </c>
      <c r="H691" s="248" t="s">
        <v>517</v>
      </c>
      <c r="I691" s="249" t="s">
        <v>518</v>
      </c>
      <c r="J691" s="245" t="s">
        <v>7</v>
      </c>
      <c r="K691" s="245" t="s">
        <v>8</v>
      </c>
      <c r="L691" s="245" t="s">
        <v>8</v>
      </c>
      <c r="M691" s="245" t="s">
        <v>9</v>
      </c>
      <c r="N691" s="245" t="s">
        <v>10</v>
      </c>
      <c r="O691" s="245" t="s">
        <v>57</v>
      </c>
      <c r="P691" s="245" t="s">
        <v>57</v>
      </c>
      <c r="Q691" s="250" t="s">
        <v>519</v>
      </c>
      <c r="R691" s="292"/>
    </row>
    <row r="692" spans="2:18" ht="11.25" x14ac:dyDescent="0.2">
      <c r="B692" s="245" t="s">
        <v>11</v>
      </c>
      <c r="C692" s="245"/>
      <c r="D692" s="245" t="s">
        <v>520</v>
      </c>
      <c r="E692" s="246" t="s">
        <v>63</v>
      </c>
      <c r="F692" s="246" t="s">
        <v>830</v>
      </c>
      <c r="G692" s="247" t="s">
        <v>63</v>
      </c>
      <c r="H692" s="248" t="s">
        <v>522</v>
      </c>
      <c r="I692" s="249" t="s">
        <v>523</v>
      </c>
      <c r="J692" s="245"/>
      <c r="K692" s="252" t="s">
        <v>524</v>
      </c>
      <c r="L692" s="252" t="s">
        <v>525</v>
      </c>
      <c r="M692" s="245"/>
      <c r="N692" s="245"/>
      <c r="O692" s="245" t="s">
        <v>59</v>
      </c>
      <c r="P692" s="245" t="s">
        <v>60</v>
      </c>
      <c r="Q692" s="250" t="s">
        <v>526</v>
      </c>
      <c r="R692" s="292" t="s">
        <v>540</v>
      </c>
    </row>
    <row r="693" spans="2:18" ht="12" thickBot="1" x14ac:dyDescent="0.25">
      <c r="B693" s="258"/>
      <c r="C693" s="258"/>
      <c r="D693" s="253"/>
      <c r="E693" s="254"/>
      <c r="F693" s="254"/>
      <c r="G693" s="255"/>
      <c r="H693" s="256"/>
      <c r="I693" s="257" t="s">
        <v>527</v>
      </c>
      <c r="J693" s="258"/>
      <c r="K693" s="258"/>
      <c r="L693" s="259"/>
      <c r="M693" s="259"/>
      <c r="N693" s="259"/>
      <c r="O693" s="259"/>
      <c r="P693" s="259"/>
      <c r="Q693" s="260"/>
      <c r="R693" s="334"/>
    </row>
    <row r="694" spans="2:18" x14ac:dyDescent="0.2">
      <c r="B694" s="152"/>
      <c r="C694" s="152"/>
      <c r="D694" s="152"/>
      <c r="E694" s="428"/>
      <c r="F694" s="428"/>
      <c r="G694" s="429"/>
      <c r="H694" s="430"/>
      <c r="I694" s="159"/>
      <c r="J694" s="152"/>
      <c r="K694" s="152"/>
      <c r="L694" s="152"/>
      <c r="M694" s="152"/>
      <c r="N694" s="152"/>
      <c r="O694" s="152"/>
      <c r="P694" s="152"/>
      <c r="Q694" s="152"/>
      <c r="R694" s="431"/>
    </row>
    <row r="695" spans="2:18" x14ac:dyDescent="0.2">
      <c r="B695" s="170" t="s">
        <v>124</v>
      </c>
      <c r="C695" s="101"/>
      <c r="D695" s="137" t="s">
        <v>125</v>
      </c>
      <c r="E695" s="502"/>
      <c r="F695" s="502"/>
      <c r="G695" s="503"/>
      <c r="H695" s="340"/>
      <c r="I695" s="140"/>
      <c r="J695" s="140"/>
      <c r="K695" s="140"/>
      <c r="L695" s="140"/>
      <c r="M695" s="140"/>
      <c r="N695" s="140"/>
      <c r="O695" s="140"/>
      <c r="P695" s="140"/>
      <c r="Q695" s="140"/>
      <c r="R695" s="483"/>
    </row>
    <row r="696" spans="2:18" x14ac:dyDescent="0.2">
      <c r="B696" s="119"/>
      <c r="C696" s="119"/>
      <c r="D696" s="137" t="s">
        <v>125</v>
      </c>
      <c r="E696" s="502"/>
      <c r="F696" s="502"/>
      <c r="G696" s="503"/>
      <c r="H696" s="340"/>
      <c r="I696" s="140"/>
      <c r="J696" s="140"/>
      <c r="K696" s="140"/>
      <c r="L696" s="140"/>
      <c r="M696" s="140"/>
      <c r="N696" s="140"/>
      <c r="O696" s="140"/>
      <c r="P696" s="140"/>
      <c r="Q696" s="140"/>
      <c r="R696" s="483"/>
    </row>
    <row r="697" spans="2:18" x14ac:dyDescent="0.2">
      <c r="B697" s="101" t="s">
        <v>65</v>
      </c>
      <c r="C697" s="101"/>
      <c r="D697" s="139"/>
      <c r="E697" s="273"/>
      <c r="F697" s="273"/>
      <c r="G697" s="352"/>
      <c r="H697" s="406"/>
      <c r="I697" s="143"/>
      <c r="J697" s="267"/>
      <c r="K697" s="267"/>
      <c r="L697" s="267"/>
      <c r="M697" s="267"/>
      <c r="N697" s="267"/>
      <c r="O697" s="267"/>
      <c r="P697" s="267"/>
      <c r="Q697" s="267"/>
      <c r="R697" s="265"/>
    </row>
    <row r="698" spans="2:18" x14ac:dyDescent="0.2">
      <c r="B698" s="139">
        <v>301</v>
      </c>
      <c r="C698" s="119" t="s">
        <v>17</v>
      </c>
      <c r="D698" s="139"/>
      <c r="E698" s="273">
        <f>'[2]I-A.1 to II-F'!T830</f>
        <v>0</v>
      </c>
      <c r="F698" s="273"/>
      <c r="G698" s="352">
        <f t="shared" ref="G698:G701" si="373">E698+F698</f>
        <v>0</v>
      </c>
      <c r="H698" s="272">
        <v>13</v>
      </c>
      <c r="I698" s="143" t="str">
        <f>VLOOKUP($H698,$B$1071:$Q$1194,3)</f>
        <v>D3</v>
      </c>
      <c r="J698" s="344">
        <f>HLOOKUP($J$1071,$B$1071:$P$1194, $H698+1)*$G698</f>
        <v>0</v>
      </c>
      <c r="K698" s="344">
        <f>HLOOKUP($K$1071,$B$1071:$P$1194, $H698+1)*$G698</f>
        <v>0</v>
      </c>
      <c r="L698" s="344">
        <f>HLOOKUP($L$1071,$B$1071:$P$1194, $H698+1)*$G698</f>
        <v>0</v>
      </c>
      <c r="M698" s="344">
        <f>HLOOKUP($M$1071,$B$1071:$P$1194, $H698+1)*$G698</f>
        <v>0</v>
      </c>
      <c r="N698" s="344">
        <f>HLOOKUP($N$1071,$B$1071:$P$1194, $H698+1)*$G698</f>
        <v>0</v>
      </c>
      <c r="O698" s="344">
        <f>HLOOKUP($O$1071,$B$1071:$P$1194, $H698+1)*$G698</f>
        <v>0</v>
      </c>
      <c r="P698" s="344">
        <f>HLOOKUP($P$1071,$B$1071:$P$1194, $H698+1)*$G698</f>
        <v>0</v>
      </c>
      <c r="Q698" s="344">
        <f>SUM(J698:P698)</f>
        <v>0</v>
      </c>
      <c r="R698" s="265">
        <f t="shared" ref="R698:R703" si="374">Q698-G698</f>
        <v>0</v>
      </c>
    </row>
    <row r="699" spans="2:18" x14ac:dyDescent="0.2">
      <c r="B699" s="139">
        <v>302</v>
      </c>
      <c r="C699" s="119" t="s">
        <v>404</v>
      </c>
      <c r="D699" s="139"/>
      <c r="E699" s="273">
        <f>'[2]I-A.1 to II-F'!T831</f>
        <v>0</v>
      </c>
      <c r="F699" s="273"/>
      <c r="G699" s="352">
        <f t="shared" si="373"/>
        <v>0</v>
      </c>
      <c r="H699" s="272">
        <v>13</v>
      </c>
      <c r="I699" s="143" t="str">
        <f>VLOOKUP($H699,$B$1071:$Q$1194,3)</f>
        <v>D3</v>
      </c>
      <c r="J699" s="344">
        <f>HLOOKUP($J$1071,$B$1071:$P$1194, $H699+1)*$G699</f>
        <v>0</v>
      </c>
      <c r="K699" s="344">
        <f>HLOOKUP($K$1071,$B$1071:$P$1194, $H699+1)*$G699</f>
        <v>0</v>
      </c>
      <c r="L699" s="344">
        <f>HLOOKUP($L$1071,$B$1071:$P$1194, $H699+1)*$G699</f>
        <v>0</v>
      </c>
      <c r="M699" s="344">
        <f>HLOOKUP($M$1071,$B$1071:$P$1194, $H699+1)*$G699</f>
        <v>0</v>
      </c>
      <c r="N699" s="344">
        <f>HLOOKUP($N$1071,$B$1071:$P$1194, $H699+1)*$G699</f>
        <v>0</v>
      </c>
      <c r="O699" s="344">
        <f>HLOOKUP($O$1071,$B$1071:$P$1194, $H699+1)*$G699</f>
        <v>0</v>
      </c>
      <c r="P699" s="344">
        <f>HLOOKUP($P$1071,$B$1071:$P$1194, $H699+1)*$G699</f>
        <v>0</v>
      </c>
      <c r="Q699" s="344">
        <f>SUM(J699:P699)</f>
        <v>0</v>
      </c>
      <c r="R699" s="265">
        <f t="shared" si="374"/>
        <v>0</v>
      </c>
    </row>
    <row r="700" spans="2:18" x14ac:dyDescent="0.2">
      <c r="B700" s="139">
        <v>303.01</v>
      </c>
      <c r="C700" s="119" t="s">
        <v>403</v>
      </c>
      <c r="D700" s="139"/>
      <c r="E700" s="273">
        <f>'[2]I-A.1 to II-F'!T832</f>
        <v>0</v>
      </c>
      <c r="F700" s="273"/>
      <c r="G700" s="352">
        <f t="shared" si="373"/>
        <v>0</v>
      </c>
      <c r="H700" s="272">
        <v>75</v>
      </c>
      <c r="I700" s="143" t="str">
        <f>VLOOKUP($H700,$B$1071:$Q$1194,3)</f>
        <v>CUOMXAG</v>
      </c>
      <c r="J700" s="344">
        <f>HLOOKUP($J$1071,$B$1071:$P$1194, $H700+1)*$G700</f>
        <v>0</v>
      </c>
      <c r="K700" s="344">
        <f>HLOOKUP($K$1071,$B$1071:$P$1194, $H700+1)*$G700</f>
        <v>0</v>
      </c>
      <c r="L700" s="344">
        <f>HLOOKUP($L$1071,$B$1071:$P$1194, $H700+1)*$G700</f>
        <v>0</v>
      </c>
      <c r="M700" s="344">
        <f>HLOOKUP($M$1071,$B$1071:$P$1194, $H700+1)*$G700</f>
        <v>0</v>
      </c>
      <c r="N700" s="344">
        <f>HLOOKUP($N$1071,$B$1071:$P$1194, $H700+1)*$G700</f>
        <v>0</v>
      </c>
      <c r="O700" s="344">
        <f>HLOOKUP($O$1071,$B$1071:$P$1194, $H700+1)*$G700</f>
        <v>0</v>
      </c>
      <c r="P700" s="344">
        <f>HLOOKUP($P$1071,$B$1071:$P$1194, $H700+1)*$G700</f>
        <v>0</v>
      </c>
      <c r="Q700" s="344">
        <f>SUM(J700:P700)</f>
        <v>0</v>
      </c>
      <c r="R700" s="265">
        <f t="shared" si="374"/>
        <v>0</v>
      </c>
    </row>
    <row r="701" spans="2:18" x14ac:dyDescent="0.2">
      <c r="B701" s="139">
        <v>303.02</v>
      </c>
      <c r="C701" s="119" t="s">
        <v>402</v>
      </c>
      <c r="D701" s="116"/>
      <c r="E701" s="273">
        <f>'[2]I-A.1 to II-F'!T833</f>
        <v>7965.1066533867361</v>
      </c>
      <c r="F701" s="347"/>
      <c r="G701" s="352">
        <f t="shared" si="373"/>
        <v>7965.1066533867361</v>
      </c>
      <c r="H701" s="272">
        <v>75</v>
      </c>
      <c r="I701" s="143" t="str">
        <f>VLOOKUP($H701,$B$1071:$Q$1194,3)</f>
        <v>CUOMXAG</v>
      </c>
      <c r="J701" s="344">
        <f>HLOOKUP($J$1071,$B$1071:$P$1194, $H701+1)*$G701</f>
        <v>6442.2084188523868</v>
      </c>
      <c r="K701" s="344">
        <f>HLOOKUP($K$1071,$B$1071:$P$1194, $H701+1)*$G701</f>
        <v>428.11113262169835</v>
      </c>
      <c r="L701" s="344">
        <f>HLOOKUP($L$1071,$B$1071:$P$1194, $H701+1)*$G701</f>
        <v>727.14890791582911</v>
      </c>
      <c r="M701" s="344">
        <f>HLOOKUP($M$1071,$B$1071:$P$1194, $H701+1)*$G701</f>
        <v>45.110391585852575</v>
      </c>
      <c r="N701" s="344">
        <f>HLOOKUP($N$1071,$B$1071:$P$1194, $H701+1)*$G701</f>
        <v>54.480800518496693</v>
      </c>
      <c r="O701" s="344">
        <f>HLOOKUP($O$1071,$B$1071:$P$1194, $H701+1)*$G701</f>
        <v>241.20317049668313</v>
      </c>
      <c r="P701" s="344">
        <f>HLOOKUP($P$1071,$B$1071:$P$1194, $H701+1)*$G701</f>
        <v>26.843831395789646</v>
      </c>
      <c r="Q701" s="344">
        <f>SUM(J701:P701)</f>
        <v>7965.106653386737</v>
      </c>
      <c r="R701" s="265">
        <f t="shared" si="374"/>
        <v>0</v>
      </c>
    </row>
    <row r="702" spans="2:18" x14ac:dyDescent="0.2">
      <c r="B702" s="119"/>
      <c r="C702" s="119"/>
      <c r="D702" s="139"/>
      <c r="E702" s="273"/>
      <c r="F702" s="273"/>
      <c r="G702" s="352"/>
      <c r="H702" s="406"/>
      <c r="I702" s="143"/>
      <c r="J702" s="267"/>
      <c r="K702" s="267"/>
      <c r="L702" s="267"/>
      <c r="M702" s="267"/>
      <c r="N702" s="267"/>
      <c r="O702" s="267"/>
      <c r="P702" s="267"/>
      <c r="Q702" s="267"/>
      <c r="R702" s="302"/>
    </row>
    <row r="703" spans="2:18" x14ac:dyDescent="0.2">
      <c r="B703" s="116"/>
      <c r="C703" s="351" t="s">
        <v>18</v>
      </c>
      <c r="D703" s="137"/>
      <c r="E703" s="347">
        <f>SUM(E698:E701)</f>
        <v>7965.1066533867361</v>
      </c>
      <c r="F703" s="347">
        <f>SUM(F698:F701)</f>
        <v>0</v>
      </c>
      <c r="G703" s="347">
        <f>SUM(G698:G701)</f>
        <v>7965.1066533867361</v>
      </c>
      <c r="H703" s="504"/>
      <c r="I703" s="140"/>
      <c r="J703" s="347">
        <f t="shared" ref="J703:P703" si="375">SUM(J698:J701)</f>
        <v>6442.2084188523868</v>
      </c>
      <c r="K703" s="347">
        <f t="shared" si="375"/>
        <v>428.11113262169835</v>
      </c>
      <c r="L703" s="347">
        <f t="shared" si="375"/>
        <v>727.14890791582911</v>
      </c>
      <c r="M703" s="347">
        <f t="shared" si="375"/>
        <v>45.110391585852575</v>
      </c>
      <c r="N703" s="347">
        <f t="shared" si="375"/>
        <v>54.480800518496693</v>
      </c>
      <c r="O703" s="347">
        <f t="shared" si="375"/>
        <v>241.20317049668313</v>
      </c>
      <c r="P703" s="347">
        <f t="shared" si="375"/>
        <v>26.843831395789646</v>
      </c>
      <c r="Q703" s="344">
        <f t="shared" ref="Q703" si="376">SUM(J703:P703)</f>
        <v>7965.106653386737</v>
      </c>
      <c r="R703" s="265">
        <f t="shared" si="374"/>
        <v>0</v>
      </c>
    </row>
    <row r="704" spans="2:18" x14ac:dyDescent="0.2">
      <c r="B704" s="119"/>
      <c r="C704" s="119"/>
      <c r="D704" s="139"/>
      <c r="E704" s="273"/>
      <c r="F704" s="273"/>
      <c r="G704" s="352"/>
      <c r="H704" s="406"/>
      <c r="I704" s="143"/>
      <c r="J704" s="267"/>
      <c r="K704" s="267"/>
      <c r="L704" s="267"/>
      <c r="M704" s="267"/>
      <c r="N704" s="267"/>
      <c r="O704" s="267"/>
      <c r="P704" s="267"/>
      <c r="Q704" s="267"/>
      <c r="R704" s="265"/>
    </row>
    <row r="705" spans="2:18" x14ac:dyDescent="0.2">
      <c r="B705" s="101" t="s">
        <v>68</v>
      </c>
      <c r="C705" s="101"/>
      <c r="D705" s="139"/>
      <c r="E705" s="273"/>
      <c r="F705" s="273"/>
      <c r="G705" s="352"/>
      <c r="H705" s="406"/>
      <c r="I705" s="143"/>
      <c r="J705" s="267"/>
      <c r="K705" s="267"/>
      <c r="L705" s="267"/>
      <c r="M705" s="267"/>
      <c r="N705" s="267"/>
      <c r="O705" s="267"/>
      <c r="P705" s="267"/>
      <c r="Q705" s="267"/>
      <c r="R705" s="302"/>
    </row>
    <row r="706" spans="2:18" x14ac:dyDescent="0.2">
      <c r="B706" s="139">
        <v>350.01</v>
      </c>
      <c r="C706" s="119" t="s">
        <v>21</v>
      </c>
      <c r="D706" s="139"/>
      <c r="E706" s="273">
        <f>'[2]I-A.1 to II-F'!T837</f>
        <v>0</v>
      </c>
      <c r="F706" s="273"/>
      <c r="G706" s="352">
        <f t="shared" ref="G706:G715" si="377">E706+F706</f>
        <v>0</v>
      </c>
      <c r="H706" s="272">
        <v>13</v>
      </c>
      <c r="I706" s="143" t="str">
        <f t="shared" ref="I706:I715" si="378">VLOOKUP($H706,$B$1071:$Q$1194,3)</f>
        <v>D3</v>
      </c>
      <c r="J706" s="344">
        <f t="shared" ref="J706:J715" si="379">HLOOKUP($J$1071,$B$1071:$P$1194, $H706+1)*$G706</f>
        <v>0</v>
      </c>
      <c r="K706" s="344">
        <f t="shared" ref="K706:K715" si="380">HLOOKUP($K$1071,$B$1071:$P$1194, $H706+1)*$G706</f>
        <v>0</v>
      </c>
      <c r="L706" s="344">
        <f t="shared" ref="L706:L715" si="381">HLOOKUP($L$1071,$B$1071:$P$1194, $H706+1)*$G706</f>
        <v>0</v>
      </c>
      <c r="M706" s="344">
        <f t="shared" ref="M706:M715" si="382">HLOOKUP($M$1071,$B$1071:$P$1194, $H706+1)*$G706</f>
        <v>0</v>
      </c>
      <c r="N706" s="344">
        <f t="shared" ref="N706:N715" si="383">HLOOKUP($N$1071,$B$1071:$P$1194, $H706+1)*$G706</f>
        <v>0</v>
      </c>
      <c r="O706" s="344">
        <f t="shared" ref="O706:O715" si="384">HLOOKUP($O$1071,$B$1071:$P$1194, $H706+1)*$G706</f>
        <v>0</v>
      </c>
      <c r="P706" s="344">
        <f t="shared" ref="P706:P715" si="385">HLOOKUP($P$1071,$B$1071:$P$1194, $H706+1)*$G706</f>
        <v>0</v>
      </c>
      <c r="Q706" s="344">
        <f t="shared" ref="Q706:Q715" si="386">SUM(J706:P706)</f>
        <v>0</v>
      </c>
      <c r="R706" s="265">
        <f t="shared" ref="R706:R717" si="387">Q706-G706</f>
        <v>0</v>
      </c>
    </row>
    <row r="707" spans="2:18" x14ac:dyDescent="0.2">
      <c r="B707" s="139">
        <v>350.02</v>
      </c>
      <c r="C707" s="119" t="s">
        <v>21</v>
      </c>
      <c r="D707" s="139"/>
      <c r="E707" s="273">
        <f>'[2]I-A.1 to II-F'!T838</f>
        <v>0</v>
      </c>
      <c r="F707" s="273"/>
      <c r="G707" s="352">
        <f t="shared" si="377"/>
        <v>0</v>
      </c>
      <c r="H707" s="272">
        <v>13</v>
      </c>
      <c r="I707" s="143" t="str">
        <f t="shared" si="378"/>
        <v>D3</v>
      </c>
      <c r="J707" s="344">
        <f t="shared" si="379"/>
        <v>0</v>
      </c>
      <c r="K707" s="344">
        <f t="shared" si="380"/>
        <v>0</v>
      </c>
      <c r="L707" s="344">
        <f t="shared" si="381"/>
        <v>0</v>
      </c>
      <c r="M707" s="344">
        <f t="shared" si="382"/>
        <v>0</v>
      </c>
      <c r="N707" s="344">
        <f t="shared" si="383"/>
        <v>0</v>
      </c>
      <c r="O707" s="344">
        <f t="shared" si="384"/>
        <v>0</v>
      </c>
      <c r="P707" s="344">
        <f t="shared" si="385"/>
        <v>0</v>
      </c>
      <c r="Q707" s="344">
        <f t="shared" si="386"/>
        <v>0</v>
      </c>
      <c r="R707" s="265">
        <f t="shared" si="387"/>
        <v>0</v>
      </c>
    </row>
    <row r="708" spans="2:18" x14ac:dyDescent="0.2">
      <c r="B708" s="139">
        <v>352.01</v>
      </c>
      <c r="C708" s="119" t="s">
        <v>22</v>
      </c>
      <c r="D708" s="139"/>
      <c r="E708" s="273">
        <f>'[2]I-A.1 to II-F'!T839</f>
        <v>0</v>
      </c>
      <c r="F708" s="273"/>
      <c r="G708" s="352">
        <f t="shared" si="377"/>
        <v>0</v>
      </c>
      <c r="H708" s="272">
        <v>13</v>
      </c>
      <c r="I708" s="143" t="str">
        <f t="shared" si="378"/>
        <v>D3</v>
      </c>
      <c r="J708" s="344">
        <f t="shared" si="379"/>
        <v>0</v>
      </c>
      <c r="K708" s="344">
        <f t="shared" si="380"/>
        <v>0</v>
      </c>
      <c r="L708" s="344">
        <f t="shared" si="381"/>
        <v>0</v>
      </c>
      <c r="M708" s="344">
        <f t="shared" si="382"/>
        <v>0</v>
      </c>
      <c r="N708" s="344">
        <f t="shared" si="383"/>
        <v>0</v>
      </c>
      <c r="O708" s="344">
        <f t="shared" si="384"/>
        <v>0</v>
      </c>
      <c r="P708" s="344">
        <f t="shared" si="385"/>
        <v>0</v>
      </c>
      <c r="Q708" s="344">
        <f t="shared" si="386"/>
        <v>0</v>
      </c>
      <c r="R708" s="265">
        <f t="shared" si="387"/>
        <v>0</v>
      </c>
    </row>
    <row r="709" spans="2:18" x14ac:dyDescent="0.2">
      <c r="B709" s="139">
        <v>353.01</v>
      </c>
      <c r="C709" s="119" t="s">
        <v>23</v>
      </c>
      <c r="D709" s="139"/>
      <c r="E709" s="273">
        <f>'[2]I-A.1 to II-F'!T840</f>
        <v>0</v>
      </c>
      <c r="F709" s="273"/>
      <c r="G709" s="352">
        <f t="shared" si="377"/>
        <v>0</v>
      </c>
      <c r="H709" s="272">
        <v>13</v>
      </c>
      <c r="I709" s="143" t="str">
        <f t="shared" si="378"/>
        <v>D3</v>
      </c>
      <c r="J709" s="344">
        <f t="shared" si="379"/>
        <v>0</v>
      </c>
      <c r="K709" s="344">
        <f t="shared" si="380"/>
        <v>0</v>
      </c>
      <c r="L709" s="344">
        <f t="shared" si="381"/>
        <v>0</v>
      </c>
      <c r="M709" s="344">
        <f t="shared" si="382"/>
        <v>0</v>
      </c>
      <c r="N709" s="344">
        <f t="shared" si="383"/>
        <v>0</v>
      </c>
      <c r="O709" s="344">
        <f t="shared" si="384"/>
        <v>0</v>
      </c>
      <c r="P709" s="344">
        <f t="shared" si="385"/>
        <v>0</v>
      </c>
      <c r="Q709" s="344">
        <f t="shared" si="386"/>
        <v>0</v>
      </c>
      <c r="R709" s="265">
        <f t="shared" si="387"/>
        <v>0</v>
      </c>
    </row>
    <row r="710" spans="2:18" x14ac:dyDescent="0.2">
      <c r="B710" s="139">
        <v>354.01</v>
      </c>
      <c r="C710" s="119" t="s">
        <v>24</v>
      </c>
      <c r="D710" s="139"/>
      <c r="E710" s="273">
        <f>'[2]I-A.1 to II-F'!T841</f>
        <v>0</v>
      </c>
      <c r="F710" s="273"/>
      <c r="G710" s="352">
        <f t="shared" si="377"/>
        <v>0</v>
      </c>
      <c r="H710" s="272">
        <v>13</v>
      </c>
      <c r="I710" s="143" t="str">
        <f t="shared" si="378"/>
        <v>D3</v>
      </c>
      <c r="J710" s="344">
        <f t="shared" si="379"/>
        <v>0</v>
      </c>
      <c r="K710" s="344">
        <f t="shared" si="380"/>
        <v>0</v>
      </c>
      <c r="L710" s="344">
        <f t="shared" si="381"/>
        <v>0</v>
      </c>
      <c r="M710" s="344">
        <f t="shared" si="382"/>
        <v>0</v>
      </c>
      <c r="N710" s="344">
        <f t="shared" si="383"/>
        <v>0</v>
      </c>
      <c r="O710" s="344">
        <f t="shared" si="384"/>
        <v>0</v>
      </c>
      <c r="P710" s="344">
        <f t="shared" si="385"/>
        <v>0</v>
      </c>
      <c r="Q710" s="344">
        <f t="shared" si="386"/>
        <v>0</v>
      </c>
      <c r="R710" s="265">
        <f t="shared" si="387"/>
        <v>0</v>
      </c>
    </row>
    <row r="711" spans="2:18" x14ac:dyDescent="0.2">
      <c r="B711" s="139">
        <v>355.01</v>
      </c>
      <c r="C711" s="119" t="s">
        <v>25</v>
      </c>
      <c r="D711" s="139"/>
      <c r="E711" s="273">
        <f>'[2]I-A.1 to II-F'!T842</f>
        <v>0</v>
      </c>
      <c r="F711" s="273"/>
      <c r="G711" s="352">
        <f t="shared" si="377"/>
        <v>0</v>
      </c>
      <c r="H711" s="272">
        <v>13</v>
      </c>
      <c r="I711" s="143" t="str">
        <f t="shared" si="378"/>
        <v>D3</v>
      </c>
      <c r="J711" s="344">
        <f t="shared" si="379"/>
        <v>0</v>
      </c>
      <c r="K711" s="344">
        <f t="shared" si="380"/>
        <v>0</v>
      </c>
      <c r="L711" s="344">
        <f t="shared" si="381"/>
        <v>0</v>
      </c>
      <c r="M711" s="344">
        <f t="shared" si="382"/>
        <v>0</v>
      </c>
      <c r="N711" s="344">
        <f t="shared" si="383"/>
        <v>0</v>
      </c>
      <c r="O711" s="344">
        <f t="shared" si="384"/>
        <v>0</v>
      </c>
      <c r="P711" s="344">
        <f t="shared" si="385"/>
        <v>0</v>
      </c>
      <c r="Q711" s="344">
        <f t="shared" si="386"/>
        <v>0</v>
      </c>
      <c r="R711" s="265">
        <f t="shared" si="387"/>
        <v>0</v>
      </c>
    </row>
    <row r="712" spans="2:18" x14ac:dyDescent="0.2">
      <c r="B712" s="139">
        <v>356.01</v>
      </c>
      <c r="C712" s="119" t="s">
        <v>26</v>
      </c>
      <c r="D712" s="139"/>
      <c r="E712" s="273">
        <f>'[2]I-A.1 to II-F'!T843</f>
        <v>0</v>
      </c>
      <c r="F712" s="273"/>
      <c r="G712" s="352">
        <f t="shared" si="377"/>
        <v>0</v>
      </c>
      <c r="H712" s="272">
        <v>13</v>
      </c>
      <c r="I712" s="143" t="str">
        <f t="shared" si="378"/>
        <v>D3</v>
      </c>
      <c r="J712" s="344">
        <f t="shared" si="379"/>
        <v>0</v>
      </c>
      <c r="K712" s="344">
        <f t="shared" si="380"/>
        <v>0</v>
      </c>
      <c r="L712" s="344">
        <f t="shared" si="381"/>
        <v>0</v>
      </c>
      <c r="M712" s="344">
        <f t="shared" si="382"/>
        <v>0</v>
      </c>
      <c r="N712" s="344">
        <f t="shared" si="383"/>
        <v>0</v>
      </c>
      <c r="O712" s="344">
        <f t="shared" si="384"/>
        <v>0</v>
      </c>
      <c r="P712" s="344">
        <f t="shared" si="385"/>
        <v>0</v>
      </c>
      <c r="Q712" s="344">
        <f t="shared" si="386"/>
        <v>0</v>
      </c>
      <c r="R712" s="265">
        <f t="shared" si="387"/>
        <v>0</v>
      </c>
    </row>
    <row r="713" spans="2:18" x14ac:dyDescent="0.2">
      <c r="B713" s="139">
        <v>357.01</v>
      </c>
      <c r="C713" s="119" t="s">
        <v>27</v>
      </c>
      <c r="D713" s="139"/>
      <c r="E713" s="273">
        <f>'[2]I-A.1 to II-F'!T844</f>
        <v>0</v>
      </c>
      <c r="F713" s="273"/>
      <c r="G713" s="352">
        <f t="shared" si="377"/>
        <v>0</v>
      </c>
      <c r="H713" s="272">
        <v>13</v>
      </c>
      <c r="I713" s="143" t="str">
        <f t="shared" si="378"/>
        <v>D3</v>
      </c>
      <c r="J713" s="344">
        <f t="shared" si="379"/>
        <v>0</v>
      </c>
      <c r="K713" s="344">
        <f t="shared" si="380"/>
        <v>0</v>
      </c>
      <c r="L713" s="344">
        <f t="shared" si="381"/>
        <v>0</v>
      </c>
      <c r="M713" s="344">
        <f t="shared" si="382"/>
        <v>0</v>
      </c>
      <c r="N713" s="344">
        <f t="shared" si="383"/>
        <v>0</v>
      </c>
      <c r="O713" s="344">
        <f t="shared" si="384"/>
        <v>0</v>
      </c>
      <c r="P713" s="344">
        <f t="shared" si="385"/>
        <v>0</v>
      </c>
      <c r="Q713" s="344">
        <f t="shared" si="386"/>
        <v>0</v>
      </c>
      <c r="R713" s="265">
        <f t="shared" si="387"/>
        <v>0</v>
      </c>
    </row>
    <row r="714" spans="2:18" x14ac:dyDescent="0.2">
      <c r="B714" s="139">
        <v>358.01</v>
      </c>
      <c r="C714" s="141" t="s">
        <v>28</v>
      </c>
      <c r="D714" s="139"/>
      <c r="E714" s="273">
        <f>'[2]I-A.1 to II-F'!T845</f>
        <v>0</v>
      </c>
      <c r="F714" s="273"/>
      <c r="G714" s="352">
        <f t="shared" si="377"/>
        <v>0</v>
      </c>
      <c r="H714" s="272">
        <v>13</v>
      </c>
      <c r="I714" s="143" t="str">
        <f t="shared" si="378"/>
        <v>D3</v>
      </c>
      <c r="J714" s="344">
        <f t="shared" si="379"/>
        <v>0</v>
      </c>
      <c r="K714" s="344">
        <f t="shared" si="380"/>
        <v>0</v>
      </c>
      <c r="L714" s="344">
        <f t="shared" si="381"/>
        <v>0</v>
      </c>
      <c r="M714" s="344">
        <f t="shared" si="382"/>
        <v>0</v>
      </c>
      <c r="N714" s="344">
        <f t="shared" si="383"/>
        <v>0</v>
      </c>
      <c r="O714" s="344">
        <f t="shared" si="384"/>
        <v>0</v>
      </c>
      <c r="P714" s="344">
        <f t="shared" si="385"/>
        <v>0</v>
      </c>
      <c r="Q714" s="344">
        <f t="shared" si="386"/>
        <v>0</v>
      </c>
      <c r="R714" s="265">
        <f t="shared" si="387"/>
        <v>0</v>
      </c>
    </row>
    <row r="715" spans="2:18" x14ac:dyDescent="0.2">
      <c r="B715" s="139">
        <v>359.01</v>
      </c>
      <c r="C715" s="119" t="s">
        <v>29</v>
      </c>
      <c r="D715" s="137"/>
      <c r="E715" s="273">
        <f>'[2]I-A.1 to II-F'!T846</f>
        <v>0</v>
      </c>
      <c r="F715" s="347"/>
      <c r="G715" s="352">
        <f t="shared" si="377"/>
        <v>0</v>
      </c>
      <c r="H715" s="272">
        <v>13</v>
      </c>
      <c r="I715" s="143" t="str">
        <f t="shared" si="378"/>
        <v>D3</v>
      </c>
      <c r="J715" s="344">
        <f t="shared" si="379"/>
        <v>0</v>
      </c>
      <c r="K715" s="344">
        <f t="shared" si="380"/>
        <v>0</v>
      </c>
      <c r="L715" s="344">
        <f t="shared" si="381"/>
        <v>0</v>
      </c>
      <c r="M715" s="344">
        <f t="shared" si="382"/>
        <v>0</v>
      </c>
      <c r="N715" s="344">
        <f t="shared" si="383"/>
        <v>0</v>
      </c>
      <c r="O715" s="344">
        <f t="shared" si="384"/>
        <v>0</v>
      </c>
      <c r="P715" s="344">
        <f t="shared" si="385"/>
        <v>0</v>
      </c>
      <c r="Q715" s="344">
        <f t="shared" si="386"/>
        <v>0</v>
      </c>
      <c r="R715" s="265">
        <f t="shared" si="387"/>
        <v>0</v>
      </c>
    </row>
    <row r="716" spans="2:18" x14ac:dyDescent="0.2">
      <c r="B716" s="119"/>
      <c r="C716" s="119"/>
      <c r="D716" s="139"/>
      <c r="E716" s="273"/>
      <c r="F716" s="273"/>
      <c r="G716" s="352"/>
      <c r="H716" s="406"/>
      <c r="I716" s="143"/>
      <c r="J716" s="267"/>
      <c r="K716" s="267"/>
      <c r="L716" s="267"/>
      <c r="M716" s="267"/>
      <c r="N716" s="267"/>
      <c r="O716" s="267"/>
      <c r="P716" s="267"/>
      <c r="Q716" s="267"/>
      <c r="R716" s="302"/>
    </row>
    <row r="717" spans="2:18" x14ac:dyDescent="0.2">
      <c r="B717" s="101"/>
      <c r="C717" s="140" t="s">
        <v>18</v>
      </c>
      <c r="D717" s="137" t="s">
        <v>125</v>
      </c>
      <c r="E717" s="347">
        <f>SUM(E706:E715)</f>
        <v>0</v>
      </c>
      <c r="F717" s="347">
        <f>SUM(F706:F715)</f>
        <v>0</v>
      </c>
      <c r="G717" s="347">
        <f>SUM(G706:G715)</f>
        <v>0</v>
      </c>
      <c r="H717" s="504"/>
      <c r="I717" s="140"/>
      <c r="J717" s="347">
        <f t="shared" ref="J717:P717" si="388">SUM(J706:J715)</f>
        <v>0</v>
      </c>
      <c r="K717" s="347">
        <f t="shared" si="388"/>
        <v>0</v>
      </c>
      <c r="L717" s="347">
        <f t="shared" si="388"/>
        <v>0</v>
      </c>
      <c r="M717" s="347">
        <f t="shared" si="388"/>
        <v>0</v>
      </c>
      <c r="N717" s="347">
        <f t="shared" si="388"/>
        <v>0</v>
      </c>
      <c r="O717" s="347">
        <f t="shared" si="388"/>
        <v>0</v>
      </c>
      <c r="P717" s="347">
        <f t="shared" si="388"/>
        <v>0</v>
      </c>
      <c r="Q717" s="344">
        <f t="shared" ref="Q717" si="389">SUM(J717:P717)</f>
        <v>0</v>
      </c>
      <c r="R717" s="265">
        <f t="shared" si="387"/>
        <v>0</v>
      </c>
    </row>
    <row r="718" spans="2:18" x14ac:dyDescent="0.2">
      <c r="B718" s="119"/>
      <c r="C718" s="119"/>
      <c r="D718" s="139"/>
      <c r="E718" s="273"/>
      <c r="F718" s="273"/>
      <c r="G718" s="352"/>
      <c r="H718" s="406"/>
      <c r="I718" s="143"/>
      <c r="J718" s="267"/>
      <c r="K718" s="267"/>
      <c r="L718" s="267"/>
      <c r="M718" s="267"/>
      <c r="N718" s="267"/>
      <c r="O718" s="267"/>
      <c r="P718" s="267"/>
      <c r="Q718" s="267"/>
      <c r="R718" s="302"/>
    </row>
    <row r="719" spans="2:18" x14ac:dyDescent="0.2">
      <c r="B719" s="101" t="s">
        <v>62</v>
      </c>
      <c r="C719" s="101"/>
      <c r="D719" s="139"/>
      <c r="E719" s="273"/>
      <c r="F719" s="273"/>
      <c r="G719" s="352"/>
      <c r="H719" s="406"/>
      <c r="I719" s="143"/>
      <c r="J719" s="267"/>
      <c r="K719" s="267"/>
      <c r="L719" s="267"/>
      <c r="M719" s="267"/>
      <c r="N719" s="267"/>
      <c r="O719" s="267"/>
      <c r="P719" s="267"/>
      <c r="Q719" s="267"/>
      <c r="R719" s="302"/>
    </row>
    <row r="720" spans="2:18" x14ac:dyDescent="0.2">
      <c r="B720" s="139">
        <v>360.01</v>
      </c>
      <c r="C720" s="119" t="s">
        <v>20</v>
      </c>
      <c r="D720" s="139"/>
      <c r="E720" s="273">
        <f>'[2]I-A.1 to II-F'!T850</f>
        <v>0</v>
      </c>
      <c r="F720" s="273"/>
      <c r="G720" s="352">
        <f t="shared" ref="G720:G742" si="390">E720+F720</f>
        <v>0</v>
      </c>
      <c r="H720" s="272">
        <v>13</v>
      </c>
      <c r="I720" s="143" t="str">
        <f t="shared" ref="I720:I742" si="391">VLOOKUP($H720,$B$1071:$Q$1194,3)</f>
        <v>D3</v>
      </c>
      <c r="J720" s="344">
        <f t="shared" ref="J720:J742" si="392">HLOOKUP($J$1071,$B$1071:$P$1194, $H720+1)*$G720</f>
        <v>0</v>
      </c>
      <c r="K720" s="344">
        <f t="shared" ref="K720:K742" si="393">HLOOKUP($K$1071,$B$1071:$P$1194, $H720+1)*$G720</f>
        <v>0</v>
      </c>
      <c r="L720" s="344">
        <f t="shared" ref="L720:L742" si="394">HLOOKUP($L$1071,$B$1071:$P$1194, $H720+1)*$G720</f>
        <v>0</v>
      </c>
      <c r="M720" s="344">
        <f t="shared" ref="M720:M742" si="395">HLOOKUP($M$1071,$B$1071:$P$1194, $H720+1)*$G720</f>
        <v>0</v>
      </c>
      <c r="N720" s="344">
        <f t="shared" ref="N720:N742" si="396">HLOOKUP($N$1071,$B$1071:$P$1194, $H720+1)*$G720</f>
        <v>0</v>
      </c>
      <c r="O720" s="344">
        <f t="shared" ref="O720:O742" si="397">HLOOKUP($O$1071,$B$1071:$P$1194, $H720+1)*$G720</f>
        <v>0</v>
      </c>
      <c r="P720" s="344">
        <f t="shared" ref="P720:P742" si="398">HLOOKUP($P$1071,$B$1071:$P$1194, $H720+1)*$G720</f>
        <v>0</v>
      </c>
      <c r="Q720" s="344">
        <f t="shared" ref="Q720:Q742" si="399">SUM(J720:P720)</f>
        <v>0</v>
      </c>
      <c r="R720" s="265">
        <f t="shared" ref="R720:R744" si="400">Q720-G720</f>
        <v>0</v>
      </c>
    </row>
    <row r="721" spans="2:18" x14ac:dyDescent="0.2">
      <c r="B721" s="139">
        <v>360.02</v>
      </c>
      <c r="C721" s="119" t="s">
        <v>21</v>
      </c>
      <c r="D721" s="139"/>
      <c r="E721" s="273">
        <f>'[2]I-A.1 to II-F'!T851</f>
        <v>0</v>
      </c>
      <c r="F721" s="273"/>
      <c r="G721" s="352">
        <f t="shared" si="390"/>
        <v>0</v>
      </c>
      <c r="H721" s="272">
        <v>13</v>
      </c>
      <c r="I721" s="143" t="str">
        <f t="shared" si="391"/>
        <v>D3</v>
      </c>
      <c r="J721" s="344">
        <f t="shared" si="392"/>
        <v>0</v>
      </c>
      <c r="K721" s="344">
        <f t="shared" si="393"/>
        <v>0</v>
      </c>
      <c r="L721" s="344">
        <f t="shared" si="394"/>
        <v>0</v>
      </c>
      <c r="M721" s="344">
        <f t="shared" si="395"/>
        <v>0</v>
      </c>
      <c r="N721" s="344">
        <f t="shared" si="396"/>
        <v>0</v>
      </c>
      <c r="O721" s="344">
        <f t="shared" si="397"/>
        <v>0</v>
      </c>
      <c r="P721" s="344">
        <f t="shared" si="398"/>
        <v>0</v>
      </c>
      <c r="Q721" s="344">
        <f t="shared" si="399"/>
        <v>0</v>
      </c>
      <c r="R721" s="265">
        <f t="shared" si="400"/>
        <v>0</v>
      </c>
    </row>
    <row r="722" spans="2:18" x14ac:dyDescent="0.2">
      <c r="B722" s="139">
        <v>361.01</v>
      </c>
      <c r="C722" s="141" t="s">
        <v>22</v>
      </c>
      <c r="D722" s="139"/>
      <c r="E722" s="273">
        <f>'[2]I-A.1 to II-F'!T852</f>
        <v>0</v>
      </c>
      <c r="F722" s="273"/>
      <c r="G722" s="352">
        <f t="shared" si="390"/>
        <v>0</v>
      </c>
      <c r="H722" s="272">
        <v>13</v>
      </c>
      <c r="I722" s="143" t="str">
        <f t="shared" si="391"/>
        <v>D3</v>
      </c>
      <c r="J722" s="344">
        <f t="shared" si="392"/>
        <v>0</v>
      </c>
      <c r="K722" s="344">
        <f t="shared" si="393"/>
        <v>0</v>
      </c>
      <c r="L722" s="344">
        <f t="shared" si="394"/>
        <v>0</v>
      </c>
      <c r="M722" s="344">
        <f t="shared" si="395"/>
        <v>0</v>
      </c>
      <c r="N722" s="344">
        <f t="shared" si="396"/>
        <v>0</v>
      </c>
      <c r="O722" s="344">
        <f t="shared" si="397"/>
        <v>0</v>
      </c>
      <c r="P722" s="344">
        <f t="shared" si="398"/>
        <v>0</v>
      </c>
      <c r="Q722" s="344">
        <f t="shared" si="399"/>
        <v>0</v>
      </c>
      <c r="R722" s="265">
        <f t="shared" si="400"/>
        <v>0</v>
      </c>
    </row>
    <row r="723" spans="2:18" x14ac:dyDescent="0.2">
      <c r="B723" s="139">
        <v>362.01</v>
      </c>
      <c r="C723" s="119" t="s">
        <v>23</v>
      </c>
      <c r="D723" s="139"/>
      <c r="E723" s="273">
        <f>'[2]I-A.1 to II-F'!T853</f>
        <v>0</v>
      </c>
      <c r="F723" s="273"/>
      <c r="G723" s="352">
        <f t="shared" si="390"/>
        <v>0</v>
      </c>
      <c r="H723" s="272">
        <v>13</v>
      </c>
      <c r="I723" s="143" t="str">
        <f t="shared" si="391"/>
        <v>D3</v>
      </c>
      <c r="J723" s="344">
        <f t="shared" si="392"/>
        <v>0</v>
      </c>
      <c r="K723" s="344">
        <f t="shared" si="393"/>
        <v>0</v>
      </c>
      <c r="L723" s="344">
        <f t="shared" si="394"/>
        <v>0</v>
      </c>
      <c r="M723" s="344">
        <f t="shared" si="395"/>
        <v>0</v>
      </c>
      <c r="N723" s="344">
        <f t="shared" si="396"/>
        <v>0</v>
      </c>
      <c r="O723" s="344">
        <f t="shared" si="397"/>
        <v>0</v>
      </c>
      <c r="P723" s="344">
        <f t="shared" si="398"/>
        <v>0</v>
      </c>
      <c r="Q723" s="344">
        <f t="shared" si="399"/>
        <v>0</v>
      </c>
      <c r="R723" s="265">
        <f t="shared" si="400"/>
        <v>0</v>
      </c>
    </row>
    <row r="724" spans="2:18" x14ac:dyDescent="0.2">
      <c r="B724" s="137">
        <v>364.01</v>
      </c>
      <c r="C724" s="180" t="s">
        <v>32</v>
      </c>
      <c r="D724" s="139"/>
      <c r="E724" s="273">
        <f>'[2]I-A.1 to II-F'!T854</f>
        <v>0</v>
      </c>
      <c r="F724" s="273"/>
      <c r="G724" s="352">
        <f t="shared" si="390"/>
        <v>0</v>
      </c>
      <c r="H724" s="272">
        <v>1</v>
      </c>
      <c r="I724" s="143" t="str">
        <f t="shared" si="391"/>
        <v>DA</v>
      </c>
      <c r="J724" s="344">
        <f t="shared" si="392"/>
        <v>0</v>
      </c>
      <c r="K724" s="344">
        <f t="shared" si="393"/>
        <v>0</v>
      </c>
      <c r="L724" s="344">
        <f t="shared" si="394"/>
        <v>0</v>
      </c>
      <c r="M724" s="344">
        <f t="shared" si="395"/>
        <v>0</v>
      </c>
      <c r="N724" s="344">
        <f t="shared" si="396"/>
        <v>0</v>
      </c>
      <c r="O724" s="344">
        <f t="shared" si="397"/>
        <v>0</v>
      </c>
      <c r="P724" s="344">
        <f t="shared" si="398"/>
        <v>0</v>
      </c>
      <c r="Q724" s="344">
        <f t="shared" si="399"/>
        <v>0</v>
      </c>
      <c r="R724" s="265">
        <f t="shared" si="400"/>
        <v>0</v>
      </c>
    </row>
    <row r="725" spans="2:18" x14ac:dyDescent="0.2">
      <c r="B725" s="139" t="s">
        <v>832</v>
      </c>
      <c r="C725" s="119" t="s">
        <v>88</v>
      </c>
      <c r="D725" s="139"/>
      <c r="E725" s="273"/>
      <c r="F725" s="273"/>
      <c r="G725" s="352">
        <f t="shared" si="390"/>
        <v>0</v>
      </c>
      <c r="H725" s="272">
        <v>15</v>
      </c>
      <c r="I725" s="143" t="str">
        <f t="shared" si="391"/>
        <v>D5</v>
      </c>
      <c r="J725" s="344">
        <f t="shared" si="392"/>
        <v>0</v>
      </c>
      <c r="K725" s="344">
        <f t="shared" si="393"/>
        <v>0</v>
      </c>
      <c r="L725" s="344">
        <f t="shared" si="394"/>
        <v>0</v>
      </c>
      <c r="M725" s="344">
        <f t="shared" si="395"/>
        <v>0</v>
      </c>
      <c r="N725" s="344">
        <f t="shared" si="396"/>
        <v>0</v>
      </c>
      <c r="O725" s="344">
        <f t="shared" si="397"/>
        <v>0</v>
      </c>
      <c r="P725" s="344">
        <f t="shared" si="398"/>
        <v>0</v>
      </c>
      <c r="Q725" s="344">
        <f t="shared" si="399"/>
        <v>0</v>
      </c>
      <c r="R725" s="265">
        <f t="shared" si="400"/>
        <v>0</v>
      </c>
    </row>
    <row r="726" spans="2:18" x14ac:dyDescent="0.2">
      <c r="B726" s="139" t="s">
        <v>833</v>
      </c>
      <c r="C726" s="119" t="s">
        <v>89</v>
      </c>
      <c r="D726" s="139"/>
      <c r="E726" s="273"/>
      <c r="F726" s="273"/>
      <c r="G726" s="352">
        <f t="shared" si="390"/>
        <v>0</v>
      </c>
      <c r="H726" s="272">
        <v>14</v>
      </c>
      <c r="I726" s="143" t="str">
        <f t="shared" si="391"/>
        <v>D4</v>
      </c>
      <c r="J726" s="344">
        <f t="shared" si="392"/>
        <v>0</v>
      </c>
      <c r="K726" s="344">
        <f t="shared" si="393"/>
        <v>0</v>
      </c>
      <c r="L726" s="344">
        <f t="shared" si="394"/>
        <v>0</v>
      </c>
      <c r="M726" s="344">
        <f t="shared" si="395"/>
        <v>0</v>
      </c>
      <c r="N726" s="344">
        <f t="shared" si="396"/>
        <v>0</v>
      </c>
      <c r="O726" s="344">
        <f t="shared" si="397"/>
        <v>0</v>
      </c>
      <c r="P726" s="344">
        <f t="shared" si="398"/>
        <v>0</v>
      </c>
      <c r="Q726" s="344">
        <f t="shared" si="399"/>
        <v>0</v>
      </c>
      <c r="R726" s="265">
        <f t="shared" si="400"/>
        <v>0</v>
      </c>
    </row>
    <row r="727" spans="2:18" x14ac:dyDescent="0.2">
      <c r="B727" s="137">
        <v>365.01</v>
      </c>
      <c r="C727" s="101" t="s">
        <v>26</v>
      </c>
      <c r="D727" s="139"/>
      <c r="E727" s="273">
        <f>'[2]I-A.1 to II-F'!T855</f>
        <v>0</v>
      </c>
      <c r="F727" s="273"/>
      <c r="G727" s="352">
        <f t="shared" si="390"/>
        <v>0</v>
      </c>
      <c r="H727" s="272">
        <v>3</v>
      </c>
      <c r="I727" s="143" t="str">
        <f t="shared" si="391"/>
        <v>SEC&lt;10</v>
      </c>
      <c r="J727" s="344">
        <f t="shared" si="392"/>
        <v>0</v>
      </c>
      <c r="K727" s="344">
        <f t="shared" si="393"/>
        <v>0</v>
      </c>
      <c r="L727" s="344">
        <f t="shared" si="394"/>
        <v>0</v>
      </c>
      <c r="M727" s="344">
        <f t="shared" si="395"/>
        <v>0</v>
      </c>
      <c r="N727" s="344">
        <f t="shared" si="396"/>
        <v>0</v>
      </c>
      <c r="O727" s="344">
        <f t="shared" si="397"/>
        <v>0</v>
      </c>
      <c r="P727" s="344">
        <f t="shared" si="398"/>
        <v>0</v>
      </c>
      <c r="Q727" s="344">
        <f t="shared" si="399"/>
        <v>0</v>
      </c>
      <c r="R727" s="265">
        <f t="shared" si="400"/>
        <v>0</v>
      </c>
    </row>
    <row r="728" spans="2:18" x14ac:dyDescent="0.2">
      <c r="B728" s="139" t="s">
        <v>834</v>
      </c>
      <c r="C728" s="141" t="s">
        <v>90</v>
      </c>
      <c r="D728" s="139"/>
      <c r="E728" s="273"/>
      <c r="F728" s="273"/>
      <c r="G728" s="352">
        <f t="shared" si="390"/>
        <v>0</v>
      </c>
      <c r="H728" s="272">
        <v>15</v>
      </c>
      <c r="I728" s="143" t="str">
        <f t="shared" si="391"/>
        <v>D5</v>
      </c>
      <c r="J728" s="344">
        <f t="shared" si="392"/>
        <v>0</v>
      </c>
      <c r="K728" s="344">
        <f t="shared" si="393"/>
        <v>0</v>
      </c>
      <c r="L728" s="344">
        <f t="shared" si="394"/>
        <v>0</v>
      </c>
      <c r="M728" s="344">
        <f t="shared" si="395"/>
        <v>0</v>
      </c>
      <c r="N728" s="344">
        <f t="shared" si="396"/>
        <v>0</v>
      </c>
      <c r="O728" s="344">
        <f t="shared" si="397"/>
        <v>0</v>
      </c>
      <c r="P728" s="344">
        <f t="shared" si="398"/>
        <v>0</v>
      </c>
      <c r="Q728" s="344">
        <f t="shared" si="399"/>
        <v>0</v>
      </c>
      <c r="R728" s="265">
        <f t="shared" si="400"/>
        <v>0</v>
      </c>
    </row>
    <row r="729" spans="2:18" x14ac:dyDescent="0.2">
      <c r="B729" s="139" t="s">
        <v>835</v>
      </c>
      <c r="C729" s="119" t="s">
        <v>91</v>
      </c>
      <c r="D729" s="139"/>
      <c r="E729" s="273"/>
      <c r="F729" s="273"/>
      <c r="G729" s="352">
        <f t="shared" si="390"/>
        <v>0</v>
      </c>
      <c r="H729" s="272">
        <v>14</v>
      </c>
      <c r="I729" s="143" t="str">
        <f t="shared" si="391"/>
        <v>D4</v>
      </c>
      <c r="J729" s="344">
        <f t="shared" si="392"/>
        <v>0</v>
      </c>
      <c r="K729" s="344">
        <f t="shared" si="393"/>
        <v>0</v>
      </c>
      <c r="L729" s="344">
        <f t="shared" si="394"/>
        <v>0</v>
      </c>
      <c r="M729" s="344">
        <f t="shared" si="395"/>
        <v>0</v>
      </c>
      <c r="N729" s="344">
        <f t="shared" si="396"/>
        <v>0</v>
      </c>
      <c r="O729" s="344">
        <f t="shared" si="397"/>
        <v>0</v>
      </c>
      <c r="P729" s="344">
        <f t="shared" si="398"/>
        <v>0</v>
      </c>
      <c r="Q729" s="344">
        <f t="shared" si="399"/>
        <v>0</v>
      </c>
      <c r="R729" s="265">
        <f t="shared" si="400"/>
        <v>0</v>
      </c>
    </row>
    <row r="730" spans="2:18" x14ac:dyDescent="0.2">
      <c r="B730" s="139">
        <v>366.01</v>
      </c>
      <c r="C730" s="119" t="s">
        <v>70</v>
      </c>
      <c r="D730" s="139"/>
      <c r="E730" s="273">
        <f>'[2]I-A.1 to II-F'!T856</f>
        <v>0</v>
      </c>
      <c r="F730" s="273"/>
      <c r="G730" s="352">
        <f t="shared" si="390"/>
        <v>0</v>
      </c>
      <c r="H730" s="272">
        <v>29</v>
      </c>
      <c r="I730" s="143" t="str">
        <f t="shared" si="391"/>
        <v>A366</v>
      </c>
      <c r="J730" s="344">
        <f t="shared" si="392"/>
        <v>0</v>
      </c>
      <c r="K730" s="344">
        <f t="shared" si="393"/>
        <v>0</v>
      </c>
      <c r="L730" s="344">
        <f t="shared" si="394"/>
        <v>0</v>
      </c>
      <c r="M730" s="344">
        <f t="shared" si="395"/>
        <v>0</v>
      </c>
      <c r="N730" s="344">
        <f t="shared" si="396"/>
        <v>0</v>
      </c>
      <c r="O730" s="344">
        <f t="shared" si="397"/>
        <v>0</v>
      </c>
      <c r="P730" s="344">
        <f t="shared" si="398"/>
        <v>0</v>
      </c>
      <c r="Q730" s="344">
        <f t="shared" si="399"/>
        <v>0</v>
      </c>
      <c r="R730" s="265">
        <f t="shared" si="400"/>
        <v>0</v>
      </c>
    </row>
    <row r="731" spans="2:18" x14ac:dyDescent="0.2">
      <c r="B731" s="139">
        <v>367.01</v>
      </c>
      <c r="C731" s="141" t="s">
        <v>71</v>
      </c>
      <c r="D731" s="139"/>
      <c r="E731" s="273">
        <f>'[2]I-A.1 to II-F'!T857</f>
        <v>0</v>
      </c>
      <c r="F731" s="273"/>
      <c r="G731" s="352">
        <f t="shared" si="390"/>
        <v>0</v>
      </c>
      <c r="H731" s="272">
        <v>30</v>
      </c>
      <c r="I731" s="143" t="str">
        <f t="shared" si="391"/>
        <v>A367</v>
      </c>
      <c r="J731" s="344">
        <f t="shared" si="392"/>
        <v>0</v>
      </c>
      <c r="K731" s="344">
        <f t="shared" si="393"/>
        <v>0</v>
      </c>
      <c r="L731" s="344">
        <f t="shared" si="394"/>
        <v>0</v>
      </c>
      <c r="M731" s="344">
        <f t="shared" si="395"/>
        <v>0</v>
      </c>
      <c r="N731" s="344">
        <f t="shared" si="396"/>
        <v>0</v>
      </c>
      <c r="O731" s="344">
        <f t="shared" si="397"/>
        <v>0</v>
      </c>
      <c r="P731" s="344">
        <f t="shared" si="398"/>
        <v>0</v>
      </c>
      <c r="Q731" s="344">
        <f t="shared" si="399"/>
        <v>0</v>
      </c>
      <c r="R731" s="265">
        <f t="shared" si="400"/>
        <v>0</v>
      </c>
    </row>
    <row r="732" spans="2:18" x14ac:dyDescent="0.2">
      <c r="B732" s="137">
        <v>368.01</v>
      </c>
      <c r="C732" s="101" t="s">
        <v>72</v>
      </c>
      <c r="D732" s="139"/>
      <c r="E732" s="273">
        <f>'[2]I-A.1 to II-F'!T858</f>
        <v>0</v>
      </c>
      <c r="F732" s="273"/>
      <c r="G732" s="352">
        <f t="shared" si="390"/>
        <v>0</v>
      </c>
      <c r="H732" s="272">
        <v>3</v>
      </c>
      <c r="I732" s="143" t="str">
        <f t="shared" si="391"/>
        <v>SEC&lt;10</v>
      </c>
      <c r="J732" s="344">
        <f t="shared" si="392"/>
        <v>0</v>
      </c>
      <c r="K732" s="344">
        <f t="shared" si="393"/>
        <v>0</v>
      </c>
      <c r="L732" s="344">
        <f t="shared" si="394"/>
        <v>0</v>
      </c>
      <c r="M732" s="344">
        <f t="shared" si="395"/>
        <v>0</v>
      </c>
      <c r="N732" s="344">
        <f t="shared" si="396"/>
        <v>0</v>
      </c>
      <c r="O732" s="344">
        <f t="shared" si="397"/>
        <v>0</v>
      </c>
      <c r="P732" s="344">
        <f t="shared" si="398"/>
        <v>0</v>
      </c>
      <c r="Q732" s="344">
        <f t="shared" si="399"/>
        <v>0</v>
      </c>
      <c r="R732" s="265">
        <f t="shared" si="400"/>
        <v>0</v>
      </c>
    </row>
    <row r="733" spans="2:18" x14ac:dyDescent="0.2">
      <c r="B733" s="139" t="s">
        <v>836</v>
      </c>
      <c r="C733" s="119" t="s">
        <v>92</v>
      </c>
      <c r="D733" s="139"/>
      <c r="E733" s="273"/>
      <c r="F733" s="273"/>
      <c r="G733" s="352">
        <f t="shared" si="390"/>
        <v>0</v>
      </c>
      <c r="H733" s="272">
        <v>15</v>
      </c>
      <c r="I733" s="143" t="str">
        <f t="shared" si="391"/>
        <v>D5</v>
      </c>
      <c r="J733" s="344">
        <f t="shared" si="392"/>
        <v>0</v>
      </c>
      <c r="K733" s="344">
        <f t="shared" si="393"/>
        <v>0</v>
      </c>
      <c r="L733" s="344">
        <f t="shared" si="394"/>
        <v>0</v>
      </c>
      <c r="M733" s="344">
        <f t="shared" si="395"/>
        <v>0</v>
      </c>
      <c r="N733" s="344">
        <f t="shared" si="396"/>
        <v>0</v>
      </c>
      <c r="O733" s="344">
        <f t="shared" si="397"/>
        <v>0</v>
      </c>
      <c r="P733" s="344">
        <f t="shared" si="398"/>
        <v>0</v>
      </c>
      <c r="Q733" s="344">
        <f t="shared" si="399"/>
        <v>0</v>
      </c>
      <c r="R733" s="265">
        <f t="shared" si="400"/>
        <v>0</v>
      </c>
    </row>
    <row r="734" spans="2:18" x14ac:dyDescent="0.2">
      <c r="B734" s="139" t="s">
        <v>837</v>
      </c>
      <c r="C734" s="119" t="s">
        <v>33</v>
      </c>
      <c r="D734" s="139"/>
      <c r="E734" s="273"/>
      <c r="F734" s="273"/>
      <c r="G734" s="352">
        <f t="shared" si="390"/>
        <v>0</v>
      </c>
      <c r="H734" s="272">
        <v>14</v>
      </c>
      <c r="I734" s="143" t="str">
        <f t="shared" si="391"/>
        <v>D4</v>
      </c>
      <c r="J734" s="344">
        <f t="shared" si="392"/>
        <v>0</v>
      </c>
      <c r="K734" s="344">
        <f t="shared" si="393"/>
        <v>0</v>
      </c>
      <c r="L734" s="344">
        <f t="shared" si="394"/>
        <v>0</v>
      </c>
      <c r="M734" s="344">
        <f t="shared" si="395"/>
        <v>0</v>
      </c>
      <c r="N734" s="344">
        <f t="shared" si="396"/>
        <v>0</v>
      </c>
      <c r="O734" s="344">
        <f t="shared" si="397"/>
        <v>0</v>
      </c>
      <c r="P734" s="344">
        <f t="shared" si="398"/>
        <v>0</v>
      </c>
      <c r="Q734" s="344">
        <f t="shared" si="399"/>
        <v>0</v>
      </c>
      <c r="R734" s="265">
        <f t="shared" si="400"/>
        <v>0</v>
      </c>
    </row>
    <row r="735" spans="2:18" x14ac:dyDescent="0.2">
      <c r="B735" s="139">
        <v>369.01</v>
      </c>
      <c r="C735" s="119" t="s">
        <v>34</v>
      </c>
      <c r="D735" s="139"/>
      <c r="E735" s="273">
        <f>'[2]I-A.1 to II-F'!T859</f>
        <v>0</v>
      </c>
      <c r="F735" s="273"/>
      <c r="G735" s="352">
        <f t="shared" si="390"/>
        <v>0</v>
      </c>
      <c r="H735" s="272">
        <v>34</v>
      </c>
      <c r="I735" s="143" t="str">
        <f t="shared" si="391"/>
        <v>A369Wt</v>
      </c>
      <c r="J735" s="344">
        <f t="shared" si="392"/>
        <v>0</v>
      </c>
      <c r="K735" s="344">
        <f t="shared" si="393"/>
        <v>0</v>
      </c>
      <c r="L735" s="344">
        <f t="shared" si="394"/>
        <v>0</v>
      </c>
      <c r="M735" s="344">
        <f t="shared" si="395"/>
        <v>0</v>
      </c>
      <c r="N735" s="344">
        <f t="shared" si="396"/>
        <v>0</v>
      </c>
      <c r="O735" s="344">
        <f t="shared" si="397"/>
        <v>0</v>
      </c>
      <c r="P735" s="344">
        <f t="shared" si="398"/>
        <v>0</v>
      </c>
      <c r="Q735" s="344">
        <f t="shared" si="399"/>
        <v>0</v>
      </c>
      <c r="R735" s="265">
        <f t="shared" si="400"/>
        <v>0</v>
      </c>
    </row>
    <row r="736" spans="2:18" x14ac:dyDescent="0.2">
      <c r="B736" s="139">
        <v>370.01</v>
      </c>
      <c r="C736" s="119" t="s">
        <v>401</v>
      </c>
      <c r="D736" s="139"/>
      <c r="E736" s="273">
        <f>'[2]I-A.1 to II-F'!T860*('[2]WP - Acct. 370'!E25/'[2]WP - Acct. 370'!E27)</f>
        <v>0</v>
      </c>
      <c r="F736" s="273"/>
      <c r="G736" s="352">
        <f t="shared" si="390"/>
        <v>0</v>
      </c>
      <c r="H736" s="272">
        <v>35</v>
      </c>
      <c r="I736" s="143" t="str">
        <f t="shared" si="391"/>
        <v>A370M</v>
      </c>
      <c r="J736" s="344">
        <f t="shared" si="392"/>
        <v>0</v>
      </c>
      <c r="K736" s="344">
        <f t="shared" si="393"/>
        <v>0</v>
      </c>
      <c r="L736" s="344">
        <f t="shared" si="394"/>
        <v>0</v>
      </c>
      <c r="M736" s="344">
        <f t="shared" si="395"/>
        <v>0</v>
      </c>
      <c r="N736" s="344">
        <f t="shared" si="396"/>
        <v>0</v>
      </c>
      <c r="O736" s="344">
        <f t="shared" si="397"/>
        <v>0</v>
      </c>
      <c r="P736" s="344">
        <f t="shared" si="398"/>
        <v>0</v>
      </c>
      <c r="Q736" s="344">
        <f t="shared" si="399"/>
        <v>0</v>
      </c>
      <c r="R736" s="265">
        <f t="shared" si="400"/>
        <v>0</v>
      </c>
    </row>
    <row r="737" spans="2:18" x14ac:dyDescent="0.2">
      <c r="B737" s="139" t="s">
        <v>494</v>
      </c>
      <c r="C737" s="119" t="s">
        <v>35</v>
      </c>
      <c r="D737" s="139"/>
      <c r="E737" s="273">
        <f>'[2]I-A.1 to II-F'!T860-E736</f>
        <v>0</v>
      </c>
      <c r="F737" s="273"/>
      <c r="G737" s="352">
        <f t="shared" si="390"/>
        <v>0</v>
      </c>
      <c r="H737" s="272">
        <v>36</v>
      </c>
      <c r="I737" s="143" t="str">
        <f t="shared" si="391"/>
        <v>A370T</v>
      </c>
      <c r="J737" s="344">
        <f t="shared" si="392"/>
        <v>0</v>
      </c>
      <c r="K737" s="344">
        <f t="shared" si="393"/>
        <v>0</v>
      </c>
      <c r="L737" s="344">
        <f t="shared" si="394"/>
        <v>0</v>
      </c>
      <c r="M737" s="344">
        <f t="shared" si="395"/>
        <v>0</v>
      </c>
      <c r="N737" s="344">
        <f t="shared" si="396"/>
        <v>0</v>
      </c>
      <c r="O737" s="344">
        <f t="shared" si="397"/>
        <v>0</v>
      </c>
      <c r="P737" s="344">
        <f t="shared" si="398"/>
        <v>0</v>
      </c>
      <c r="Q737" s="344">
        <f t="shared" si="399"/>
        <v>0</v>
      </c>
      <c r="R737" s="265">
        <f t="shared" si="400"/>
        <v>0</v>
      </c>
    </row>
    <row r="738" spans="2:18" x14ac:dyDescent="0.2">
      <c r="B738" s="139">
        <v>370.03</v>
      </c>
      <c r="C738" s="119" t="s">
        <v>400</v>
      </c>
      <c r="D738" s="139"/>
      <c r="E738" s="273">
        <f>'[2]I-A.1 to II-F'!T862*'[2]WP - Acct. 370'!E20/'[2]WP - Acct. 370'!E22</f>
        <v>0</v>
      </c>
      <c r="F738" s="273"/>
      <c r="G738" s="352">
        <f t="shared" si="390"/>
        <v>0</v>
      </c>
      <c r="H738" s="272">
        <v>37</v>
      </c>
      <c r="I738" s="143" t="str">
        <f t="shared" si="391"/>
        <v>A370M A</v>
      </c>
      <c r="J738" s="344">
        <f t="shared" si="392"/>
        <v>0</v>
      </c>
      <c r="K738" s="344">
        <f t="shared" si="393"/>
        <v>0</v>
      </c>
      <c r="L738" s="344">
        <f t="shared" si="394"/>
        <v>0</v>
      </c>
      <c r="M738" s="344">
        <f t="shared" si="395"/>
        <v>0</v>
      </c>
      <c r="N738" s="344">
        <f t="shared" si="396"/>
        <v>0</v>
      </c>
      <c r="O738" s="344">
        <f t="shared" si="397"/>
        <v>0</v>
      </c>
      <c r="P738" s="344">
        <f t="shared" si="398"/>
        <v>0</v>
      </c>
      <c r="Q738" s="344">
        <f t="shared" si="399"/>
        <v>0</v>
      </c>
      <c r="R738" s="265">
        <f t="shared" si="400"/>
        <v>0</v>
      </c>
    </row>
    <row r="739" spans="2:18" x14ac:dyDescent="0.2">
      <c r="B739" s="139" t="s">
        <v>495</v>
      </c>
      <c r="C739" s="119" t="s">
        <v>399</v>
      </c>
      <c r="D739" s="139"/>
      <c r="E739" s="273">
        <f>'[2]I-A.1 to II-F'!T862-E738</f>
        <v>0</v>
      </c>
      <c r="F739" s="273"/>
      <c r="G739" s="352">
        <f t="shared" si="390"/>
        <v>0</v>
      </c>
      <c r="H739" s="272">
        <v>38</v>
      </c>
      <c r="I739" s="143" t="str">
        <f t="shared" si="391"/>
        <v>A370T A</v>
      </c>
      <c r="J739" s="344">
        <f t="shared" si="392"/>
        <v>0</v>
      </c>
      <c r="K739" s="344">
        <f t="shared" si="393"/>
        <v>0</v>
      </c>
      <c r="L739" s="344">
        <f t="shared" si="394"/>
        <v>0</v>
      </c>
      <c r="M739" s="344">
        <f t="shared" si="395"/>
        <v>0</v>
      </c>
      <c r="N739" s="344">
        <f t="shared" si="396"/>
        <v>0</v>
      </c>
      <c r="O739" s="344">
        <f t="shared" si="397"/>
        <v>0</v>
      </c>
      <c r="P739" s="344">
        <f t="shared" si="398"/>
        <v>0</v>
      </c>
      <c r="Q739" s="344">
        <f t="shared" si="399"/>
        <v>0</v>
      </c>
      <c r="R739" s="265">
        <f t="shared" si="400"/>
        <v>0</v>
      </c>
    </row>
    <row r="740" spans="2:18" x14ac:dyDescent="0.2">
      <c r="B740" s="139">
        <v>373.01</v>
      </c>
      <c r="C740" s="119" t="s">
        <v>398</v>
      </c>
      <c r="D740" s="139"/>
      <c r="E740" s="273">
        <f>'[2]I-A.1 to II-F'!T864</f>
        <v>0</v>
      </c>
      <c r="F740" s="273"/>
      <c r="G740" s="352">
        <f t="shared" si="390"/>
        <v>0</v>
      </c>
      <c r="H740" s="272">
        <v>39</v>
      </c>
      <c r="I740" s="143" t="str">
        <f t="shared" si="391"/>
        <v>A373S</v>
      </c>
      <c r="J740" s="344">
        <f t="shared" si="392"/>
        <v>0</v>
      </c>
      <c r="K740" s="344">
        <f t="shared" si="393"/>
        <v>0</v>
      </c>
      <c r="L740" s="344">
        <f t="shared" si="394"/>
        <v>0</v>
      </c>
      <c r="M740" s="344">
        <f t="shared" si="395"/>
        <v>0</v>
      </c>
      <c r="N740" s="344">
        <f t="shared" si="396"/>
        <v>0</v>
      </c>
      <c r="O740" s="344">
        <f t="shared" si="397"/>
        <v>0</v>
      </c>
      <c r="P740" s="344">
        <f t="shared" si="398"/>
        <v>0</v>
      </c>
      <c r="Q740" s="344">
        <f t="shared" si="399"/>
        <v>0</v>
      </c>
      <c r="R740" s="265">
        <f t="shared" si="400"/>
        <v>0</v>
      </c>
    </row>
    <row r="741" spans="2:18" x14ac:dyDescent="0.2">
      <c r="B741" s="139">
        <v>373.02</v>
      </c>
      <c r="C741" s="119" t="s">
        <v>73</v>
      </c>
      <c r="D741" s="137"/>
      <c r="E741" s="273">
        <f>'[2]I-A.1 to II-F'!T865</f>
        <v>0</v>
      </c>
      <c r="F741" s="347"/>
      <c r="G741" s="352">
        <f t="shared" si="390"/>
        <v>0</v>
      </c>
      <c r="H741" s="272">
        <v>40</v>
      </c>
      <c r="I741" s="143" t="str">
        <f t="shared" si="391"/>
        <v>A373M</v>
      </c>
      <c r="J741" s="344">
        <f t="shared" si="392"/>
        <v>0</v>
      </c>
      <c r="K741" s="344">
        <f t="shared" si="393"/>
        <v>0</v>
      </c>
      <c r="L741" s="344">
        <f t="shared" si="394"/>
        <v>0</v>
      </c>
      <c r="M741" s="344">
        <f t="shared" si="395"/>
        <v>0</v>
      </c>
      <c r="N741" s="344">
        <f t="shared" si="396"/>
        <v>0</v>
      </c>
      <c r="O741" s="344">
        <f t="shared" si="397"/>
        <v>0</v>
      </c>
      <c r="P741" s="344">
        <f t="shared" si="398"/>
        <v>0</v>
      </c>
      <c r="Q741" s="344">
        <f t="shared" si="399"/>
        <v>0</v>
      </c>
      <c r="R741" s="265">
        <f t="shared" si="400"/>
        <v>0</v>
      </c>
    </row>
    <row r="742" spans="2:18" x14ac:dyDescent="0.2">
      <c r="B742" s="139">
        <v>374.01</v>
      </c>
      <c r="C742" s="119" t="s">
        <v>73</v>
      </c>
      <c r="D742" s="139"/>
      <c r="E742" s="273">
        <f>'[2]I-A.1 to II-F'!T866</f>
        <v>0</v>
      </c>
      <c r="F742" s="273"/>
      <c r="G742" s="352">
        <f t="shared" si="390"/>
        <v>0</v>
      </c>
      <c r="H742" s="272">
        <v>40</v>
      </c>
      <c r="I742" s="143" t="str">
        <f t="shared" si="391"/>
        <v>A373M</v>
      </c>
      <c r="J742" s="344">
        <f t="shared" si="392"/>
        <v>0</v>
      </c>
      <c r="K742" s="344">
        <f t="shared" si="393"/>
        <v>0</v>
      </c>
      <c r="L742" s="344">
        <f t="shared" si="394"/>
        <v>0</v>
      </c>
      <c r="M742" s="344">
        <f t="shared" si="395"/>
        <v>0</v>
      </c>
      <c r="N742" s="344">
        <f t="shared" si="396"/>
        <v>0</v>
      </c>
      <c r="O742" s="344">
        <f t="shared" si="397"/>
        <v>0</v>
      </c>
      <c r="P742" s="344">
        <f t="shared" si="398"/>
        <v>0</v>
      </c>
      <c r="Q742" s="344">
        <f t="shared" si="399"/>
        <v>0</v>
      </c>
      <c r="R742" s="265">
        <f t="shared" si="400"/>
        <v>0</v>
      </c>
    </row>
    <row r="743" spans="2:18" x14ac:dyDescent="0.2">
      <c r="B743" s="118"/>
      <c r="C743" s="119"/>
      <c r="D743" s="137"/>
      <c r="E743" s="347"/>
      <c r="F743" s="347"/>
      <c r="G743" s="350"/>
      <c r="H743" s="504"/>
      <c r="I743" s="140"/>
      <c r="J743" s="351"/>
      <c r="K743" s="351"/>
      <c r="L743" s="351"/>
      <c r="M743" s="351"/>
      <c r="N743" s="351"/>
      <c r="O743" s="351"/>
      <c r="P743" s="351"/>
      <c r="Q743" s="351"/>
      <c r="R743" s="485"/>
    </row>
    <row r="744" spans="2:18" x14ac:dyDescent="0.2">
      <c r="B744" s="101"/>
      <c r="C744" s="140" t="s">
        <v>18</v>
      </c>
      <c r="D744" s="139"/>
      <c r="E744" s="273">
        <f>SUM(E720:E742)</f>
        <v>0</v>
      </c>
      <c r="F744" s="273">
        <f>SUM(F720:F742)</f>
        <v>0</v>
      </c>
      <c r="G744" s="273">
        <f>SUM(G720:G742)</f>
        <v>0</v>
      </c>
      <c r="H744" s="406"/>
      <c r="I744" s="143"/>
      <c r="J744" s="273">
        <f t="shared" ref="J744:P744" si="401">SUM(J720:J742)</f>
        <v>0</v>
      </c>
      <c r="K744" s="273">
        <f t="shared" si="401"/>
        <v>0</v>
      </c>
      <c r="L744" s="273">
        <f t="shared" si="401"/>
        <v>0</v>
      </c>
      <c r="M744" s="273">
        <f t="shared" si="401"/>
        <v>0</v>
      </c>
      <c r="N744" s="273">
        <f t="shared" si="401"/>
        <v>0</v>
      </c>
      <c r="O744" s="273">
        <f t="shared" si="401"/>
        <v>0</v>
      </c>
      <c r="P744" s="273">
        <f t="shared" si="401"/>
        <v>0</v>
      </c>
      <c r="Q744" s="344">
        <f t="shared" ref="Q744" si="402">SUM(J744:P744)</f>
        <v>0</v>
      </c>
      <c r="R744" s="265">
        <f t="shared" si="400"/>
        <v>0</v>
      </c>
    </row>
    <row r="745" spans="2:18" x14ac:dyDescent="0.2">
      <c r="B745" s="119"/>
      <c r="C745" s="119"/>
      <c r="D745" s="139"/>
      <c r="E745" s="273"/>
      <c r="F745" s="273"/>
      <c r="G745" s="352"/>
      <c r="H745" s="406"/>
      <c r="I745" s="143"/>
      <c r="J745" s="267"/>
      <c r="K745" s="267"/>
      <c r="L745" s="267"/>
      <c r="M745" s="267"/>
      <c r="N745" s="267"/>
      <c r="O745" s="267"/>
      <c r="P745" s="267"/>
      <c r="Q745" s="267"/>
      <c r="R745" s="302"/>
    </row>
    <row r="746" spans="2:18" x14ac:dyDescent="0.2">
      <c r="B746" s="180" t="s">
        <v>79</v>
      </c>
      <c r="C746" s="101"/>
      <c r="D746" s="139"/>
      <c r="E746" s="273"/>
      <c r="F746" s="273"/>
      <c r="G746" s="352"/>
      <c r="H746" s="406"/>
      <c r="I746" s="143"/>
      <c r="J746" s="267"/>
      <c r="K746" s="267"/>
      <c r="L746" s="267"/>
      <c r="M746" s="267"/>
      <c r="N746" s="267"/>
      <c r="O746" s="267"/>
      <c r="P746" s="267"/>
      <c r="Q746" s="267"/>
      <c r="R746" s="302"/>
    </row>
    <row r="747" spans="2:18" x14ac:dyDescent="0.2">
      <c r="B747" s="139">
        <v>389.01</v>
      </c>
      <c r="C747" s="119" t="s">
        <v>20</v>
      </c>
      <c r="D747" s="139"/>
      <c r="E747" s="273">
        <f>'[2]I-A.1 to II-F'!T871</f>
        <v>0</v>
      </c>
      <c r="F747" s="273"/>
      <c r="G747" s="352">
        <f t="shared" ref="G747:G776" si="403">E747+F747</f>
        <v>0</v>
      </c>
      <c r="H747" s="272">
        <v>75</v>
      </c>
      <c r="I747" s="143" t="str">
        <f t="shared" ref="I747:I758" si="404">VLOOKUP($H747,$B$1071:$Q$1194,3)</f>
        <v>CUOMXAG</v>
      </c>
      <c r="J747" s="344">
        <f t="shared" ref="J747:J758" si="405">HLOOKUP($J$1071,$B$1071:$P$1194, $H747+1)*$G747</f>
        <v>0</v>
      </c>
      <c r="K747" s="344">
        <f t="shared" ref="K747:K758" si="406">HLOOKUP($K$1071,$B$1071:$P$1194, $H747+1)*$G747</f>
        <v>0</v>
      </c>
      <c r="L747" s="344">
        <f t="shared" ref="L747:L758" si="407">HLOOKUP($L$1071,$B$1071:$P$1194, $H747+1)*$G747</f>
        <v>0</v>
      </c>
      <c r="M747" s="344">
        <f t="shared" ref="M747:M758" si="408">HLOOKUP($M$1071,$B$1071:$P$1194, $H747+1)*$G747</f>
        <v>0</v>
      </c>
      <c r="N747" s="344">
        <f t="shared" ref="N747:N758" si="409">HLOOKUP($N$1071,$B$1071:$P$1194, $H747+1)*$G747</f>
        <v>0</v>
      </c>
      <c r="O747" s="344">
        <f t="shared" ref="O747:O758" si="410">HLOOKUP($O$1071,$B$1071:$P$1194, $H747+1)*$G747</f>
        <v>0</v>
      </c>
      <c r="P747" s="344">
        <f t="shared" ref="P747:P758" si="411">HLOOKUP($P$1071,$B$1071:$P$1194, $H747+1)*$G747</f>
        <v>0</v>
      </c>
      <c r="Q747" s="344">
        <f t="shared" ref="Q747:Q758" si="412">SUM(J747:P747)</f>
        <v>0</v>
      </c>
      <c r="R747" s="265">
        <f t="shared" ref="R747:R783" si="413">Q747-G747</f>
        <v>0</v>
      </c>
    </row>
    <row r="748" spans="2:18" x14ac:dyDescent="0.2">
      <c r="B748" s="139">
        <v>389.02</v>
      </c>
      <c r="C748" s="119" t="s">
        <v>21</v>
      </c>
      <c r="D748" s="139"/>
      <c r="E748" s="273">
        <f>'[2]I-A.1 to II-F'!T872</f>
        <v>0.23820534296313661</v>
      </c>
      <c r="F748" s="273"/>
      <c r="G748" s="352">
        <f t="shared" si="403"/>
        <v>0.23820534296313661</v>
      </c>
      <c r="H748" s="272">
        <v>75</v>
      </c>
      <c r="I748" s="143" t="str">
        <f t="shared" si="404"/>
        <v>CUOMXAG</v>
      </c>
      <c r="J748" s="344">
        <f t="shared" si="405"/>
        <v>0.19266138328483595</v>
      </c>
      <c r="K748" s="344">
        <f t="shared" si="406"/>
        <v>1.280313793778614E-2</v>
      </c>
      <c r="L748" s="344">
        <f t="shared" si="407"/>
        <v>2.1746194060278112E-2</v>
      </c>
      <c r="M748" s="344">
        <f t="shared" si="408"/>
        <v>1.3490762605596045E-3</v>
      </c>
      <c r="N748" s="344">
        <f t="shared" si="409"/>
        <v>1.6293087258155792E-3</v>
      </c>
      <c r="O748" s="344">
        <f t="shared" si="410"/>
        <v>7.2134481623705908E-3</v>
      </c>
      <c r="P748" s="344">
        <f t="shared" si="411"/>
        <v>8.0279453149065282E-4</v>
      </c>
      <c r="Q748" s="344">
        <f t="shared" si="412"/>
        <v>0.23820534296313664</v>
      </c>
      <c r="R748" s="265">
        <f t="shared" si="413"/>
        <v>0</v>
      </c>
    </row>
    <row r="749" spans="2:18" x14ac:dyDescent="0.2">
      <c r="B749" s="139">
        <v>390.01</v>
      </c>
      <c r="C749" s="119" t="s">
        <v>22</v>
      </c>
      <c r="D749" s="139"/>
      <c r="E749" s="273">
        <f>'[2]I-A.1 to II-F'!T873</f>
        <v>30.366230360578534</v>
      </c>
      <c r="F749" s="273"/>
      <c r="G749" s="352">
        <f t="shared" si="403"/>
        <v>30.366230360578534</v>
      </c>
      <c r="H749" s="272">
        <v>75</v>
      </c>
      <c r="I749" s="143" t="str">
        <f t="shared" si="404"/>
        <v>CUOMXAG</v>
      </c>
      <c r="J749" s="344">
        <f t="shared" si="405"/>
        <v>24.56032208866289</v>
      </c>
      <c r="K749" s="344">
        <f t="shared" si="406"/>
        <v>1.6321339862525346</v>
      </c>
      <c r="L749" s="344">
        <f t="shared" si="407"/>
        <v>2.7721877691149941</v>
      </c>
      <c r="M749" s="344">
        <f t="shared" si="408"/>
        <v>0.17197918397859177</v>
      </c>
      <c r="N749" s="344">
        <f t="shared" si="409"/>
        <v>0.20770299893849653</v>
      </c>
      <c r="O749" s="344">
        <f t="shared" si="410"/>
        <v>0.91956471617236368</v>
      </c>
      <c r="P749" s="344">
        <f t="shared" si="411"/>
        <v>0.10233961745866661</v>
      </c>
      <c r="Q749" s="344">
        <f t="shared" si="412"/>
        <v>30.366230360578538</v>
      </c>
      <c r="R749" s="265">
        <f t="shared" si="413"/>
        <v>0</v>
      </c>
    </row>
    <row r="750" spans="2:18" x14ac:dyDescent="0.2">
      <c r="B750" s="139">
        <v>391.01</v>
      </c>
      <c r="C750" s="119" t="s">
        <v>126</v>
      </c>
      <c r="D750" s="139"/>
      <c r="E750" s="273">
        <f>'[2]I-A.1 to II-F'!T874</f>
        <v>81.024604483036811</v>
      </c>
      <c r="F750" s="273"/>
      <c r="G750" s="352">
        <f t="shared" si="403"/>
        <v>81.024604483036811</v>
      </c>
      <c r="H750" s="272">
        <v>75</v>
      </c>
      <c r="I750" s="143" t="str">
        <f t="shared" si="404"/>
        <v>CUOMXAG</v>
      </c>
      <c r="J750" s="344">
        <f t="shared" si="405"/>
        <v>65.533006882319853</v>
      </c>
      <c r="K750" s="344">
        <f t="shared" si="406"/>
        <v>4.3549366888526224</v>
      </c>
      <c r="L750" s="344">
        <f t="shared" si="407"/>
        <v>7.3968818282051396</v>
      </c>
      <c r="M750" s="344">
        <f t="shared" si="408"/>
        <v>0.45888294976747124</v>
      </c>
      <c r="N750" s="344">
        <f t="shared" si="409"/>
        <v>0.55420291353581341</v>
      </c>
      <c r="O750" s="344">
        <f t="shared" si="410"/>
        <v>2.4536258382979041</v>
      </c>
      <c r="P750" s="344">
        <f t="shared" si="411"/>
        <v>0.27306738205801362</v>
      </c>
      <c r="Q750" s="344">
        <f t="shared" si="412"/>
        <v>81.024604483036825</v>
      </c>
      <c r="R750" s="265">
        <f t="shared" si="413"/>
        <v>0</v>
      </c>
    </row>
    <row r="751" spans="2:18" x14ac:dyDescent="0.2">
      <c r="B751" s="139">
        <v>392.01</v>
      </c>
      <c r="C751" s="119" t="s">
        <v>127</v>
      </c>
      <c r="D751" s="139"/>
      <c r="E751" s="273">
        <f>'[2]I-A.1 to II-F'!T875</f>
        <v>0</v>
      </c>
      <c r="F751" s="273"/>
      <c r="G751" s="352">
        <f t="shared" si="403"/>
        <v>0</v>
      </c>
      <c r="H751" s="272">
        <v>75</v>
      </c>
      <c r="I751" s="143" t="str">
        <f t="shared" si="404"/>
        <v>CUOMXAG</v>
      </c>
      <c r="J751" s="344">
        <f t="shared" si="405"/>
        <v>0</v>
      </c>
      <c r="K751" s="344">
        <f t="shared" si="406"/>
        <v>0</v>
      </c>
      <c r="L751" s="344">
        <f t="shared" si="407"/>
        <v>0</v>
      </c>
      <c r="M751" s="344">
        <f t="shared" si="408"/>
        <v>0</v>
      </c>
      <c r="N751" s="344">
        <f t="shared" si="409"/>
        <v>0</v>
      </c>
      <c r="O751" s="344">
        <f t="shared" si="410"/>
        <v>0</v>
      </c>
      <c r="P751" s="344">
        <f t="shared" si="411"/>
        <v>0</v>
      </c>
      <c r="Q751" s="344">
        <f t="shared" si="412"/>
        <v>0</v>
      </c>
      <c r="R751" s="265">
        <f t="shared" si="413"/>
        <v>0</v>
      </c>
    </row>
    <row r="752" spans="2:18" x14ac:dyDescent="0.2">
      <c r="B752" s="139">
        <v>393.01</v>
      </c>
      <c r="C752" s="119" t="s">
        <v>128</v>
      </c>
      <c r="D752" s="139"/>
      <c r="E752" s="273">
        <f>'[2]I-A.1 to II-F'!T876</f>
        <v>0</v>
      </c>
      <c r="F752" s="273"/>
      <c r="G752" s="352">
        <f t="shared" si="403"/>
        <v>0</v>
      </c>
      <c r="H752" s="272">
        <v>75</v>
      </c>
      <c r="I752" s="143" t="str">
        <f t="shared" si="404"/>
        <v>CUOMXAG</v>
      </c>
      <c r="J752" s="344">
        <f t="shared" si="405"/>
        <v>0</v>
      </c>
      <c r="K752" s="344">
        <f t="shared" si="406"/>
        <v>0</v>
      </c>
      <c r="L752" s="344">
        <f t="shared" si="407"/>
        <v>0</v>
      </c>
      <c r="M752" s="344">
        <f t="shared" si="408"/>
        <v>0</v>
      </c>
      <c r="N752" s="344">
        <f t="shared" si="409"/>
        <v>0</v>
      </c>
      <c r="O752" s="344">
        <f t="shared" si="410"/>
        <v>0</v>
      </c>
      <c r="P752" s="344">
        <f t="shared" si="411"/>
        <v>0</v>
      </c>
      <c r="Q752" s="344">
        <f t="shared" si="412"/>
        <v>0</v>
      </c>
      <c r="R752" s="265">
        <f t="shared" si="413"/>
        <v>0</v>
      </c>
    </row>
    <row r="753" spans="2:18" x14ac:dyDescent="0.2">
      <c r="B753" s="139">
        <v>394.01</v>
      </c>
      <c r="C753" s="119" t="s">
        <v>129</v>
      </c>
      <c r="D753" s="139"/>
      <c r="E753" s="273">
        <f>'[2]I-A.1 to II-F'!T877</f>
        <v>0</v>
      </c>
      <c r="F753" s="273"/>
      <c r="G753" s="352">
        <f t="shared" si="403"/>
        <v>0</v>
      </c>
      <c r="H753" s="272">
        <v>75</v>
      </c>
      <c r="I753" s="143" t="str">
        <f t="shared" si="404"/>
        <v>CUOMXAG</v>
      </c>
      <c r="J753" s="344">
        <f t="shared" si="405"/>
        <v>0</v>
      </c>
      <c r="K753" s="344">
        <f t="shared" si="406"/>
        <v>0</v>
      </c>
      <c r="L753" s="344">
        <f t="shared" si="407"/>
        <v>0</v>
      </c>
      <c r="M753" s="344">
        <f t="shared" si="408"/>
        <v>0</v>
      </c>
      <c r="N753" s="344">
        <f t="shared" si="409"/>
        <v>0</v>
      </c>
      <c r="O753" s="344">
        <f t="shared" si="410"/>
        <v>0</v>
      </c>
      <c r="P753" s="344">
        <f t="shared" si="411"/>
        <v>0</v>
      </c>
      <c r="Q753" s="344">
        <f t="shared" si="412"/>
        <v>0</v>
      </c>
      <c r="R753" s="265">
        <f t="shared" si="413"/>
        <v>0</v>
      </c>
    </row>
    <row r="754" spans="2:18" x14ac:dyDescent="0.2">
      <c r="B754" s="139">
        <v>395.01</v>
      </c>
      <c r="C754" s="119" t="s">
        <v>130</v>
      </c>
      <c r="D754" s="139"/>
      <c r="E754" s="273">
        <f>'[2]I-A.1 to II-F'!T878</f>
        <v>28.146125437223496</v>
      </c>
      <c r="F754" s="273"/>
      <c r="G754" s="352">
        <f t="shared" si="403"/>
        <v>28.146125437223496</v>
      </c>
      <c r="H754" s="272">
        <v>75</v>
      </c>
      <c r="I754" s="143" t="str">
        <f t="shared" si="404"/>
        <v>CUOMXAG</v>
      </c>
      <c r="J754" s="344">
        <f t="shared" si="405"/>
        <v>22.764692820862422</v>
      </c>
      <c r="K754" s="344">
        <f t="shared" si="406"/>
        <v>1.5128070676515883</v>
      </c>
      <c r="L754" s="344">
        <f t="shared" si="407"/>
        <v>2.5695103988390096</v>
      </c>
      <c r="M754" s="344">
        <f t="shared" si="408"/>
        <v>0.15940561694272018</v>
      </c>
      <c r="N754" s="344">
        <f t="shared" si="409"/>
        <v>0.19251762870770253</v>
      </c>
      <c r="O754" s="344">
        <f t="shared" si="410"/>
        <v>0.85233443669822262</v>
      </c>
      <c r="P754" s="344">
        <f t="shared" si="411"/>
        <v>9.4857467521833674E-2</v>
      </c>
      <c r="Q754" s="344">
        <f t="shared" si="412"/>
        <v>28.1461254372235</v>
      </c>
      <c r="R754" s="265">
        <f t="shared" si="413"/>
        <v>0</v>
      </c>
    </row>
    <row r="755" spans="2:18" x14ac:dyDescent="0.2">
      <c r="B755" s="139">
        <v>396.01</v>
      </c>
      <c r="C755" s="119" t="s">
        <v>46</v>
      </c>
      <c r="D755" s="139"/>
      <c r="E755" s="273">
        <f>'[2]I-A.1 to II-F'!T879</f>
        <v>0</v>
      </c>
      <c r="F755" s="273"/>
      <c r="G755" s="352">
        <f t="shared" si="403"/>
        <v>0</v>
      </c>
      <c r="H755" s="272">
        <v>75</v>
      </c>
      <c r="I755" s="143" t="str">
        <f t="shared" si="404"/>
        <v>CUOMXAG</v>
      </c>
      <c r="J755" s="344">
        <f t="shared" si="405"/>
        <v>0</v>
      </c>
      <c r="K755" s="344">
        <f t="shared" si="406"/>
        <v>0</v>
      </c>
      <c r="L755" s="344">
        <f t="shared" si="407"/>
        <v>0</v>
      </c>
      <c r="M755" s="344">
        <f t="shared" si="408"/>
        <v>0</v>
      </c>
      <c r="N755" s="344">
        <f t="shared" si="409"/>
        <v>0</v>
      </c>
      <c r="O755" s="344">
        <f t="shared" si="410"/>
        <v>0</v>
      </c>
      <c r="P755" s="344">
        <f t="shared" si="411"/>
        <v>0</v>
      </c>
      <c r="Q755" s="344">
        <f t="shared" si="412"/>
        <v>0</v>
      </c>
      <c r="R755" s="265">
        <f t="shared" si="413"/>
        <v>0</v>
      </c>
    </row>
    <row r="756" spans="2:18" x14ac:dyDescent="0.2">
      <c r="B756" s="211">
        <v>397.01</v>
      </c>
      <c r="C756" s="119" t="s">
        <v>131</v>
      </c>
      <c r="D756" s="139"/>
      <c r="E756" s="273">
        <f>'[2]I-A.1 to II-F'!T880</f>
        <v>1431.7026009610474</v>
      </c>
      <c r="F756" s="273"/>
      <c r="G756" s="352">
        <f t="shared" si="403"/>
        <v>1431.7026009610474</v>
      </c>
      <c r="H756" s="272">
        <v>75</v>
      </c>
      <c r="I756" s="143" t="str">
        <f t="shared" si="404"/>
        <v>CUOMXAG</v>
      </c>
      <c r="J756" s="344">
        <f t="shared" si="405"/>
        <v>1157.9664843888052</v>
      </c>
      <c r="K756" s="344">
        <f t="shared" si="406"/>
        <v>76.951615181982604</v>
      </c>
      <c r="L756" s="344">
        <f t="shared" si="407"/>
        <v>130.70270469089351</v>
      </c>
      <c r="M756" s="344">
        <f t="shared" si="408"/>
        <v>8.1084494877887554</v>
      </c>
      <c r="N756" s="344">
        <f t="shared" si="409"/>
        <v>9.7927507061824759</v>
      </c>
      <c r="O756" s="344">
        <f t="shared" si="410"/>
        <v>43.355503144872337</v>
      </c>
      <c r="P756" s="344">
        <f t="shared" si="411"/>
        <v>4.8250933605227422</v>
      </c>
      <c r="Q756" s="344">
        <f t="shared" si="412"/>
        <v>1431.7026009610474</v>
      </c>
      <c r="R756" s="265">
        <f t="shared" si="413"/>
        <v>0</v>
      </c>
    </row>
    <row r="757" spans="2:18" x14ac:dyDescent="0.2">
      <c r="B757" s="139">
        <v>397.02</v>
      </c>
      <c r="C757" s="119" t="s">
        <v>51</v>
      </c>
      <c r="D757" s="139"/>
      <c r="E757" s="273">
        <f>'[2]I-A.1 to II-F'!T881</f>
        <v>1643.6150119974329</v>
      </c>
      <c r="F757" s="273"/>
      <c r="G757" s="352">
        <f t="shared" si="403"/>
        <v>1643.6150119974329</v>
      </c>
      <c r="H757" s="272">
        <v>75</v>
      </c>
      <c r="I757" s="143" t="str">
        <f t="shared" si="404"/>
        <v>CUOMXAG</v>
      </c>
      <c r="J757" s="344">
        <f t="shared" si="405"/>
        <v>1329.3620447806347</v>
      </c>
      <c r="K757" s="344">
        <f t="shared" si="406"/>
        <v>88.341552097241262</v>
      </c>
      <c r="L757" s="344">
        <f t="shared" si="407"/>
        <v>150.04856972000755</v>
      </c>
      <c r="M757" s="344">
        <f t="shared" si="408"/>
        <v>9.3086156951914951</v>
      </c>
      <c r="N757" s="344">
        <f t="shared" si="409"/>
        <v>11.242217523824902</v>
      </c>
      <c r="O757" s="344">
        <f t="shared" si="410"/>
        <v>49.772736163069148</v>
      </c>
      <c r="P757" s="344">
        <f t="shared" si="411"/>
        <v>5.5392760174639717</v>
      </c>
      <c r="Q757" s="344">
        <f t="shared" si="412"/>
        <v>1643.6150119974327</v>
      </c>
      <c r="R757" s="265">
        <f t="shared" si="413"/>
        <v>0</v>
      </c>
    </row>
    <row r="758" spans="2:18" x14ac:dyDescent="0.2">
      <c r="B758" s="139">
        <v>398.01</v>
      </c>
      <c r="C758" s="119" t="s">
        <v>132</v>
      </c>
      <c r="D758" s="139"/>
      <c r="E758" s="273">
        <f>'[2]I-A.1 to II-F'!T882</f>
        <v>61.438802176594265</v>
      </c>
      <c r="F758" s="273"/>
      <c r="G758" s="352">
        <f t="shared" si="403"/>
        <v>61.438802176594265</v>
      </c>
      <c r="H758" s="272">
        <v>75</v>
      </c>
      <c r="I758" s="143" t="str">
        <f t="shared" si="404"/>
        <v>CUOMXAG</v>
      </c>
      <c r="J758" s="344">
        <f t="shared" si="405"/>
        <v>49.691935820842836</v>
      </c>
      <c r="K758" s="344">
        <f t="shared" si="406"/>
        <v>3.302232641864054</v>
      </c>
      <c r="L758" s="344">
        <f t="shared" si="407"/>
        <v>5.6088587197224102</v>
      </c>
      <c r="M758" s="344">
        <f t="shared" si="408"/>
        <v>0.34795873368167074</v>
      </c>
      <c r="N758" s="344">
        <f t="shared" si="409"/>
        <v>0.42023732652157009</v>
      </c>
      <c r="O758" s="344">
        <f t="shared" si="410"/>
        <v>1.8605192022396793</v>
      </c>
      <c r="P758" s="344">
        <f t="shared" si="411"/>
        <v>0.20705973172204967</v>
      </c>
      <c r="Q758" s="344">
        <f t="shared" si="412"/>
        <v>61.438802176594272</v>
      </c>
      <c r="R758" s="265">
        <f t="shared" si="413"/>
        <v>0</v>
      </c>
    </row>
    <row r="759" spans="2:18" x14ac:dyDescent="0.2">
      <c r="B759" s="119"/>
      <c r="C759" s="119"/>
      <c r="D759" s="139"/>
      <c r="E759" s="273"/>
      <c r="F759" s="273"/>
      <c r="G759" s="352"/>
      <c r="H759" s="406"/>
      <c r="I759" s="143"/>
      <c r="J759" s="267"/>
      <c r="K759" s="267"/>
      <c r="L759" s="267"/>
      <c r="M759" s="267"/>
      <c r="N759" s="267"/>
      <c r="O759" s="267"/>
      <c r="P759" s="267"/>
      <c r="Q759" s="267"/>
      <c r="R759" s="302"/>
    </row>
    <row r="760" spans="2:18" x14ac:dyDescent="0.2">
      <c r="B760" s="101"/>
      <c r="C760" s="140" t="s">
        <v>18</v>
      </c>
      <c r="D760" s="139"/>
      <c r="E760" s="273">
        <f>SUM(E747:E758)</f>
        <v>3276.5315807588768</v>
      </c>
      <c r="F760" s="273"/>
      <c r="G760" s="352">
        <f t="shared" si="403"/>
        <v>3276.5315807588768</v>
      </c>
      <c r="H760" s="406"/>
      <c r="I760" s="143"/>
      <c r="J760" s="273">
        <f>SUM(J747:J758)</f>
        <v>2650.071148165413</v>
      </c>
      <c r="K760" s="273">
        <f t="shared" ref="K760:P760" si="414">SUM(K747:K758)</f>
        <v>176.10808080178248</v>
      </c>
      <c r="L760" s="273">
        <f t="shared" si="414"/>
        <v>299.12045932084288</v>
      </c>
      <c r="M760" s="273">
        <f t="shared" si="414"/>
        <v>18.556640743611265</v>
      </c>
      <c r="N760" s="273">
        <f t="shared" si="414"/>
        <v>22.411258406436776</v>
      </c>
      <c r="O760" s="273">
        <f t="shared" si="414"/>
        <v>99.221496949512016</v>
      </c>
      <c r="P760" s="273">
        <f t="shared" si="414"/>
        <v>11.042496371278768</v>
      </c>
      <c r="Q760" s="267">
        <f t="shared" ref="Q760" si="415">SUM(J760:P760)</f>
        <v>3276.5315807588772</v>
      </c>
      <c r="R760" s="265">
        <f t="shared" si="413"/>
        <v>0</v>
      </c>
    </row>
    <row r="761" spans="2:18" x14ac:dyDescent="0.2">
      <c r="B761" s="101"/>
      <c r="C761" s="140"/>
      <c r="D761" s="139"/>
      <c r="E761" s="273"/>
      <c r="F761" s="273"/>
      <c r="G761" s="352"/>
      <c r="H761" s="406"/>
      <c r="I761" s="143"/>
      <c r="J761" s="273"/>
      <c r="K761" s="273"/>
      <c r="L761" s="273"/>
      <c r="M761" s="273"/>
      <c r="N761" s="273"/>
      <c r="O761" s="273"/>
      <c r="P761" s="273"/>
      <c r="Q761" s="267"/>
      <c r="R761" s="265"/>
    </row>
    <row r="762" spans="2:18" x14ac:dyDescent="0.2">
      <c r="B762" s="101" t="s">
        <v>551</v>
      </c>
      <c r="C762" s="140"/>
      <c r="D762" s="139" t="s">
        <v>395</v>
      </c>
      <c r="E762" s="273"/>
      <c r="F762" s="273"/>
      <c r="G762" s="352"/>
      <c r="H762" s="406"/>
      <c r="I762" s="143"/>
      <c r="J762" s="273"/>
      <c r="K762" s="273"/>
      <c r="L762" s="273"/>
      <c r="M762" s="273"/>
      <c r="N762" s="273"/>
      <c r="O762" s="273"/>
      <c r="P762" s="273"/>
      <c r="Q762" s="267"/>
      <c r="R762" s="265"/>
    </row>
    <row r="763" spans="2:18" x14ac:dyDescent="0.2">
      <c r="B763" s="139" t="s">
        <v>838</v>
      </c>
      <c r="C763" s="118" t="s">
        <v>552</v>
      </c>
      <c r="D763" s="139"/>
      <c r="E763" s="273">
        <f>'[2]I-A.1 to II-F'!T888</f>
        <v>0</v>
      </c>
      <c r="F763" s="273"/>
      <c r="G763" s="352">
        <f>E763+F763</f>
        <v>0</v>
      </c>
      <c r="H763" s="272">
        <v>75</v>
      </c>
      <c r="I763" s="143" t="str">
        <f t="shared" ref="I763:I770" si="416">VLOOKUP($H763,$B$1071:$Q$1194,3)</f>
        <v>CUOMXAG</v>
      </c>
      <c r="J763" s="344">
        <f t="shared" ref="J763:J770" si="417">HLOOKUP($J$1071,$B$1071:$P$1194, $H763+1)*$G763</f>
        <v>0</v>
      </c>
      <c r="K763" s="344">
        <f t="shared" ref="K763:K770" si="418">HLOOKUP($K$1071,$B$1071:$P$1194, $H763+1)*$G763</f>
        <v>0</v>
      </c>
      <c r="L763" s="344">
        <f t="shared" ref="L763:L770" si="419">HLOOKUP($L$1071,$B$1071:$P$1194, $H763+1)*$G763</f>
        <v>0</v>
      </c>
      <c r="M763" s="344">
        <f t="shared" ref="M763:M770" si="420">HLOOKUP($M$1071,$B$1071:$P$1194, $H763+1)*$G763</f>
        <v>0</v>
      </c>
      <c r="N763" s="344">
        <f t="shared" ref="N763:N770" si="421">HLOOKUP($N$1071,$B$1071:$P$1194, $H763+1)*$G763</f>
        <v>0</v>
      </c>
      <c r="O763" s="344">
        <f t="shared" ref="O763:O770" si="422">HLOOKUP($O$1071,$B$1071:$P$1194, $H763+1)*$G763</f>
        <v>0</v>
      </c>
      <c r="P763" s="344">
        <f t="shared" ref="P763:P770" si="423">HLOOKUP($P$1071,$B$1071:$P$1194, $H763+1)*$G763</f>
        <v>0</v>
      </c>
      <c r="Q763" s="344">
        <f t="shared" ref="Q763:Q770" si="424">SUM(J763:P763)</f>
        <v>0</v>
      </c>
      <c r="R763" s="265">
        <f t="shared" ref="R763:R771" si="425">Q763-G763</f>
        <v>0</v>
      </c>
    </row>
    <row r="764" spans="2:18" x14ac:dyDescent="0.2">
      <c r="B764" s="139" t="s">
        <v>839</v>
      </c>
      <c r="C764" s="118" t="s">
        <v>553</v>
      </c>
      <c r="D764" s="139"/>
      <c r="E764" s="273">
        <f>'[2]I-A.1 to II-F'!T889</f>
        <v>0</v>
      </c>
      <c r="F764" s="273"/>
      <c r="G764" s="352">
        <f t="shared" ref="G764:G770" si="426">E764+F764</f>
        <v>0</v>
      </c>
      <c r="H764" s="272">
        <v>75</v>
      </c>
      <c r="I764" s="143" t="str">
        <f t="shared" si="416"/>
        <v>CUOMXAG</v>
      </c>
      <c r="J764" s="344">
        <f t="shared" si="417"/>
        <v>0</v>
      </c>
      <c r="K764" s="344">
        <f t="shared" si="418"/>
        <v>0</v>
      </c>
      <c r="L764" s="344">
        <f t="shared" si="419"/>
        <v>0</v>
      </c>
      <c r="M764" s="344">
        <f t="shared" si="420"/>
        <v>0</v>
      </c>
      <c r="N764" s="344">
        <f t="shared" si="421"/>
        <v>0</v>
      </c>
      <c r="O764" s="344">
        <f t="shared" si="422"/>
        <v>0</v>
      </c>
      <c r="P764" s="344">
        <f t="shared" si="423"/>
        <v>0</v>
      </c>
      <c r="Q764" s="344">
        <f t="shared" si="424"/>
        <v>0</v>
      </c>
      <c r="R764" s="265">
        <f t="shared" si="425"/>
        <v>0</v>
      </c>
    </row>
    <row r="765" spans="2:18" x14ac:dyDescent="0.2">
      <c r="B765" s="139" t="s">
        <v>840</v>
      </c>
      <c r="C765" s="118" t="s">
        <v>554</v>
      </c>
      <c r="D765" s="139"/>
      <c r="E765" s="273">
        <f>'[2]I-A.1 to II-F'!T890</f>
        <v>0</v>
      </c>
      <c r="F765" s="273"/>
      <c r="G765" s="352">
        <f t="shared" si="426"/>
        <v>0</v>
      </c>
      <c r="H765" s="272">
        <v>75</v>
      </c>
      <c r="I765" s="143" t="str">
        <f t="shared" si="416"/>
        <v>CUOMXAG</v>
      </c>
      <c r="J765" s="344">
        <f t="shared" si="417"/>
        <v>0</v>
      </c>
      <c r="K765" s="344">
        <f t="shared" si="418"/>
        <v>0</v>
      </c>
      <c r="L765" s="344">
        <f t="shared" si="419"/>
        <v>0</v>
      </c>
      <c r="M765" s="344">
        <f t="shared" si="420"/>
        <v>0</v>
      </c>
      <c r="N765" s="344">
        <f t="shared" si="421"/>
        <v>0</v>
      </c>
      <c r="O765" s="344">
        <f t="shared" si="422"/>
        <v>0</v>
      </c>
      <c r="P765" s="344">
        <f t="shared" si="423"/>
        <v>0</v>
      </c>
      <c r="Q765" s="344">
        <f t="shared" si="424"/>
        <v>0</v>
      </c>
      <c r="R765" s="265">
        <f t="shared" si="425"/>
        <v>0</v>
      </c>
    </row>
    <row r="766" spans="2:18" x14ac:dyDescent="0.2">
      <c r="B766" s="139" t="s">
        <v>841</v>
      </c>
      <c r="C766" s="118" t="s">
        <v>555</v>
      </c>
      <c r="D766" s="139"/>
      <c r="E766" s="273">
        <f>'[2]I-A.1 to II-F'!T891</f>
        <v>0</v>
      </c>
      <c r="F766" s="273"/>
      <c r="G766" s="352">
        <f t="shared" si="426"/>
        <v>0</v>
      </c>
      <c r="H766" s="272">
        <v>75</v>
      </c>
      <c r="I766" s="143" t="str">
        <f t="shared" si="416"/>
        <v>CUOMXAG</v>
      </c>
      <c r="J766" s="344">
        <f t="shared" si="417"/>
        <v>0</v>
      </c>
      <c r="K766" s="344">
        <f t="shared" si="418"/>
        <v>0</v>
      </c>
      <c r="L766" s="344">
        <f t="shared" si="419"/>
        <v>0</v>
      </c>
      <c r="M766" s="344">
        <f t="shared" si="420"/>
        <v>0</v>
      </c>
      <c r="N766" s="344">
        <f t="shared" si="421"/>
        <v>0</v>
      </c>
      <c r="O766" s="344">
        <f t="shared" si="422"/>
        <v>0</v>
      </c>
      <c r="P766" s="344">
        <f t="shared" si="423"/>
        <v>0</v>
      </c>
      <c r="Q766" s="344">
        <f t="shared" si="424"/>
        <v>0</v>
      </c>
      <c r="R766" s="265">
        <f t="shared" si="425"/>
        <v>0</v>
      </c>
    </row>
    <row r="767" spans="2:18" x14ac:dyDescent="0.2">
      <c r="B767" s="139" t="s">
        <v>842</v>
      </c>
      <c r="C767" s="118" t="s">
        <v>556</v>
      </c>
      <c r="D767" s="139"/>
      <c r="E767" s="273">
        <f>'[2]I-A.1 to II-F'!T892</f>
        <v>-766.20158014969422</v>
      </c>
      <c r="F767" s="273"/>
      <c r="G767" s="352">
        <f t="shared" si="426"/>
        <v>-766.20158014969422</v>
      </c>
      <c r="H767" s="272">
        <v>75</v>
      </c>
      <c r="I767" s="143" t="str">
        <f t="shared" si="416"/>
        <v>CUOMXAG</v>
      </c>
      <c r="J767" s="344">
        <f t="shared" si="417"/>
        <v>-619.70673902772899</v>
      </c>
      <c r="K767" s="344">
        <f t="shared" si="418"/>
        <v>-41.182050733112007</v>
      </c>
      <c r="L767" s="344">
        <f t="shared" si="419"/>
        <v>-69.947919907932132</v>
      </c>
      <c r="M767" s="344">
        <f t="shared" si="420"/>
        <v>-4.3393836163581518</v>
      </c>
      <c r="N767" s="344">
        <f t="shared" si="421"/>
        <v>-5.2407679220896997</v>
      </c>
      <c r="O767" s="344">
        <f t="shared" si="422"/>
        <v>-23.202482830922801</v>
      </c>
      <c r="P767" s="344">
        <f t="shared" si="423"/>
        <v>-2.582236111550452</v>
      </c>
      <c r="Q767" s="344">
        <f t="shared" si="424"/>
        <v>-766.20158014969422</v>
      </c>
      <c r="R767" s="265">
        <f t="shared" si="425"/>
        <v>0</v>
      </c>
    </row>
    <row r="768" spans="2:18" x14ac:dyDescent="0.2">
      <c r="B768" s="139" t="s">
        <v>843</v>
      </c>
      <c r="C768" s="118" t="s">
        <v>557</v>
      </c>
      <c r="D768" s="139"/>
      <c r="E768" s="273">
        <f>'[2]I-A.1 to II-F'!T893</f>
        <v>0</v>
      </c>
      <c r="F768" s="273"/>
      <c r="G768" s="352">
        <f t="shared" si="426"/>
        <v>0</v>
      </c>
      <c r="H768" s="272">
        <v>75</v>
      </c>
      <c r="I768" s="143" t="str">
        <f t="shared" si="416"/>
        <v>CUOMXAG</v>
      </c>
      <c r="J768" s="344">
        <f t="shared" si="417"/>
        <v>0</v>
      </c>
      <c r="K768" s="344">
        <f t="shared" si="418"/>
        <v>0</v>
      </c>
      <c r="L768" s="344">
        <f t="shared" si="419"/>
        <v>0</v>
      </c>
      <c r="M768" s="344">
        <f t="shared" si="420"/>
        <v>0</v>
      </c>
      <c r="N768" s="344">
        <f t="shared" si="421"/>
        <v>0</v>
      </c>
      <c r="O768" s="344">
        <f t="shared" si="422"/>
        <v>0</v>
      </c>
      <c r="P768" s="344">
        <f t="shared" si="423"/>
        <v>0</v>
      </c>
      <c r="Q768" s="344">
        <f t="shared" si="424"/>
        <v>0</v>
      </c>
      <c r="R768" s="265">
        <f t="shared" si="425"/>
        <v>0</v>
      </c>
    </row>
    <row r="769" spans="1:18" x14ac:dyDescent="0.2">
      <c r="B769" s="139">
        <v>5</v>
      </c>
      <c r="C769" s="118" t="s">
        <v>558</v>
      </c>
      <c r="D769" s="139"/>
      <c r="E769" s="273">
        <f>'[2]I-A.1 to II-F'!T894</f>
        <v>103.51475081999999</v>
      </c>
      <c r="F769" s="273"/>
      <c r="G769" s="352">
        <f t="shared" si="426"/>
        <v>103.51475081999999</v>
      </c>
      <c r="H769" s="272">
        <v>75</v>
      </c>
      <c r="I769" s="143" t="str">
        <f t="shared" si="416"/>
        <v>CUOMXAG</v>
      </c>
      <c r="J769" s="344">
        <f t="shared" si="417"/>
        <v>83.723122392148113</v>
      </c>
      <c r="K769" s="344">
        <f t="shared" si="418"/>
        <v>5.5637443596263889</v>
      </c>
      <c r="L769" s="344">
        <f t="shared" si="419"/>
        <v>9.4500477253418005</v>
      </c>
      <c r="M769" s="344">
        <f t="shared" si="420"/>
        <v>0.58625592193629439</v>
      </c>
      <c r="N769" s="344">
        <f t="shared" si="421"/>
        <v>0.70803402083114442</v>
      </c>
      <c r="O769" s="344">
        <f t="shared" si="422"/>
        <v>3.1346832098402326</v>
      </c>
      <c r="P769" s="344">
        <f t="shared" si="423"/>
        <v>0.34886319027602097</v>
      </c>
      <c r="Q769" s="344">
        <f t="shared" si="424"/>
        <v>103.51475082</v>
      </c>
      <c r="R769" s="265">
        <f t="shared" si="425"/>
        <v>0</v>
      </c>
    </row>
    <row r="770" spans="1:18" x14ac:dyDescent="0.2">
      <c r="B770" s="139" t="s">
        <v>844</v>
      </c>
      <c r="C770" s="118" t="s">
        <v>559</v>
      </c>
      <c r="D770" s="139"/>
      <c r="E770" s="273">
        <f>'[2]I-A.1 to II-F'!T895</f>
        <v>0</v>
      </c>
      <c r="F770" s="273"/>
      <c r="G770" s="352">
        <f t="shared" si="426"/>
        <v>0</v>
      </c>
      <c r="H770" s="272">
        <v>75</v>
      </c>
      <c r="I770" s="143" t="str">
        <f t="shared" si="416"/>
        <v>CUOMXAG</v>
      </c>
      <c r="J770" s="344">
        <f t="shared" si="417"/>
        <v>0</v>
      </c>
      <c r="K770" s="344">
        <f t="shared" si="418"/>
        <v>0</v>
      </c>
      <c r="L770" s="344">
        <f t="shared" si="419"/>
        <v>0</v>
      </c>
      <c r="M770" s="344">
        <f t="shared" si="420"/>
        <v>0</v>
      </c>
      <c r="N770" s="344">
        <f t="shared" si="421"/>
        <v>0</v>
      </c>
      <c r="O770" s="344">
        <f t="shared" si="422"/>
        <v>0</v>
      </c>
      <c r="P770" s="344">
        <f t="shared" si="423"/>
        <v>0</v>
      </c>
      <c r="Q770" s="344">
        <f t="shared" si="424"/>
        <v>0</v>
      </c>
      <c r="R770" s="265">
        <f t="shared" si="425"/>
        <v>0</v>
      </c>
    </row>
    <row r="771" spans="1:18" x14ac:dyDescent="0.2">
      <c r="B771" s="101"/>
      <c r="C771" s="140" t="s">
        <v>18</v>
      </c>
      <c r="D771" s="139"/>
      <c r="E771" s="273">
        <f>SUM(E763:E770)</f>
        <v>-662.68682932969421</v>
      </c>
      <c r="F771" s="273">
        <f t="shared" ref="F771:G771" si="427">SUM(F763:F770)</f>
        <v>0</v>
      </c>
      <c r="G771" s="273">
        <f t="shared" si="427"/>
        <v>-662.68682932969421</v>
      </c>
      <c r="H771" s="406"/>
      <c r="I771" s="143"/>
      <c r="J771" s="273">
        <f>SUM(J763:J770)</f>
        <v>-535.98361663558092</v>
      </c>
      <c r="K771" s="273">
        <f t="shared" ref="K771:P771" si="428">SUM(K763:K770)</f>
        <v>-35.618306373485616</v>
      </c>
      <c r="L771" s="273">
        <f t="shared" si="428"/>
        <v>-60.497872182590328</v>
      </c>
      <c r="M771" s="273">
        <f t="shared" si="428"/>
        <v>-3.7531276944218575</v>
      </c>
      <c r="N771" s="273">
        <f t="shared" si="428"/>
        <v>-4.5327339012585552</v>
      </c>
      <c r="O771" s="273">
        <f t="shared" si="428"/>
        <v>-20.067799621082568</v>
      </c>
      <c r="P771" s="273">
        <f t="shared" si="428"/>
        <v>-2.2333729212744311</v>
      </c>
      <c r="Q771" s="267">
        <f t="shared" ref="Q771" si="429">SUM(J771:P771)</f>
        <v>-662.68682932969432</v>
      </c>
      <c r="R771" s="265">
        <f t="shared" si="425"/>
        <v>0</v>
      </c>
    </row>
    <row r="772" spans="1:18" x14ac:dyDescent="0.2">
      <c r="B772" s="101"/>
      <c r="C772" s="140"/>
      <c r="D772" s="139"/>
      <c r="E772" s="273"/>
      <c r="F772" s="273"/>
      <c r="G772" s="352"/>
      <c r="H772" s="406"/>
      <c r="I772" s="143"/>
      <c r="J772" s="273"/>
      <c r="K772" s="273"/>
      <c r="L772" s="273"/>
      <c r="M772" s="273"/>
      <c r="N772" s="273"/>
      <c r="O772" s="273"/>
      <c r="P772" s="273"/>
      <c r="Q772" s="267"/>
      <c r="R772" s="265"/>
    </row>
    <row r="773" spans="1:18" x14ac:dyDescent="0.2">
      <c r="B773" s="139">
        <v>1</v>
      </c>
      <c r="C773" s="118" t="s">
        <v>560</v>
      </c>
      <c r="D773" s="139"/>
      <c r="E773" s="273">
        <f>'[2]I-A.1 to II-F'!T898</f>
        <v>0</v>
      </c>
      <c r="F773" s="273"/>
      <c r="G773" s="352">
        <f t="shared" si="403"/>
        <v>0</v>
      </c>
      <c r="H773" s="272">
        <v>12</v>
      </c>
      <c r="I773" s="143" t="str">
        <f>VLOOKUP($H773,$B$1071:$Q$1194,3)</f>
        <v>D2</v>
      </c>
      <c r="J773" s="344">
        <f>HLOOKUP($J$1071,$B$1071:$P$1194, $H773+1)*$G773</f>
        <v>0</v>
      </c>
      <c r="K773" s="344">
        <f>HLOOKUP($K$1071,$B$1071:$P$1194, $H773+1)*$G773</f>
        <v>0</v>
      </c>
      <c r="L773" s="344">
        <f>HLOOKUP($L$1071,$B$1071:$P$1194, $H773+1)*$G773</f>
        <v>0</v>
      </c>
      <c r="M773" s="344">
        <f>HLOOKUP($M$1071,$B$1071:$P$1194, $H773+1)*$G773</f>
        <v>0</v>
      </c>
      <c r="N773" s="344">
        <f>HLOOKUP($N$1071,$B$1071:$P$1194, $H773+1)*$G773</f>
        <v>0</v>
      </c>
      <c r="O773" s="344">
        <f>HLOOKUP($O$1071,$B$1071:$P$1194, $H773+1)*$G773</f>
        <v>0</v>
      </c>
      <c r="P773" s="344">
        <f>HLOOKUP($P$1071,$B$1071:$P$1194, $H773+1)*$G773</f>
        <v>0</v>
      </c>
      <c r="Q773" s="344">
        <f t="shared" ref="Q773:Q776" si="430">SUM(J773:P773)</f>
        <v>0</v>
      </c>
      <c r="R773" s="265">
        <f t="shared" ref="R773:R776" si="431">Q773-G773</f>
        <v>0</v>
      </c>
    </row>
    <row r="774" spans="1:18" x14ac:dyDescent="0.2">
      <c r="B774" s="139">
        <v>2</v>
      </c>
      <c r="C774" s="118" t="s">
        <v>561</v>
      </c>
      <c r="D774" s="139"/>
      <c r="E774" s="273">
        <f>'[2]I-A.1 to II-F'!T899</f>
        <v>-16.762326417525141</v>
      </c>
      <c r="F774" s="273"/>
      <c r="G774" s="352">
        <f t="shared" si="403"/>
        <v>-16.762326417525141</v>
      </c>
      <c r="H774" s="272">
        <v>53</v>
      </c>
      <c r="I774" s="143" t="str">
        <f>VLOOKUP($H774,$B$1071:$Q$1194,3)</f>
        <v>CUSTRB</v>
      </c>
      <c r="J774" s="344">
        <f>HLOOKUP($J$1071,$B$1071:$P$1194, $H774+1)*$G774</f>
        <v>-13.557433072238497</v>
      </c>
      <c r="K774" s="344">
        <f>HLOOKUP($K$1071,$B$1071:$P$1194, $H774+1)*$G774</f>
        <v>-0.90094695027467497</v>
      </c>
      <c r="L774" s="344">
        <f>HLOOKUP($L$1071,$B$1071:$P$1194, $H774+1)*$G774</f>
        <v>-1.5302629178793814</v>
      </c>
      <c r="M774" s="344">
        <f>HLOOKUP($M$1071,$B$1071:$P$1194, $H774+1)*$G774</f>
        <v>-9.4933456824828094E-2</v>
      </c>
      <c r="N774" s="344">
        <f>HLOOKUP($N$1071,$B$1071:$P$1194, $H774+1)*$G774</f>
        <v>-0.11465319945098469</v>
      </c>
      <c r="O774" s="344">
        <f>HLOOKUP($O$1071,$B$1071:$P$1194, $H774+1)*$G774</f>
        <v>-0.50760478832863454</v>
      </c>
      <c r="P774" s="344">
        <f>HLOOKUP($P$1071,$B$1071:$P$1194, $H774+1)*$G774</f>
        <v>-5.6492032528140973E-2</v>
      </c>
      <c r="Q774" s="344">
        <f t="shared" si="430"/>
        <v>-16.762326417525141</v>
      </c>
      <c r="R774" s="265">
        <f t="shared" si="431"/>
        <v>0</v>
      </c>
    </row>
    <row r="775" spans="1:18" x14ac:dyDescent="0.2">
      <c r="B775" s="139">
        <v>3</v>
      </c>
      <c r="C775" s="118" t="s">
        <v>562</v>
      </c>
      <c r="D775" s="139"/>
      <c r="E775" s="273">
        <f>'[2]I-A.1 to II-F'!T900</f>
        <v>-19.142193411554302</v>
      </c>
      <c r="F775" s="273"/>
      <c r="G775" s="352">
        <f t="shared" si="403"/>
        <v>-19.142193411554302</v>
      </c>
      <c r="H775" s="272">
        <v>75</v>
      </c>
      <c r="I775" s="143" t="str">
        <f>VLOOKUP($H775,$B$1071:$Q$1194,3)</f>
        <v>CUOMXAG</v>
      </c>
      <c r="J775" s="344">
        <f>HLOOKUP($J$1071,$B$1071:$P$1194, $H775+1)*$G775</f>
        <v>-15.482278507693483</v>
      </c>
      <c r="K775" s="344">
        <f>HLOOKUP($K$1071,$B$1071:$P$1194, $H775+1)*$G775</f>
        <v>-1.0288608124035155</v>
      </c>
      <c r="L775" s="344">
        <f>HLOOKUP($L$1071,$B$1071:$P$1194, $H775+1)*$G775</f>
        <v>-1.7475252548447524</v>
      </c>
      <c r="M775" s="344">
        <f>HLOOKUP($M$1071,$B$1071:$P$1194, $H775+1)*$G775</f>
        <v>-0.10841183654963107</v>
      </c>
      <c r="N775" s="344">
        <f>HLOOKUP($N$1071,$B$1071:$P$1194, $H775+1)*$G775</f>
        <v>-0.13093133163483023</v>
      </c>
      <c r="O775" s="344">
        <f>HLOOKUP($O$1071,$B$1071:$P$1194, $H775+1)*$G775</f>
        <v>-0.57967305926335799</v>
      </c>
      <c r="P775" s="344">
        <f>HLOOKUP($P$1071,$B$1071:$P$1194, $H775+1)*$G775</f>
        <v>-6.4512609164733767E-2</v>
      </c>
      <c r="Q775" s="344">
        <f t="shared" si="430"/>
        <v>-19.142193411554302</v>
      </c>
      <c r="R775" s="265">
        <f t="shared" si="431"/>
        <v>0</v>
      </c>
    </row>
    <row r="776" spans="1:18" x14ac:dyDescent="0.2">
      <c r="B776" s="139">
        <v>4</v>
      </c>
      <c r="C776" s="118" t="s">
        <v>563</v>
      </c>
      <c r="D776" s="139"/>
      <c r="E776" s="273">
        <f>'[2]I-A.1 to II-F'!T901</f>
        <v>-0.5831652168827689</v>
      </c>
      <c r="F776" s="273"/>
      <c r="G776" s="352">
        <f t="shared" si="403"/>
        <v>-0.5831652168827689</v>
      </c>
      <c r="H776" s="272">
        <v>75</v>
      </c>
      <c r="I776" s="143" t="str">
        <f>VLOOKUP($H776,$B$1071:$Q$1194,3)</f>
        <v>CUOMXAG</v>
      </c>
      <c r="J776" s="344">
        <f>HLOOKUP($J$1071,$B$1071:$P$1194, $H776+1)*$G776</f>
        <v>-0.47166623540271657</v>
      </c>
      <c r="K776" s="344">
        <f>HLOOKUP($K$1071,$B$1071:$P$1194, $H776+1)*$G776</f>
        <v>-3.1344152987468933E-2</v>
      </c>
      <c r="L776" s="344">
        <f>HLOOKUP($L$1071,$B$1071:$P$1194, $H776+1)*$G776</f>
        <v>-5.3238201199791751E-2</v>
      </c>
      <c r="M776" s="344">
        <f>HLOOKUP($M$1071,$B$1071:$P$1194, $H776+1)*$G776</f>
        <v>-3.3027569419481389E-3</v>
      </c>
      <c r="N776" s="344">
        <f>HLOOKUP($N$1071,$B$1071:$P$1194, $H776+1)*$G776</f>
        <v>-3.9888113534307717E-3</v>
      </c>
      <c r="O776" s="344">
        <f>HLOOKUP($O$1071,$B$1071:$P$1194, $H776+1)*$G776</f>
        <v>-1.765968810671242E-2</v>
      </c>
      <c r="P776" s="344">
        <f>HLOOKUP($P$1071,$B$1071:$P$1194, $H776+1)*$G776</f>
        <v>-1.9653708907003721E-3</v>
      </c>
      <c r="Q776" s="344">
        <f t="shared" si="430"/>
        <v>-0.5831652168827689</v>
      </c>
      <c r="R776" s="265">
        <f t="shared" si="431"/>
        <v>0</v>
      </c>
    </row>
    <row r="777" spans="1:18" ht="13.5" thickBot="1" x14ac:dyDescent="0.25">
      <c r="B777" s="101"/>
      <c r="C777" s="140"/>
      <c r="D777" s="137"/>
      <c r="E777" s="347"/>
      <c r="F777" s="347"/>
      <c r="G777" s="347"/>
      <c r="H777" s="504"/>
      <c r="I777" s="140"/>
      <c r="J777" s="347"/>
      <c r="K777" s="347"/>
      <c r="L777" s="347"/>
      <c r="M777" s="347"/>
      <c r="N777" s="347"/>
      <c r="O777" s="347"/>
      <c r="P777" s="347"/>
      <c r="Q777" s="347"/>
      <c r="R777" s="485"/>
    </row>
    <row r="778" spans="1:18" ht="13.5" thickBot="1" x14ac:dyDescent="0.25">
      <c r="B778" s="177" t="s">
        <v>133</v>
      </c>
      <c r="C778" s="178"/>
      <c r="D778" s="179" t="s">
        <v>125</v>
      </c>
      <c r="E778" s="278">
        <f>E760+E744+E717+E703+E775+E776+E774+E773+E771</f>
        <v>10542.463719769954</v>
      </c>
      <c r="F778" s="278">
        <f t="shared" ref="F778:G778" si="432">F760+F744+F717+F703+F775+F776+F774+F773+F771</f>
        <v>0</v>
      </c>
      <c r="G778" s="278">
        <f t="shared" si="432"/>
        <v>10542.463719769954</v>
      </c>
      <c r="H778" s="505"/>
      <c r="I778" s="280"/>
      <c r="J778" s="278">
        <f t="shared" ref="J778:P778" si="433">J760+J744+J717+J703+J775+J776+J774+J773+J771</f>
        <v>8526.7845725668831</v>
      </c>
      <c r="K778" s="278">
        <f t="shared" si="433"/>
        <v>566.63975513432945</v>
      </c>
      <c r="L778" s="278">
        <f t="shared" si="433"/>
        <v>962.44046868015789</v>
      </c>
      <c r="M778" s="278">
        <f t="shared" si="433"/>
        <v>59.707256584725577</v>
      </c>
      <c r="N778" s="278">
        <f t="shared" si="433"/>
        <v>72.109751681235664</v>
      </c>
      <c r="O778" s="278">
        <f t="shared" si="433"/>
        <v>319.25193028941385</v>
      </c>
      <c r="P778" s="278">
        <f t="shared" si="433"/>
        <v>35.529984833210406</v>
      </c>
      <c r="Q778" s="393">
        <f t="shared" ref="Q778" si="434">SUM(J778:P778)</f>
        <v>10542.463719769954</v>
      </c>
      <c r="R778" s="265">
        <f t="shared" si="413"/>
        <v>0</v>
      </c>
    </row>
    <row r="779" spans="1:18" s="144" customFormat="1" ht="13.5" thickBot="1" x14ac:dyDescent="0.25">
      <c r="A779" s="98"/>
      <c r="E779" s="506"/>
      <c r="F779" s="506"/>
      <c r="G779" s="506"/>
      <c r="H779" s="495"/>
      <c r="I779" s="507"/>
      <c r="J779" s="507"/>
      <c r="K779" s="507"/>
      <c r="L779" s="507"/>
      <c r="M779" s="507"/>
      <c r="N779" s="507"/>
      <c r="O779" s="507"/>
      <c r="P779" s="507"/>
      <c r="Q779" s="507"/>
      <c r="R779" s="251"/>
    </row>
    <row r="780" spans="1:18" ht="13.5" thickBot="1" x14ac:dyDescent="0.25">
      <c r="B780" s="200" t="s">
        <v>397</v>
      </c>
      <c r="C780" s="199"/>
      <c r="D780" s="197" t="s">
        <v>292</v>
      </c>
      <c r="E780" s="508">
        <f>'[2]I-A.1 to II-F'!T885</f>
        <v>46.593518271446271</v>
      </c>
      <c r="F780" s="508"/>
      <c r="G780" s="509">
        <f t="shared" ref="G780:G781" si="435">E780+F780</f>
        <v>46.593518271446271</v>
      </c>
      <c r="H780" s="510">
        <v>75</v>
      </c>
      <c r="I780" s="311" t="str">
        <f>VLOOKUP($H780,$B$1071:$Q$1194,3)</f>
        <v>CUOMXAG</v>
      </c>
      <c r="J780" s="511">
        <f>HLOOKUP($J$1071,$B$1071:$P$1194, $H780+1)*$G780</f>
        <v>37.685013990946935</v>
      </c>
      <c r="K780" s="511">
        <f>HLOOKUP($K$1071,$B$1071:$P$1194, $H780+1)*$G780</f>
        <v>2.5043235135510931</v>
      </c>
      <c r="L780" s="511">
        <f>HLOOKUP($L$1071,$B$1071:$P$1194, $H780+1)*$G780</f>
        <v>4.2536060597044916</v>
      </c>
      <c r="M780" s="511">
        <f>HLOOKUP($M$1071,$B$1071:$P$1194, $H780+1)*$G780</f>
        <v>0.26388244954558365</v>
      </c>
      <c r="N780" s="511">
        <f>HLOOKUP($N$1071,$B$1071:$P$1194, $H780+1)*$G780</f>
        <v>0.31869657053772832</v>
      </c>
      <c r="O780" s="511">
        <f>HLOOKUP($O$1071,$B$1071:$P$1194, $H780+1)*$G780</f>
        <v>1.4109672124590324</v>
      </c>
      <c r="P780" s="511">
        <f>HLOOKUP($P$1071,$B$1071:$P$1194, $H780+1)*$G780</f>
        <v>0.15702847470140704</v>
      </c>
      <c r="Q780" s="393">
        <f t="shared" ref="Q780:Q781" si="436">SUM(J780:P780)</f>
        <v>46.593518271446278</v>
      </c>
      <c r="R780" s="265">
        <f t="shared" si="413"/>
        <v>0</v>
      </c>
    </row>
    <row r="781" spans="1:18" ht="13.5" thickBot="1" x14ac:dyDescent="0.25">
      <c r="B781" s="200" t="s">
        <v>396</v>
      </c>
      <c r="C781" s="199"/>
      <c r="D781" s="197" t="s">
        <v>395</v>
      </c>
      <c r="E781" s="508">
        <v>0</v>
      </c>
      <c r="F781" s="508"/>
      <c r="G781" s="509">
        <f t="shared" si="435"/>
        <v>0</v>
      </c>
      <c r="H781" s="510">
        <v>75</v>
      </c>
      <c r="I781" s="311" t="str">
        <f>VLOOKUP($H781,$B$1071:$Q$1194,3)</f>
        <v>CUOMXAG</v>
      </c>
      <c r="J781" s="511">
        <f>HLOOKUP($J$1071,$B$1071:$P$1194, $H781+1)*$G781</f>
        <v>0</v>
      </c>
      <c r="K781" s="511">
        <f>HLOOKUP($K$1071,$B$1071:$P$1194, $H781+1)*$G781</f>
        <v>0</v>
      </c>
      <c r="L781" s="511">
        <f>HLOOKUP($L$1071,$B$1071:$P$1194, $H781+1)*$G781</f>
        <v>0</v>
      </c>
      <c r="M781" s="511">
        <f>HLOOKUP($M$1071,$B$1071:$P$1194, $H781+1)*$G781</f>
        <v>0</v>
      </c>
      <c r="N781" s="511">
        <f>HLOOKUP($N$1071,$B$1071:$P$1194, $H781+1)*$G781</f>
        <v>0</v>
      </c>
      <c r="O781" s="511">
        <f>HLOOKUP($O$1071,$B$1071:$P$1194, $H781+1)*$G781</f>
        <v>0</v>
      </c>
      <c r="P781" s="511">
        <f>HLOOKUP($P$1071,$B$1071:$P$1194, $H781+1)*$G781</f>
        <v>0</v>
      </c>
      <c r="Q781" s="393">
        <f t="shared" si="436"/>
        <v>0</v>
      </c>
      <c r="R781" s="265">
        <f t="shared" si="413"/>
        <v>0</v>
      </c>
    </row>
    <row r="782" spans="1:18" ht="13.5" thickBot="1" x14ac:dyDescent="0.25">
      <c r="B782" s="198"/>
      <c r="C782" s="198"/>
      <c r="D782" s="198"/>
      <c r="E782" s="512"/>
      <c r="F782" s="512"/>
      <c r="G782" s="512"/>
      <c r="I782" s="275"/>
      <c r="J782" s="275"/>
      <c r="K782" s="275"/>
      <c r="L782" s="275"/>
      <c r="M782" s="275"/>
      <c r="N782" s="275"/>
      <c r="O782" s="275"/>
      <c r="P782" s="275"/>
      <c r="Q782" s="275"/>
      <c r="R782" s="251"/>
    </row>
    <row r="783" spans="1:18" ht="13.5" thickBot="1" x14ac:dyDescent="0.25">
      <c r="B783" s="200" t="s">
        <v>394</v>
      </c>
      <c r="C783" s="199"/>
      <c r="D783" s="197"/>
      <c r="E783" s="508">
        <f>E778+E780+E781</f>
        <v>10589.0572380414</v>
      </c>
      <c r="F783" s="508">
        <f t="shared" ref="F783:G783" si="437">F778+F780+F781</f>
        <v>0</v>
      </c>
      <c r="G783" s="508">
        <f t="shared" si="437"/>
        <v>10589.0572380414</v>
      </c>
      <c r="H783" s="310"/>
      <c r="I783" s="311"/>
      <c r="J783" s="508">
        <f t="shared" ref="J783:P783" si="438">J778+J780+J781</f>
        <v>8564.4695865578306</v>
      </c>
      <c r="K783" s="508">
        <f t="shared" si="438"/>
        <v>569.14407864788052</v>
      </c>
      <c r="L783" s="508">
        <f t="shared" si="438"/>
        <v>966.69407473986234</v>
      </c>
      <c r="M783" s="508">
        <f t="shared" si="438"/>
        <v>59.971139034271161</v>
      </c>
      <c r="N783" s="508">
        <f t="shared" si="438"/>
        <v>72.428448251773389</v>
      </c>
      <c r="O783" s="508">
        <f t="shared" si="438"/>
        <v>320.66289750187286</v>
      </c>
      <c r="P783" s="508">
        <f t="shared" si="438"/>
        <v>35.687013307911812</v>
      </c>
      <c r="Q783" s="393">
        <f t="shared" ref="Q783" si="439">SUM(J783:P783)</f>
        <v>10589.057238041401</v>
      </c>
      <c r="R783" s="281">
        <f t="shared" si="413"/>
        <v>0</v>
      </c>
    </row>
    <row r="784" spans="1:18" ht="13.5" thickBot="1" x14ac:dyDescent="0.25"/>
    <row r="785" spans="2:18" x14ac:dyDescent="0.2">
      <c r="B785" s="96" t="s">
        <v>0</v>
      </c>
      <c r="C785" s="239"/>
      <c r="D785" s="151"/>
      <c r="E785" s="423"/>
      <c r="F785" s="424"/>
      <c r="G785" s="425"/>
      <c r="H785" s="426"/>
      <c r="I785" s="150"/>
      <c r="K785" s="151"/>
      <c r="L785" s="151"/>
      <c r="M785" s="151"/>
      <c r="N785" s="151"/>
      <c r="O785" s="151"/>
      <c r="P785" s="151"/>
      <c r="Q785" s="151"/>
    </row>
    <row r="786" spans="2:18" x14ac:dyDescent="0.2">
      <c r="B786" s="102" t="s">
        <v>264</v>
      </c>
      <c r="C786" s="329"/>
      <c r="D786" s="151"/>
      <c r="E786" s="427"/>
      <c r="F786" s="427"/>
      <c r="G786" s="425"/>
      <c r="H786" s="426"/>
      <c r="I786" s="150"/>
      <c r="J786" s="151"/>
      <c r="K786" s="151"/>
      <c r="L786" s="151"/>
      <c r="M786" s="151"/>
      <c r="N786" s="151"/>
      <c r="O786" s="151"/>
      <c r="P786" s="151"/>
      <c r="Q786" s="151"/>
      <c r="R786" s="151"/>
    </row>
    <row r="787" spans="2:18" x14ac:dyDescent="0.2">
      <c r="B787" s="102" t="s">
        <v>531</v>
      </c>
      <c r="C787" s="329"/>
      <c r="D787" s="151"/>
      <c r="E787" s="427"/>
      <c r="F787" s="427"/>
      <c r="G787" s="425"/>
      <c r="H787" s="426"/>
      <c r="I787" s="150"/>
      <c r="J787" s="151"/>
      <c r="K787" s="151"/>
      <c r="L787" s="151"/>
      <c r="M787" s="151"/>
      <c r="N787" s="151"/>
      <c r="O787" s="151"/>
      <c r="P787" s="151"/>
      <c r="Q787" s="151"/>
      <c r="R787" s="151"/>
    </row>
    <row r="788" spans="2:18" ht="13.5" thickBot="1" x14ac:dyDescent="0.25">
      <c r="B788" s="103" t="s">
        <v>532</v>
      </c>
      <c r="C788" s="330"/>
      <c r="D788" s="105"/>
      <c r="E788" s="231" t="s">
        <v>539</v>
      </c>
      <c r="F788" s="231" t="s">
        <v>539</v>
      </c>
      <c r="G788" s="231" t="s">
        <v>539</v>
      </c>
      <c r="H788" s="232"/>
      <c r="J788" s="231" t="s">
        <v>539</v>
      </c>
      <c r="K788" s="231" t="s">
        <v>539</v>
      </c>
      <c r="L788" s="231" t="s">
        <v>539</v>
      </c>
      <c r="M788" s="231" t="s">
        <v>539</v>
      </c>
      <c r="N788" s="231" t="s">
        <v>539</v>
      </c>
      <c r="O788" s="231" t="s">
        <v>539</v>
      </c>
      <c r="P788" s="231" t="s">
        <v>539</v>
      </c>
      <c r="Q788" s="231" t="s">
        <v>539</v>
      </c>
      <c r="R788" s="151"/>
    </row>
    <row r="789" spans="2:18" ht="13.5" thickBot="1" x14ac:dyDescent="0.25">
      <c r="B789" s="151" t="s">
        <v>3</v>
      </c>
      <c r="C789" s="151"/>
      <c r="D789" s="105"/>
      <c r="E789" s="231"/>
      <c r="F789" s="231"/>
      <c r="G789" s="233"/>
      <c r="H789" s="232"/>
      <c r="I789" s="644" t="s">
        <v>512</v>
      </c>
      <c r="J789" s="645"/>
      <c r="K789" s="645"/>
      <c r="L789" s="645"/>
      <c r="M789" s="645"/>
      <c r="N789" s="645"/>
      <c r="O789" s="645"/>
      <c r="P789" s="645"/>
      <c r="Q789" s="646"/>
      <c r="R789" s="150"/>
    </row>
    <row r="790" spans="2:18" ht="11.25" x14ac:dyDescent="0.2">
      <c r="B790" s="373"/>
      <c r="C790" s="373"/>
      <c r="D790" s="235"/>
      <c r="E790" s="236"/>
      <c r="F790" s="236" t="s">
        <v>513</v>
      </c>
      <c r="G790" s="237" t="s">
        <v>514</v>
      </c>
      <c r="H790" s="238"/>
      <c r="I790" s="239"/>
      <c r="J790" s="235"/>
      <c r="K790" s="240"/>
      <c r="L790" s="240"/>
      <c r="M790" s="240"/>
      <c r="N790" s="235"/>
      <c r="O790" s="240"/>
      <c r="P790" s="240"/>
      <c r="Q790" s="241"/>
      <c r="R790" s="242"/>
    </row>
    <row r="791" spans="2:18" ht="11.25" x14ac:dyDescent="0.2">
      <c r="B791" s="245" t="s">
        <v>4</v>
      </c>
      <c r="C791" s="245" t="s">
        <v>5</v>
      </c>
      <c r="D791" s="245" t="s">
        <v>6</v>
      </c>
      <c r="E791" s="246" t="s">
        <v>727</v>
      </c>
      <c r="F791" s="246" t="s">
        <v>515</v>
      </c>
      <c r="G791" s="247" t="s">
        <v>829</v>
      </c>
      <c r="H791" s="248" t="s">
        <v>517</v>
      </c>
      <c r="I791" s="249" t="s">
        <v>518</v>
      </c>
      <c r="J791" s="245" t="s">
        <v>7</v>
      </c>
      <c r="K791" s="245" t="s">
        <v>8</v>
      </c>
      <c r="L791" s="245" t="s">
        <v>8</v>
      </c>
      <c r="M791" s="245" t="s">
        <v>9</v>
      </c>
      <c r="N791" s="245" t="s">
        <v>10</v>
      </c>
      <c r="O791" s="245" t="s">
        <v>57</v>
      </c>
      <c r="P791" s="245" t="s">
        <v>57</v>
      </c>
      <c r="Q791" s="250" t="s">
        <v>519</v>
      </c>
      <c r="R791" s="292"/>
    </row>
    <row r="792" spans="2:18" ht="11.25" x14ac:dyDescent="0.2">
      <c r="B792" s="245" t="s">
        <v>11</v>
      </c>
      <c r="C792" s="245"/>
      <c r="D792" s="245" t="s">
        <v>520</v>
      </c>
      <c r="E792" s="246" t="s">
        <v>63</v>
      </c>
      <c r="F792" s="246" t="s">
        <v>830</v>
      </c>
      <c r="G792" s="247" t="s">
        <v>63</v>
      </c>
      <c r="H792" s="248" t="s">
        <v>522</v>
      </c>
      <c r="I792" s="249" t="s">
        <v>523</v>
      </c>
      <c r="J792" s="245"/>
      <c r="K792" s="252" t="s">
        <v>524</v>
      </c>
      <c r="L792" s="252" t="s">
        <v>525</v>
      </c>
      <c r="M792" s="245"/>
      <c r="N792" s="245"/>
      <c r="O792" s="245" t="s">
        <v>59</v>
      </c>
      <c r="P792" s="245" t="s">
        <v>60</v>
      </c>
      <c r="Q792" s="250" t="s">
        <v>526</v>
      </c>
      <c r="R792" s="292" t="s">
        <v>540</v>
      </c>
    </row>
    <row r="793" spans="2:18" ht="12" thickBot="1" x14ac:dyDescent="0.25">
      <c r="B793" s="258"/>
      <c r="C793" s="258"/>
      <c r="D793" s="253"/>
      <c r="E793" s="254"/>
      <c r="F793" s="254"/>
      <c r="G793" s="255"/>
      <c r="H793" s="256"/>
      <c r="I793" s="257" t="s">
        <v>527</v>
      </c>
      <c r="J793" s="258"/>
      <c r="K793" s="258"/>
      <c r="L793" s="259"/>
      <c r="M793" s="259"/>
      <c r="N793" s="259"/>
      <c r="O793" s="259"/>
      <c r="P793" s="259"/>
      <c r="Q793" s="260"/>
      <c r="R793" s="334"/>
    </row>
    <row r="794" spans="2:18" x14ac:dyDescent="0.2">
      <c r="B794" s="152"/>
      <c r="C794" s="152"/>
      <c r="D794" s="152"/>
      <c r="E794" s="428"/>
      <c r="F794" s="428"/>
      <c r="G794" s="429"/>
      <c r="H794" s="430"/>
      <c r="I794" s="159"/>
      <c r="J794" s="152"/>
      <c r="K794" s="152"/>
      <c r="L794" s="152"/>
      <c r="M794" s="152"/>
      <c r="N794" s="152"/>
      <c r="O794" s="152"/>
      <c r="P794" s="152"/>
      <c r="Q794" s="152"/>
      <c r="R794" s="431">
        <f t="shared" ref="R794:R819" si="440">Q794-G794</f>
        <v>0</v>
      </c>
    </row>
    <row r="795" spans="2:18" x14ac:dyDescent="0.2">
      <c r="B795" s="170" t="s">
        <v>265</v>
      </c>
      <c r="C795" s="170"/>
      <c r="D795" s="137" t="s">
        <v>138</v>
      </c>
      <c r="E795" s="419"/>
      <c r="F795" s="419"/>
      <c r="G795" s="420"/>
      <c r="H795" s="504"/>
      <c r="I795" s="137"/>
      <c r="J795" s="116"/>
      <c r="K795" s="116"/>
      <c r="L795" s="116"/>
      <c r="M795" s="116"/>
      <c r="N795" s="116"/>
      <c r="O795" s="116"/>
      <c r="P795" s="116"/>
      <c r="Q795" s="116"/>
      <c r="R795" s="500"/>
    </row>
    <row r="796" spans="2:18" x14ac:dyDescent="0.2">
      <c r="B796" s="119"/>
      <c r="C796" s="119"/>
      <c r="D796" s="139"/>
      <c r="E796" s="273"/>
      <c r="F796" s="273"/>
      <c r="G796" s="352"/>
      <c r="H796" s="406"/>
      <c r="I796" s="143"/>
      <c r="J796" s="267"/>
      <c r="K796" s="267"/>
      <c r="L796" s="267"/>
      <c r="M796" s="267"/>
      <c r="N796" s="267"/>
      <c r="O796" s="267"/>
      <c r="P796" s="267"/>
      <c r="Q796" s="267"/>
      <c r="R796" s="302"/>
    </row>
    <row r="797" spans="2:18" x14ac:dyDescent="0.2">
      <c r="B797" s="101" t="s">
        <v>266</v>
      </c>
      <c r="C797" s="101"/>
      <c r="D797" s="137" t="s">
        <v>138</v>
      </c>
      <c r="E797" s="347"/>
      <c r="F797" s="347"/>
      <c r="G797" s="350"/>
      <c r="H797" s="504"/>
      <c r="I797" s="140"/>
      <c r="J797" s="351"/>
      <c r="K797" s="351"/>
      <c r="L797" s="351"/>
      <c r="M797" s="351"/>
      <c r="N797" s="351"/>
      <c r="O797" s="351"/>
      <c r="P797" s="351"/>
      <c r="Q797" s="351"/>
      <c r="R797" s="485"/>
    </row>
    <row r="798" spans="2:18" x14ac:dyDescent="0.2">
      <c r="B798" s="139">
        <v>4081</v>
      </c>
      <c r="C798" s="119" t="s">
        <v>267</v>
      </c>
      <c r="D798" s="139"/>
      <c r="E798" s="273">
        <f>'[2]I-A.1 to II-F'!T922</f>
        <v>575.42602980881429</v>
      </c>
      <c r="F798" s="273"/>
      <c r="G798" s="352">
        <f t="shared" ref="G798:G799" si="441">E798+F798</f>
        <v>575.42602980881429</v>
      </c>
      <c r="H798" s="272">
        <v>80</v>
      </c>
      <c r="I798" s="143" t="str">
        <f>VLOOKUP($H798,$B$1071:$Q$1194,3)</f>
        <v>CUSO&amp;M</v>
      </c>
      <c r="J798" s="344">
        <f>HLOOKUP($J$1071,$B$1071:$P$1194, $H798+1)*$G798</f>
        <v>465.40675159508856</v>
      </c>
      <c r="K798" s="344">
        <f>HLOOKUP($K$1071,$B$1071:$P$1194, $H798+1)*$G798</f>
        <v>30.928184653586911</v>
      </c>
      <c r="L798" s="344">
        <f>HLOOKUP($L$1071,$B$1071:$P$1194, $H798+1)*$G798</f>
        <v>52.531676896493252</v>
      </c>
      <c r="M798" s="344">
        <f>HLOOKUP($M$1071,$B$1071:$P$1194, $H798+1)*$G798</f>
        <v>3.2589260461855796</v>
      </c>
      <c r="N798" s="344">
        <f>HLOOKUP($N$1071,$B$1071:$P$1194, $H798+1)*$G798</f>
        <v>3.9358758278314796</v>
      </c>
      <c r="O798" s="344">
        <f>HLOOKUP($O$1071,$B$1071:$P$1194, $H798+1)*$G798</f>
        <v>17.425326341008873</v>
      </c>
      <c r="P798" s="344">
        <f>HLOOKUP($P$1071,$B$1071:$P$1194, $H798+1)*$G798</f>
        <v>1.9392884486196527</v>
      </c>
      <c r="Q798" s="344">
        <f>SUM(J798:P798)</f>
        <v>575.42602980881429</v>
      </c>
      <c r="R798" s="265">
        <f t="shared" si="440"/>
        <v>0</v>
      </c>
    </row>
    <row r="799" spans="2:18" x14ac:dyDescent="0.2">
      <c r="B799" s="139">
        <v>4081</v>
      </c>
      <c r="C799" s="119" t="s">
        <v>393</v>
      </c>
      <c r="D799" s="139"/>
      <c r="E799" s="273">
        <f>'[2]I-A.1 to II-F'!T923</f>
        <v>19.346186899824385</v>
      </c>
      <c r="F799" s="273"/>
      <c r="G799" s="352">
        <f t="shared" si="441"/>
        <v>19.346186899824385</v>
      </c>
      <c r="H799" s="272">
        <v>80</v>
      </c>
      <c r="I799" s="143" t="str">
        <f>VLOOKUP($H799,$B$1071:$Q$1194,3)</f>
        <v>CUSO&amp;M</v>
      </c>
      <c r="J799" s="344">
        <f>HLOOKUP($J$1071,$B$1071:$P$1194, $H799+1)*$G799</f>
        <v>15.647269213369196</v>
      </c>
      <c r="K799" s="344">
        <f>HLOOKUP($K$1071,$B$1071:$P$1194, $H799+1)*$G799</f>
        <v>1.0398251204926763</v>
      </c>
      <c r="L799" s="344">
        <f>HLOOKUP($L$1071,$B$1071:$P$1194, $H799+1)*$G799</f>
        <v>1.7661481871760429</v>
      </c>
      <c r="M799" s="344">
        <f>HLOOKUP($M$1071,$B$1071:$P$1194, $H799+1)*$G799</f>
        <v>0.10956715392795076</v>
      </c>
      <c r="N799" s="344">
        <f>HLOOKUP($N$1071,$B$1071:$P$1194, $H799+1)*$G799</f>
        <v>0.13232663354667459</v>
      </c>
      <c r="O799" s="344">
        <f>HLOOKUP($O$1071,$B$1071:$P$1194, $H799+1)*$G799</f>
        <v>0.58585048767362302</v>
      </c>
      <c r="P799" s="344">
        <f>HLOOKUP($P$1071,$B$1071:$P$1194, $H799+1)*$G799</f>
        <v>6.5200103638223678E-2</v>
      </c>
      <c r="Q799" s="344">
        <f>SUM(J799:P799)</f>
        <v>19.346186899824385</v>
      </c>
      <c r="R799" s="265">
        <f t="shared" si="440"/>
        <v>0</v>
      </c>
    </row>
    <row r="800" spans="2:18" x14ac:dyDescent="0.2">
      <c r="B800" s="119"/>
      <c r="C800" s="119"/>
      <c r="D800" s="139"/>
      <c r="E800" s="273"/>
      <c r="F800" s="273"/>
      <c r="G800" s="352"/>
      <c r="H800" s="406"/>
      <c r="I800" s="143"/>
      <c r="J800" s="267"/>
      <c r="K800" s="267"/>
      <c r="L800" s="267"/>
      <c r="M800" s="267"/>
      <c r="N800" s="267"/>
      <c r="O800" s="267"/>
      <c r="P800" s="267"/>
      <c r="Q800" s="267"/>
      <c r="R800" s="302"/>
    </row>
    <row r="801" spans="2:18" x14ac:dyDescent="0.2">
      <c r="B801" s="101"/>
      <c r="C801" s="140" t="s">
        <v>268</v>
      </c>
      <c r="D801" s="137"/>
      <c r="E801" s="347">
        <f>SUM(E798:E800)</f>
        <v>594.77221670863867</v>
      </c>
      <c r="F801" s="347">
        <f t="shared" ref="F801:G801" si="442">SUM(F798:F800)</f>
        <v>0</v>
      </c>
      <c r="G801" s="347">
        <f t="shared" si="442"/>
        <v>594.77221670863867</v>
      </c>
      <c r="H801" s="504"/>
      <c r="I801" s="140"/>
      <c r="J801" s="347">
        <f t="shared" ref="J801:Q801" si="443">SUM(J798:J800)</f>
        <v>481.05402080845778</v>
      </c>
      <c r="K801" s="347">
        <f t="shared" si="443"/>
        <v>31.968009774079587</v>
      </c>
      <c r="L801" s="347">
        <f t="shared" si="443"/>
        <v>54.297825083669295</v>
      </c>
      <c r="M801" s="347">
        <f t="shared" si="443"/>
        <v>3.3684932001135302</v>
      </c>
      <c r="N801" s="347">
        <f t="shared" si="443"/>
        <v>4.0682024613781538</v>
      </c>
      <c r="O801" s="347">
        <f t="shared" si="443"/>
        <v>18.011176828682494</v>
      </c>
      <c r="P801" s="347">
        <f t="shared" si="443"/>
        <v>2.0044885522578761</v>
      </c>
      <c r="Q801" s="347">
        <f t="shared" si="443"/>
        <v>594.77221670863867</v>
      </c>
      <c r="R801" s="265">
        <f t="shared" si="440"/>
        <v>0</v>
      </c>
    </row>
    <row r="802" spans="2:18" x14ac:dyDescent="0.2">
      <c r="B802" s="119"/>
      <c r="C802" s="119"/>
      <c r="D802" s="139"/>
      <c r="E802" s="273"/>
      <c r="F802" s="273"/>
      <c r="G802" s="352"/>
      <c r="H802" s="406"/>
      <c r="I802" s="143"/>
      <c r="J802" s="267"/>
      <c r="K802" s="267"/>
      <c r="L802" s="267"/>
      <c r="M802" s="267"/>
      <c r="N802" s="267"/>
      <c r="O802" s="267"/>
      <c r="P802" s="267"/>
      <c r="Q802" s="267"/>
      <c r="R802" s="302"/>
    </row>
    <row r="803" spans="2:18" x14ac:dyDescent="0.2">
      <c r="B803" s="101" t="s">
        <v>269</v>
      </c>
      <c r="C803" s="101"/>
      <c r="D803" s="137" t="s">
        <v>138</v>
      </c>
      <c r="E803" s="347"/>
      <c r="F803" s="347"/>
      <c r="G803" s="350"/>
      <c r="H803" s="504"/>
      <c r="I803" s="140"/>
      <c r="J803" s="351"/>
      <c r="K803" s="351"/>
      <c r="L803" s="351"/>
      <c r="M803" s="351"/>
      <c r="N803" s="351"/>
      <c r="O803" s="351"/>
      <c r="P803" s="351"/>
      <c r="Q803" s="351"/>
      <c r="R803" s="485"/>
    </row>
    <row r="804" spans="2:18" x14ac:dyDescent="0.2">
      <c r="B804" s="139">
        <v>4081</v>
      </c>
      <c r="C804" s="119" t="s">
        <v>392</v>
      </c>
      <c r="D804" s="139"/>
      <c r="E804" s="273">
        <f>'[2]I-A.1 to II-F'!T927</f>
        <v>584.56667471043454</v>
      </c>
      <c r="F804" s="273"/>
      <c r="G804" s="352">
        <f t="shared" ref="G804" si="444">E804+F804</f>
        <v>584.56667471043454</v>
      </c>
      <c r="H804" s="272">
        <v>45</v>
      </c>
      <c r="I804" s="143" t="str">
        <f>VLOOKUP($H804,$B$1071:$Q$1194,3)</f>
        <v>CUSTPLT</v>
      </c>
      <c r="J804" s="344">
        <f>HLOOKUP($J$1071,$B$1071:$P$1194, $H804+1)*$G804</f>
        <v>472.79973979995094</v>
      </c>
      <c r="K804" s="344">
        <f>HLOOKUP($K$1071,$B$1071:$P$1194, $H804+1)*$G804</f>
        <v>31.419478996778352</v>
      </c>
      <c r="L804" s="344">
        <f>HLOOKUP($L$1071,$B$1071:$P$1194, $H804+1)*$G804</f>
        <v>53.366142804747412</v>
      </c>
      <c r="M804" s="344">
        <f>HLOOKUP($M$1071,$B$1071:$P$1194, $H804+1)*$G804</f>
        <v>3.3106941001241919</v>
      </c>
      <c r="N804" s="344">
        <f>HLOOKUP($N$1071,$B$1071:$P$1194, $H804+1)*$G804</f>
        <v>3.9983972318962766</v>
      </c>
      <c r="O804" s="344">
        <f>HLOOKUP($O$1071,$B$1071:$P$1194, $H804+1)*$G804</f>
        <v>17.702127723162079</v>
      </c>
      <c r="P804" s="344">
        <f>HLOOKUP($P$1071,$B$1071:$P$1194, $H804+1)*$G804</f>
        <v>1.9700940537754295</v>
      </c>
      <c r="Q804" s="344">
        <f>SUM(J804:P804)</f>
        <v>584.56667471043488</v>
      </c>
      <c r="R804" s="265">
        <f t="shared" si="440"/>
        <v>0</v>
      </c>
    </row>
    <row r="805" spans="2:18" x14ac:dyDescent="0.2">
      <c r="B805" s="101"/>
      <c r="C805" s="119"/>
      <c r="D805" s="139"/>
      <c r="E805" s="273"/>
      <c r="F805" s="273"/>
      <c r="G805" s="352"/>
      <c r="H805" s="406"/>
      <c r="I805" s="143"/>
      <c r="J805" s="267"/>
      <c r="K805" s="267"/>
      <c r="L805" s="267"/>
      <c r="M805" s="267"/>
      <c r="N805" s="267"/>
      <c r="O805" s="267"/>
      <c r="P805" s="267"/>
      <c r="Q805" s="267"/>
      <c r="R805" s="302"/>
    </row>
    <row r="806" spans="2:18" x14ac:dyDescent="0.2">
      <c r="B806" s="101"/>
      <c r="C806" s="140" t="s">
        <v>271</v>
      </c>
      <c r="D806" s="137"/>
      <c r="E806" s="347">
        <f>SUM(E804:E805)</f>
        <v>584.56667471043454</v>
      </c>
      <c r="F806" s="347">
        <f t="shared" ref="F806:G806" si="445">SUM(F804:F805)</f>
        <v>0</v>
      </c>
      <c r="G806" s="347">
        <f t="shared" si="445"/>
        <v>584.56667471043454</v>
      </c>
      <c r="H806" s="504"/>
      <c r="I806" s="140"/>
      <c r="J806" s="347">
        <f t="shared" ref="J806:Q806" si="446">SUM(J804:J805)</f>
        <v>472.79973979995094</v>
      </c>
      <c r="K806" s="347">
        <f t="shared" si="446"/>
        <v>31.419478996778352</v>
      </c>
      <c r="L806" s="347">
        <f t="shared" si="446"/>
        <v>53.366142804747412</v>
      </c>
      <c r="M806" s="347">
        <f t="shared" si="446"/>
        <v>3.3106941001241919</v>
      </c>
      <c r="N806" s="347">
        <f t="shared" si="446"/>
        <v>3.9983972318962766</v>
      </c>
      <c r="O806" s="347">
        <f t="shared" si="446"/>
        <v>17.702127723162079</v>
      </c>
      <c r="P806" s="347">
        <f t="shared" si="446"/>
        <v>1.9700940537754295</v>
      </c>
      <c r="Q806" s="347">
        <f t="shared" si="446"/>
        <v>584.56667471043488</v>
      </c>
      <c r="R806" s="265">
        <f t="shared" si="440"/>
        <v>0</v>
      </c>
    </row>
    <row r="807" spans="2:18" x14ac:dyDescent="0.2">
      <c r="B807" s="119"/>
      <c r="C807" s="119"/>
      <c r="D807" s="139"/>
      <c r="E807" s="273"/>
      <c r="F807" s="273"/>
      <c r="G807" s="352"/>
      <c r="H807" s="406"/>
      <c r="I807" s="143"/>
      <c r="J807" s="267"/>
      <c r="K807" s="267"/>
      <c r="L807" s="267"/>
      <c r="M807" s="267"/>
      <c r="N807" s="267"/>
      <c r="O807" s="267"/>
      <c r="P807" s="267"/>
      <c r="Q807" s="267"/>
      <c r="R807" s="302"/>
    </row>
    <row r="808" spans="2:18" x14ac:dyDescent="0.2">
      <c r="B808" s="513" t="s">
        <v>391</v>
      </c>
      <c r="C808" s="514"/>
      <c r="D808" s="139"/>
      <c r="E808" s="273"/>
      <c r="F808" s="273"/>
      <c r="G808" s="352"/>
      <c r="H808" s="406"/>
      <c r="I808" s="143"/>
      <c r="J808" s="267"/>
      <c r="K808" s="267"/>
      <c r="L808" s="267"/>
      <c r="M808" s="267"/>
      <c r="N808" s="267"/>
      <c r="O808" s="267"/>
      <c r="P808" s="267"/>
      <c r="Q808" s="267"/>
      <c r="R808" s="302"/>
    </row>
    <row r="809" spans="2:18" x14ac:dyDescent="0.2">
      <c r="B809" s="515">
        <v>4081</v>
      </c>
      <c r="C809" s="516" t="s">
        <v>390</v>
      </c>
      <c r="D809" s="139"/>
      <c r="E809" s="273">
        <f>'[2]I-A.1 to II-F'!T931</f>
        <v>0</v>
      </c>
      <c r="F809" s="273"/>
      <c r="G809" s="352">
        <f t="shared" ref="G809" si="447">E809+F809</f>
        <v>0</v>
      </c>
      <c r="H809" s="272">
        <v>80</v>
      </c>
      <c r="I809" s="143" t="str">
        <f>VLOOKUP($H809,$B$1071:$Q$1194,3)</f>
        <v>CUSO&amp;M</v>
      </c>
      <c r="J809" s="344">
        <f>HLOOKUP($J$1071,$B$1071:$P$1194, $H809+1)*$G809</f>
        <v>0</v>
      </c>
      <c r="K809" s="344">
        <f>HLOOKUP($K$1071,$B$1071:$P$1194, $H809+1)*$G809</f>
        <v>0</v>
      </c>
      <c r="L809" s="344">
        <f>HLOOKUP($L$1071,$B$1071:$P$1194, $H809+1)*$G809</f>
        <v>0</v>
      </c>
      <c r="M809" s="344">
        <f>HLOOKUP($M$1071,$B$1071:$P$1194, $H809+1)*$G809</f>
        <v>0</v>
      </c>
      <c r="N809" s="344">
        <f>HLOOKUP($N$1071,$B$1071:$P$1194, $H809+1)*$G809</f>
        <v>0</v>
      </c>
      <c r="O809" s="344">
        <f>HLOOKUP($O$1071,$B$1071:$P$1194, $H809+1)*$G809</f>
        <v>0</v>
      </c>
      <c r="P809" s="344">
        <f>HLOOKUP($P$1071,$B$1071:$P$1194, $H809+1)*$G809</f>
        <v>0</v>
      </c>
      <c r="Q809" s="344">
        <f>SUM(J809:P809)</f>
        <v>0</v>
      </c>
      <c r="R809" s="265">
        <f t="shared" si="440"/>
        <v>0</v>
      </c>
    </row>
    <row r="810" spans="2:18" x14ac:dyDescent="0.2">
      <c r="B810" s="119"/>
      <c r="C810" s="140" t="s">
        <v>18</v>
      </c>
      <c r="D810" s="137"/>
      <c r="E810" s="347">
        <f>SUM(E808:E809)</f>
        <v>0</v>
      </c>
      <c r="F810" s="347">
        <f t="shared" ref="F810:G810" si="448">SUM(F808:F809)</f>
        <v>0</v>
      </c>
      <c r="G810" s="347">
        <f t="shared" si="448"/>
        <v>0</v>
      </c>
      <c r="H810" s="504"/>
      <c r="I810" s="140"/>
      <c r="J810" s="347">
        <f t="shared" ref="J810:Q810" si="449">SUM(J808:J809)</f>
        <v>0</v>
      </c>
      <c r="K810" s="347">
        <f t="shared" si="449"/>
        <v>0</v>
      </c>
      <c r="L810" s="347">
        <f t="shared" si="449"/>
        <v>0</v>
      </c>
      <c r="M810" s="347">
        <f t="shared" si="449"/>
        <v>0</v>
      </c>
      <c r="N810" s="347">
        <f t="shared" si="449"/>
        <v>0</v>
      </c>
      <c r="O810" s="347">
        <f t="shared" si="449"/>
        <v>0</v>
      </c>
      <c r="P810" s="347">
        <f t="shared" si="449"/>
        <v>0</v>
      </c>
      <c r="Q810" s="347">
        <f t="shared" si="449"/>
        <v>0</v>
      </c>
      <c r="R810" s="265">
        <f t="shared" si="440"/>
        <v>0</v>
      </c>
    </row>
    <row r="811" spans="2:18" x14ac:dyDescent="0.2">
      <c r="B811" s="119"/>
      <c r="D811" s="139"/>
      <c r="E811" s="273"/>
      <c r="F811" s="273"/>
      <c r="G811" s="352"/>
      <c r="H811" s="406"/>
      <c r="I811" s="143"/>
      <c r="J811" s="267"/>
      <c r="K811" s="267"/>
      <c r="L811" s="267"/>
      <c r="M811" s="267"/>
      <c r="N811" s="267"/>
      <c r="O811" s="267"/>
      <c r="P811" s="267"/>
      <c r="Q811" s="267"/>
      <c r="R811" s="302"/>
    </row>
    <row r="812" spans="2:18" x14ac:dyDescent="0.2">
      <c r="B812" s="119"/>
      <c r="C812" s="119"/>
      <c r="D812" s="137" t="s">
        <v>138</v>
      </c>
      <c r="E812" s="347"/>
      <c r="F812" s="347"/>
      <c r="G812" s="350"/>
      <c r="H812" s="504"/>
      <c r="I812" s="140"/>
      <c r="J812" s="351"/>
      <c r="K812" s="351"/>
      <c r="L812" s="351"/>
      <c r="M812" s="351"/>
      <c r="N812" s="351"/>
      <c r="O812" s="351"/>
      <c r="P812" s="351"/>
      <c r="Q812" s="351"/>
      <c r="R812" s="485"/>
    </row>
    <row r="813" spans="2:18" x14ac:dyDescent="0.2">
      <c r="B813" s="101" t="s">
        <v>272</v>
      </c>
      <c r="C813" s="101"/>
      <c r="D813" s="139"/>
      <c r="E813" s="273"/>
      <c r="F813" s="273"/>
      <c r="G813" s="352"/>
      <c r="H813" s="406"/>
      <c r="I813" s="143"/>
      <c r="J813" s="267"/>
      <c r="K813" s="267"/>
      <c r="L813" s="267"/>
      <c r="M813" s="267"/>
      <c r="N813" s="267"/>
      <c r="O813" s="267"/>
      <c r="P813" s="267"/>
      <c r="Q813" s="267"/>
      <c r="R813" s="302"/>
    </row>
    <row r="814" spans="2:18" x14ac:dyDescent="0.2">
      <c r="B814" s="515">
        <v>4081</v>
      </c>
      <c r="C814" s="517" t="s">
        <v>389</v>
      </c>
      <c r="D814" s="137"/>
      <c r="E814" s="273">
        <f>'[2]I-A.1 to II-F'!T936</f>
        <v>980.3095759118836</v>
      </c>
      <c r="F814" s="273"/>
      <c r="G814" s="352">
        <f t="shared" ref="G814:G816" si="450">E814+F814</f>
        <v>980.3095759118836</v>
      </c>
      <c r="H814" s="272">
        <v>45</v>
      </c>
      <c r="I814" s="143" t="str">
        <f>VLOOKUP($H814,$B$1071:$Q$1194,3)</f>
        <v>CUSTPLT</v>
      </c>
      <c r="J814" s="344">
        <f>HLOOKUP($J$1071,$B$1071:$P$1194, $H814+1)*$G814</f>
        <v>792.87809665874113</v>
      </c>
      <c r="K814" s="344">
        <f>HLOOKUP($K$1071,$B$1071:$P$1194, $H814+1)*$G814</f>
        <v>52.689996647450563</v>
      </c>
      <c r="L814" s="344">
        <f>HLOOKUP($L$1071,$B$1071:$P$1194, $H814+1)*$G814</f>
        <v>89.494223814399604</v>
      </c>
      <c r="M814" s="344">
        <f>HLOOKUP($M$1071,$B$1071:$P$1194, $H814+1)*$G814</f>
        <v>5.5519845206269833</v>
      </c>
      <c r="N814" s="344">
        <f>HLOOKUP($N$1071,$B$1071:$P$1194, $H814+1)*$G814</f>
        <v>6.7052523934401451</v>
      </c>
      <c r="O814" s="344">
        <f>HLOOKUP($O$1071,$B$1071:$P$1194, $H814+1)*$G814</f>
        <v>29.686203596240095</v>
      </c>
      <c r="P814" s="344">
        <f>HLOOKUP($P$1071,$B$1071:$P$1194, $H814+1)*$G814</f>
        <v>3.3038182809852898</v>
      </c>
      <c r="Q814" s="344">
        <f>SUM(J814:P814)</f>
        <v>980.30957591188383</v>
      </c>
      <c r="R814" s="265">
        <f t="shared" si="440"/>
        <v>0</v>
      </c>
    </row>
    <row r="815" spans="2:18" x14ac:dyDescent="0.2">
      <c r="B815" s="515">
        <v>4081</v>
      </c>
      <c r="C815" s="517" t="s">
        <v>388</v>
      </c>
      <c r="D815" s="137"/>
      <c r="E815" s="273">
        <f>'[2]I-A.1 to II-F'!T937</f>
        <v>0</v>
      </c>
      <c r="F815" s="273"/>
      <c r="G815" s="352">
        <f t="shared" si="450"/>
        <v>0</v>
      </c>
      <c r="H815" s="272">
        <v>70</v>
      </c>
      <c r="I815" s="143" t="str">
        <f>VLOOKUP($H815,$B$1071:$Q$1194,3)</f>
        <v>FRAN</v>
      </c>
      <c r="J815" s="344">
        <f>HLOOKUP($J$1071,$B$1071:$P$1194, $H815+1)*$G815</f>
        <v>0</v>
      </c>
      <c r="K815" s="344">
        <f>HLOOKUP($K$1071,$B$1071:$P$1194, $H815+1)*$G815</f>
        <v>0</v>
      </c>
      <c r="L815" s="344">
        <f>HLOOKUP($L$1071,$B$1071:$P$1194, $H815+1)*$G815</f>
        <v>0</v>
      </c>
      <c r="M815" s="344">
        <f>HLOOKUP($M$1071,$B$1071:$P$1194, $H815+1)*$G815</f>
        <v>0</v>
      </c>
      <c r="N815" s="344">
        <f>HLOOKUP($N$1071,$B$1071:$P$1194, $H815+1)*$G815</f>
        <v>0</v>
      </c>
      <c r="O815" s="344">
        <f>HLOOKUP($O$1071,$B$1071:$P$1194, $H815+1)*$G815</f>
        <v>0</v>
      </c>
      <c r="P815" s="344">
        <f>HLOOKUP($P$1071,$B$1071:$P$1194, $H815+1)*$G815</f>
        <v>0</v>
      </c>
      <c r="Q815" s="344">
        <f>SUM(J815:P815)</f>
        <v>0</v>
      </c>
      <c r="R815" s="265">
        <f t="shared" si="440"/>
        <v>0</v>
      </c>
    </row>
    <row r="816" spans="2:18" x14ac:dyDescent="0.2">
      <c r="B816" s="515">
        <v>4081</v>
      </c>
      <c r="C816" s="518" t="s">
        <v>387</v>
      </c>
      <c r="D816" s="137"/>
      <c r="E816" s="273">
        <f>'[2]I-A.1 to II-F'!T938</f>
        <v>-11.567180116249414</v>
      </c>
      <c r="F816" s="273"/>
      <c r="G816" s="352">
        <f t="shared" si="450"/>
        <v>-11.567180116249414</v>
      </c>
      <c r="H816" s="272">
        <v>45</v>
      </c>
      <c r="I816" s="143" t="str">
        <f>VLOOKUP($H816,$B$1071:$Q$1194,3)</f>
        <v>CUSTPLT</v>
      </c>
      <c r="J816" s="344">
        <f>HLOOKUP($J$1071,$B$1071:$P$1194, $H816+1)*$G816</f>
        <v>-9.3555790738343774</v>
      </c>
      <c r="K816" s="344">
        <f>HLOOKUP($K$1071,$B$1071:$P$1194, $H816+1)*$G816</f>
        <v>-0.62171654395878495</v>
      </c>
      <c r="L816" s="344">
        <f>HLOOKUP($L$1071,$B$1071:$P$1194, $H816+1)*$G816</f>
        <v>-1.05598867098912</v>
      </c>
      <c r="M816" s="344">
        <f>HLOOKUP($M$1071,$B$1071:$P$1194, $H816+1)*$G816</f>
        <v>-6.5510739189691997E-2</v>
      </c>
      <c r="N816" s="344">
        <f>HLOOKUP($N$1071,$B$1071:$P$1194, $H816+1)*$G816</f>
        <v>-7.9118743778145345E-2</v>
      </c>
      <c r="O816" s="344">
        <f>HLOOKUP($O$1071,$B$1071:$P$1194, $H816+1)*$G816</f>
        <v>-0.35028288247204264</v>
      </c>
      <c r="P816" s="344">
        <f>HLOOKUP($P$1071,$B$1071:$P$1194, $H816+1)*$G816</f>
        <v>-3.8983462027253973E-2</v>
      </c>
      <c r="Q816" s="344">
        <f>SUM(J816:P816)</f>
        <v>-11.567180116249416</v>
      </c>
      <c r="R816" s="265">
        <f t="shared" si="440"/>
        <v>0</v>
      </c>
    </row>
    <row r="817" spans="2:18" x14ac:dyDescent="0.2">
      <c r="B817" s="101"/>
      <c r="C817" s="140" t="s">
        <v>273</v>
      </c>
      <c r="D817" s="137"/>
      <c r="E817" s="347">
        <f>SUM(E813:E816)</f>
        <v>968.74239579563414</v>
      </c>
      <c r="F817" s="347">
        <f t="shared" ref="F817:G817" si="451">SUM(F813:F816)</f>
        <v>0</v>
      </c>
      <c r="G817" s="347">
        <f t="shared" si="451"/>
        <v>968.74239579563414</v>
      </c>
      <c r="H817" s="504"/>
      <c r="I817" s="140"/>
      <c r="J817" s="347">
        <f t="shared" ref="J817:Q817" si="452">SUM(J813:J816)</f>
        <v>783.52251758490672</v>
      </c>
      <c r="K817" s="347">
        <f t="shared" si="452"/>
        <v>52.06828010349178</v>
      </c>
      <c r="L817" s="347">
        <f t="shared" si="452"/>
        <v>88.438235143410481</v>
      </c>
      <c r="M817" s="347">
        <f t="shared" si="452"/>
        <v>5.486473781437291</v>
      </c>
      <c r="N817" s="347">
        <f t="shared" si="452"/>
        <v>6.626133649662</v>
      </c>
      <c r="O817" s="347">
        <f t="shared" si="452"/>
        <v>29.335920713768051</v>
      </c>
      <c r="P817" s="347">
        <f t="shared" si="452"/>
        <v>3.2648348189580361</v>
      </c>
      <c r="Q817" s="347">
        <f t="shared" si="452"/>
        <v>968.74239579563437</v>
      </c>
      <c r="R817" s="265">
        <f t="shared" si="440"/>
        <v>0</v>
      </c>
    </row>
    <row r="818" spans="2:18" ht="13.5" thickBot="1" x14ac:dyDescent="0.25">
      <c r="B818" s="119"/>
      <c r="C818" s="119"/>
      <c r="D818" s="139"/>
      <c r="E818" s="273"/>
      <c r="F818" s="273"/>
      <c r="G818" s="352"/>
      <c r="H818" s="406"/>
      <c r="I818" s="143"/>
      <c r="J818" s="267"/>
      <c r="K818" s="267"/>
      <c r="L818" s="267"/>
      <c r="M818" s="267"/>
      <c r="N818" s="267"/>
      <c r="O818" s="267"/>
      <c r="P818" s="267"/>
      <c r="Q818" s="267"/>
      <c r="R818" s="302">
        <f t="shared" si="440"/>
        <v>0</v>
      </c>
    </row>
    <row r="819" spans="2:18" ht="13.5" thickBot="1" x14ac:dyDescent="0.25">
      <c r="B819" s="177" t="s">
        <v>274</v>
      </c>
      <c r="C819" s="178"/>
      <c r="D819" s="179" t="s">
        <v>138</v>
      </c>
      <c r="E819" s="278">
        <f>E817+E810+E806+E801</f>
        <v>2148.0812872147071</v>
      </c>
      <c r="F819" s="278">
        <f t="shared" ref="F819:G819" si="453">F817+F810+F806+F801</f>
        <v>0</v>
      </c>
      <c r="G819" s="278">
        <f t="shared" si="453"/>
        <v>2148.0812872147071</v>
      </c>
      <c r="H819" s="505"/>
      <c r="I819" s="280"/>
      <c r="J819" s="278">
        <f t="shared" ref="J819:Q819" si="454">J817+J810+J806+J801</f>
        <v>1737.3762781933156</v>
      </c>
      <c r="K819" s="278">
        <f t="shared" si="454"/>
        <v>115.45576887434972</v>
      </c>
      <c r="L819" s="278">
        <f t="shared" si="454"/>
        <v>196.10220303182717</v>
      </c>
      <c r="M819" s="278">
        <f t="shared" si="454"/>
        <v>12.165661081675013</v>
      </c>
      <c r="N819" s="278">
        <f t="shared" si="454"/>
        <v>14.692733342936432</v>
      </c>
      <c r="O819" s="278">
        <f t="shared" si="454"/>
        <v>65.04922526561262</v>
      </c>
      <c r="P819" s="278">
        <f t="shared" si="454"/>
        <v>7.2394174249913421</v>
      </c>
      <c r="Q819" s="278">
        <f t="shared" si="454"/>
        <v>2148.081287214708</v>
      </c>
      <c r="R819" s="281">
        <f t="shared" si="440"/>
        <v>0</v>
      </c>
    </row>
    <row r="820" spans="2:18" ht="13.5" thickBot="1" x14ac:dyDescent="0.25"/>
    <row r="821" spans="2:18" x14ac:dyDescent="0.2">
      <c r="B821" s="96" t="s">
        <v>0</v>
      </c>
      <c r="C821" s="239"/>
      <c r="D821" s="151"/>
      <c r="E821" s="423"/>
      <c r="F821" s="424"/>
      <c r="G821" s="425"/>
      <c r="H821" s="426"/>
      <c r="I821" s="150"/>
      <c r="K821" s="151"/>
      <c r="L821" s="151"/>
      <c r="M821" s="151"/>
      <c r="N821" s="151"/>
      <c r="O821" s="151"/>
      <c r="P821" s="151"/>
      <c r="Q821" s="151"/>
    </row>
    <row r="822" spans="2:18" x14ac:dyDescent="0.2">
      <c r="B822" s="102" t="s">
        <v>275</v>
      </c>
      <c r="C822" s="329"/>
      <c r="D822" s="151"/>
      <c r="E822" s="427"/>
      <c r="F822" s="427"/>
      <c r="G822" s="425"/>
      <c r="H822" s="426"/>
      <c r="I822" s="150"/>
      <c r="J822" s="151"/>
      <c r="K822" s="151"/>
      <c r="L822" s="151"/>
      <c r="M822" s="151"/>
      <c r="N822" s="151"/>
      <c r="O822" s="151"/>
      <c r="P822" s="151"/>
      <c r="Q822" s="151"/>
      <c r="R822" s="151"/>
    </row>
    <row r="823" spans="2:18" x14ac:dyDescent="0.2">
      <c r="B823" s="102" t="s">
        <v>531</v>
      </c>
      <c r="C823" s="329"/>
      <c r="D823" s="151"/>
      <c r="E823" s="427"/>
      <c r="F823" s="427"/>
      <c r="G823" s="425"/>
      <c r="H823" s="426"/>
      <c r="I823" s="150"/>
      <c r="J823" s="151"/>
      <c r="K823" s="151"/>
      <c r="L823" s="151"/>
      <c r="M823" s="151"/>
      <c r="N823" s="151"/>
      <c r="O823" s="151"/>
      <c r="P823" s="151"/>
      <c r="Q823" s="151"/>
      <c r="R823" s="151"/>
    </row>
    <row r="824" spans="2:18" ht="13.5" thickBot="1" x14ac:dyDescent="0.25">
      <c r="B824" s="103" t="s">
        <v>532</v>
      </c>
      <c r="C824" s="330"/>
      <c r="D824" s="105"/>
      <c r="E824" s="231" t="s">
        <v>539</v>
      </c>
      <c r="F824" s="231" t="s">
        <v>539</v>
      </c>
      <c r="G824" s="231" t="s">
        <v>539</v>
      </c>
      <c r="H824" s="232"/>
      <c r="J824" s="231" t="s">
        <v>539</v>
      </c>
      <c r="K824" s="231" t="s">
        <v>539</v>
      </c>
      <c r="L824" s="231" t="s">
        <v>539</v>
      </c>
      <c r="M824" s="231" t="s">
        <v>539</v>
      </c>
      <c r="N824" s="231" t="s">
        <v>539</v>
      </c>
      <c r="O824" s="231" t="s">
        <v>539</v>
      </c>
      <c r="P824" s="231" t="s">
        <v>539</v>
      </c>
      <c r="Q824" s="231" t="s">
        <v>539</v>
      </c>
      <c r="R824" s="151"/>
    </row>
    <row r="825" spans="2:18" ht="13.5" thickBot="1" x14ac:dyDescent="0.25">
      <c r="B825" s="151" t="s">
        <v>3</v>
      </c>
      <c r="C825" s="151"/>
      <c r="D825" s="105"/>
      <c r="E825" s="231"/>
      <c r="F825" s="231"/>
      <c r="G825" s="233"/>
      <c r="H825" s="232"/>
      <c r="I825" s="644" t="s">
        <v>512</v>
      </c>
      <c r="J825" s="645"/>
      <c r="K825" s="645"/>
      <c r="L825" s="645"/>
      <c r="M825" s="645"/>
      <c r="N825" s="645"/>
      <c r="O825" s="645"/>
      <c r="P825" s="645"/>
      <c r="Q825" s="646"/>
      <c r="R825" s="150"/>
    </row>
    <row r="826" spans="2:18" ht="11.25" x14ac:dyDescent="0.2">
      <c r="B826" s="373"/>
      <c r="C826" s="373"/>
      <c r="D826" s="235"/>
      <c r="E826" s="236"/>
      <c r="F826" s="236" t="s">
        <v>513</v>
      </c>
      <c r="G826" s="237" t="s">
        <v>514</v>
      </c>
      <c r="H826" s="238"/>
      <c r="I826" s="239"/>
      <c r="J826" s="235"/>
      <c r="K826" s="240"/>
      <c r="L826" s="240"/>
      <c r="M826" s="240"/>
      <c r="N826" s="235"/>
      <c r="O826" s="240"/>
      <c r="P826" s="240"/>
      <c r="Q826" s="241"/>
      <c r="R826" s="242"/>
    </row>
    <row r="827" spans="2:18" ht="11.25" x14ac:dyDescent="0.2">
      <c r="B827" s="245" t="s">
        <v>4</v>
      </c>
      <c r="C827" s="245" t="s">
        <v>5</v>
      </c>
      <c r="D827" s="245" t="s">
        <v>6</v>
      </c>
      <c r="E827" s="246" t="s">
        <v>727</v>
      </c>
      <c r="F827" s="246" t="s">
        <v>515</v>
      </c>
      <c r="G827" s="247" t="s">
        <v>829</v>
      </c>
      <c r="H827" s="248" t="s">
        <v>517</v>
      </c>
      <c r="I827" s="249" t="s">
        <v>518</v>
      </c>
      <c r="J827" s="245" t="s">
        <v>7</v>
      </c>
      <c r="K827" s="245" t="s">
        <v>8</v>
      </c>
      <c r="L827" s="245" t="s">
        <v>8</v>
      </c>
      <c r="M827" s="245" t="s">
        <v>9</v>
      </c>
      <c r="N827" s="245" t="s">
        <v>10</v>
      </c>
      <c r="O827" s="245" t="s">
        <v>57</v>
      </c>
      <c r="P827" s="245" t="s">
        <v>57</v>
      </c>
      <c r="Q827" s="250" t="s">
        <v>519</v>
      </c>
      <c r="R827" s="292"/>
    </row>
    <row r="828" spans="2:18" ht="11.25" x14ac:dyDescent="0.2">
      <c r="B828" s="245" t="s">
        <v>11</v>
      </c>
      <c r="C828" s="245"/>
      <c r="D828" s="245" t="s">
        <v>520</v>
      </c>
      <c r="E828" s="246" t="s">
        <v>63</v>
      </c>
      <c r="F828" s="246" t="s">
        <v>830</v>
      </c>
      <c r="G828" s="247" t="s">
        <v>63</v>
      </c>
      <c r="H828" s="248" t="s">
        <v>522</v>
      </c>
      <c r="I828" s="249" t="s">
        <v>523</v>
      </c>
      <c r="J828" s="245"/>
      <c r="K828" s="252" t="s">
        <v>524</v>
      </c>
      <c r="L828" s="252" t="s">
        <v>525</v>
      </c>
      <c r="M828" s="245"/>
      <c r="N828" s="245"/>
      <c r="O828" s="245" t="s">
        <v>59</v>
      </c>
      <c r="P828" s="245" t="s">
        <v>60</v>
      </c>
      <c r="Q828" s="250" t="s">
        <v>526</v>
      </c>
      <c r="R828" s="292" t="s">
        <v>540</v>
      </c>
    </row>
    <row r="829" spans="2:18" ht="12" thickBot="1" x14ac:dyDescent="0.25">
      <c r="B829" s="258"/>
      <c r="C829" s="258"/>
      <c r="D829" s="253"/>
      <c r="E829" s="254"/>
      <c r="F829" s="254"/>
      <c r="G829" s="255"/>
      <c r="H829" s="256"/>
      <c r="I829" s="257" t="s">
        <v>527</v>
      </c>
      <c r="J829" s="258"/>
      <c r="K829" s="258"/>
      <c r="L829" s="259"/>
      <c r="M829" s="259"/>
      <c r="N829" s="259"/>
      <c r="O829" s="259"/>
      <c r="P829" s="259"/>
      <c r="Q829" s="260"/>
      <c r="R829" s="334"/>
    </row>
    <row r="830" spans="2:18" x14ac:dyDescent="0.2">
      <c r="B830" s="152"/>
      <c r="C830" s="152"/>
      <c r="D830" s="152"/>
      <c r="E830" s="428"/>
      <c r="F830" s="428"/>
      <c r="G830" s="429"/>
      <c r="H830" s="430"/>
      <c r="I830" s="159"/>
      <c r="J830" s="152"/>
      <c r="K830" s="152"/>
      <c r="L830" s="152"/>
      <c r="M830" s="152"/>
      <c r="N830" s="152"/>
      <c r="O830" s="152"/>
      <c r="P830" s="152"/>
      <c r="Q830" s="152"/>
      <c r="R830" s="519"/>
    </row>
    <row r="831" spans="2:18" x14ac:dyDescent="0.2">
      <c r="B831" s="170" t="s">
        <v>276</v>
      </c>
      <c r="C831" s="101"/>
      <c r="D831" s="137" t="s">
        <v>140</v>
      </c>
      <c r="E831" s="347"/>
      <c r="F831" s="347"/>
      <c r="G831" s="350"/>
      <c r="H831" s="504"/>
      <c r="I831" s="140"/>
      <c r="J831" s="351"/>
      <c r="K831" s="351"/>
      <c r="L831" s="351"/>
      <c r="M831" s="351"/>
      <c r="N831" s="351"/>
      <c r="O831" s="351"/>
      <c r="P831" s="351"/>
      <c r="Q831" s="351"/>
      <c r="R831" s="302"/>
    </row>
    <row r="832" spans="2:18" x14ac:dyDescent="0.2">
      <c r="B832" s="119"/>
      <c r="C832" s="119"/>
      <c r="D832" s="139"/>
      <c r="E832" s="273"/>
      <c r="F832" s="273"/>
      <c r="G832" s="352"/>
      <c r="H832" s="406"/>
      <c r="I832" s="143"/>
      <c r="J832" s="267"/>
      <c r="K832" s="267"/>
      <c r="L832" s="267"/>
      <c r="M832" s="267"/>
      <c r="N832" s="267"/>
      <c r="O832" s="267"/>
      <c r="P832" s="267"/>
      <c r="Q832" s="267"/>
      <c r="R832" s="302"/>
    </row>
    <row r="833" spans="1:18" x14ac:dyDescent="0.2">
      <c r="B833" s="101"/>
      <c r="C833" s="97" t="s">
        <v>277</v>
      </c>
      <c r="D833" s="137"/>
      <c r="E833" s="347">
        <f>'[2]I-A.1 to II-F'!T958</f>
        <v>2609.706875140876</v>
      </c>
      <c r="F833" s="347"/>
      <c r="G833" s="350">
        <f>E833+F833</f>
        <v>2609.706875140876</v>
      </c>
      <c r="H833" s="504"/>
      <c r="I833" s="359"/>
      <c r="J833" s="347">
        <f t="shared" ref="J833:P833" si="455">J542</f>
        <v>2110.7408015209662</v>
      </c>
      <c r="K833" s="347">
        <f t="shared" si="455"/>
        <v>140.26737051312983</v>
      </c>
      <c r="L833" s="347">
        <f t="shared" si="455"/>
        <v>238.2448329718531</v>
      </c>
      <c r="M833" s="347">
        <f t="shared" si="455"/>
        <v>14.780078181607319</v>
      </c>
      <c r="N833" s="347">
        <f t="shared" si="455"/>
        <v>17.850221706177077</v>
      </c>
      <c r="O833" s="347">
        <f t="shared" si="455"/>
        <v>79.028392178944941</v>
      </c>
      <c r="P833" s="347">
        <f t="shared" si="455"/>
        <v>8.7951780681967104</v>
      </c>
      <c r="Q833" s="347">
        <f>SUM(J833:P833)</f>
        <v>2609.7068751408747</v>
      </c>
      <c r="R833" s="265">
        <f t="shared" ref="R833:R873" si="456">Q833-G833</f>
        <v>0</v>
      </c>
    </row>
    <row r="834" spans="1:18" x14ac:dyDescent="0.2">
      <c r="B834" s="119"/>
      <c r="C834" s="119"/>
      <c r="D834" s="139"/>
      <c r="E834" s="520">
        <v>2.7400000000000001E-2</v>
      </c>
      <c r="F834" s="273"/>
      <c r="G834" s="352"/>
      <c r="H834" s="406"/>
      <c r="I834" s="143"/>
      <c r="J834" s="267"/>
      <c r="K834" s="267"/>
      <c r="L834" s="267"/>
      <c r="M834" s="267"/>
      <c r="N834" s="267"/>
      <c r="O834" s="267"/>
      <c r="P834" s="267"/>
      <c r="Q834" s="267"/>
      <c r="R834" s="302"/>
    </row>
    <row r="835" spans="1:18" x14ac:dyDescent="0.2">
      <c r="B835" s="119"/>
      <c r="C835" s="101" t="s">
        <v>278</v>
      </c>
      <c r="D835" s="139"/>
      <c r="E835" s="273"/>
      <c r="F835" s="273"/>
      <c r="G835" s="352"/>
      <c r="H835" s="406"/>
      <c r="I835" s="143"/>
      <c r="J835" s="267"/>
      <c r="K835" s="267"/>
      <c r="L835" s="267"/>
      <c r="M835" s="267"/>
      <c r="N835" s="267"/>
      <c r="O835" s="267"/>
      <c r="P835" s="267"/>
      <c r="Q835" s="267"/>
      <c r="R835" s="302"/>
    </row>
    <row r="836" spans="1:18" s="355" customFormat="1" x14ac:dyDescent="0.2">
      <c r="A836" s="98"/>
      <c r="B836" s="119"/>
      <c r="C836" s="521" t="s">
        <v>279</v>
      </c>
      <c r="D836" s="139"/>
      <c r="E836" s="273">
        <f>'[2]I-A.1 to II-F'!T961</f>
        <v>-1078.6870411889411</v>
      </c>
      <c r="F836" s="273"/>
      <c r="G836" s="352">
        <f t="shared" ref="G836:G842" si="457">E836+F836</f>
        <v>-1078.6870411889411</v>
      </c>
      <c r="H836" s="272">
        <v>53</v>
      </c>
      <c r="I836" s="143" t="str">
        <f t="shared" ref="I836:I842" si="458">VLOOKUP($H836,$B$1071:$Q$1194,3)</f>
        <v>CUSTRB</v>
      </c>
      <c r="J836" s="344">
        <f t="shared" ref="J836:J842" si="459">HLOOKUP($J$1071,$B$1071:$P$1194, $H836+1)*$G836</f>
        <v>-872.4461630528981</v>
      </c>
      <c r="K836" s="344">
        <f t="shared" ref="K836:K842" si="460">HLOOKUP($K$1071,$B$1071:$P$1194, $H836+1)*$G836</f>
        <v>-57.97762051954335</v>
      </c>
      <c r="L836" s="344">
        <f t="shared" ref="L836:L842" si="461">HLOOKUP($L$1071,$B$1071:$P$1194, $H836+1)*$G836</f>
        <v>-98.475279505514962</v>
      </c>
      <c r="M836" s="344">
        <f t="shared" ref="M836:M842" si="462">HLOOKUP($M$1071,$B$1071:$P$1194, $H836+1)*$G836</f>
        <v>-6.1091454194059995</v>
      </c>
      <c r="N836" s="344">
        <f t="shared" ref="N836:N842" si="463">HLOOKUP($N$1071,$B$1071:$P$1194, $H836+1)*$G836</f>
        <v>-7.3781477223427121</v>
      </c>
      <c r="O836" s="344">
        <f t="shared" ref="O836:O842" si="464">HLOOKUP($O$1071,$B$1071:$P$1194, $H836+1)*$G836</f>
        <v>-32.665317067390433</v>
      </c>
      <c r="P836" s="344">
        <f t="shared" ref="P836:P842" si="465">HLOOKUP($P$1071,$B$1071:$P$1194, $H836+1)*$G836</f>
        <v>-3.6353679018456209</v>
      </c>
      <c r="Q836" s="344">
        <f t="shared" ref="Q836:Q842" si="466">SUM(J836:P836)</f>
        <v>-1078.6870411889413</v>
      </c>
      <c r="R836" s="265">
        <f t="shared" si="456"/>
        <v>0</v>
      </c>
    </row>
    <row r="837" spans="1:18" x14ac:dyDescent="0.2">
      <c r="B837" s="119"/>
      <c r="C837" s="521" t="s">
        <v>280</v>
      </c>
      <c r="D837" s="139"/>
      <c r="E837" s="273">
        <f>'[2]I-A.1 to II-F'!T962</f>
        <v>-904.05880650593258</v>
      </c>
      <c r="F837" s="273"/>
      <c r="G837" s="352">
        <f t="shared" si="457"/>
        <v>-904.05880650593258</v>
      </c>
      <c r="H837" s="272">
        <v>45</v>
      </c>
      <c r="I837" s="143" t="str">
        <f t="shared" si="458"/>
        <v>CUSTPLT</v>
      </c>
      <c r="J837" s="344">
        <f t="shared" si="459"/>
        <v>-731.20618566152643</v>
      </c>
      <c r="K837" s="344">
        <f t="shared" si="460"/>
        <v>-48.591645592756578</v>
      </c>
      <c r="L837" s="344">
        <f t="shared" si="461"/>
        <v>-82.533153973896745</v>
      </c>
      <c r="M837" s="344">
        <f t="shared" si="462"/>
        <v>-5.1201381918446254</v>
      </c>
      <c r="N837" s="344">
        <f t="shared" si="463"/>
        <v>-6.1837021947844679</v>
      </c>
      <c r="O837" s="344">
        <f t="shared" si="464"/>
        <v>-27.377141315736083</v>
      </c>
      <c r="P837" s="344">
        <f t="shared" si="465"/>
        <v>-3.046839575387887</v>
      </c>
      <c r="Q837" s="344">
        <f t="shared" si="466"/>
        <v>-904.05880650593292</v>
      </c>
      <c r="R837" s="265">
        <f t="shared" si="456"/>
        <v>0</v>
      </c>
    </row>
    <row r="838" spans="1:18" x14ac:dyDescent="0.2">
      <c r="B838" s="119"/>
      <c r="C838" s="521" t="s">
        <v>376</v>
      </c>
      <c r="D838" s="139"/>
      <c r="E838" s="273">
        <f>'[2]I-A.1 to II-F'!T963</f>
        <v>0</v>
      </c>
      <c r="F838" s="273"/>
      <c r="G838" s="352">
        <f t="shared" si="457"/>
        <v>0</v>
      </c>
      <c r="H838" s="272">
        <v>45</v>
      </c>
      <c r="I838" s="143" t="str">
        <f t="shared" si="458"/>
        <v>CUSTPLT</v>
      </c>
      <c r="J838" s="344">
        <f t="shared" si="459"/>
        <v>0</v>
      </c>
      <c r="K838" s="344">
        <f t="shared" si="460"/>
        <v>0</v>
      </c>
      <c r="L838" s="344">
        <f t="shared" si="461"/>
        <v>0</v>
      </c>
      <c r="M838" s="344">
        <f t="shared" si="462"/>
        <v>0</v>
      </c>
      <c r="N838" s="344">
        <f t="shared" si="463"/>
        <v>0</v>
      </c>
      <c r="O838" s="344">
        <f t="shared" si="464"/>
        <v>0</v>
      </c>
      <c r="P838" s="344">
        <f t="shared" si="465"/>
        <v>0</v>
      </c>
      <c r="Q838" s="344">
        <f t="shared" si="466"/>
        <v>0</v>
      </c>
      <c r="R838" s="265">
        <f t="shared" si="456"/>
        <v>0</v>
      </c>
    </row>
    <row r="839" spans="1:18" x14ac:dyDescent="0.2">
      <c r="B839" s="119"/>
      <c r="C839" s="521" t="s">
        <v>375</v>
      </c>
      <c r="D839" s="139"/>
      <c r="E839" s="273">
        <f>'[2]I-A.1 to II-F'!T964</f>
        <v>-61.454743234186047</v>
      </c>
      <c r="F839" s="273"/>
      <c r="G839" s="352">
        <f t="shared" si="457"/>
        <v>-61.454743234186047</v>
      </c>
      <c r="H839" s="272">
        <v>45</v>
      </c>
      <c r="I839" s="143" t="str">
        <f t="shared" si="458"/>
        <v>CUSTPLT</v>
      </c>
      <c r="J839" s="344">
        <f t="shared" si="459"/>
        <v>-49.704829008579317</v>
      </c>
      <c r="K839" s="344">
        <f t="shared" si="460"/>
        <v>-3.3030894469914416</v>
      </c>
      <c r="L839" s="344">
        <f t="shared" si="461"/>
        <v>-5.6103140075325211</v>
      </c>
      <c r="M839" s="344">
        <f t="shared" si="462"/>
        <v>-0.34804901588146436</v>
      </c>
      <c r="N839" s="344">
        <f t="shared" si="463"/>
        <v>-0.42034636229679651</v>
      </c>
      <c r="O839" s="344">
        <f t="shared" si="464"/>
        <v>-1.8610019369725002</v>
      </c>
      <c r="P839" s="344">
        <f t="shared" si="465"/>
        <v>-0.20711345593201774</v>
      </c>
      <c r="Q839" s="344">
        <f t="shared" si="466"/>
        <v>-61.454743234186061</v>
      </c>
      <c r="R839" s="265">
        <f t="shared" si="456"/>
        <v>0</v>
      </c>
    </row>
    <row r="840" spans="1:18" x14ac:dyDescent="0.2">
      <c r="B840" s="119"/>
      <c r="C840" s="521" t="s">
        <v>386</v>
      </c>
      <c r="D840" s="139"/>
      <c r="E840" s="273">
        <f>'[2]I-A.1 to II-F'!T965</f>
        <v>0</v>
      </c>
      <c r="F840" s="273"/>
      <c r="G840" s="352">
        <f t="shared" si="457"/>
        <v>0</v>
      </c>
      <c r="H840" s="272">
        <v>45</v>
      </c>
      <c r="I840" s="143" t="str">
        <f t="shared" si="458"/>
        <v>CUSTPLT</v>
      </c>
      <c r="J840" s="344">
        <f t="shared" si="459"/>
        <v>0</v>
      </c>
      <c r="K840" s="344">
        <f t="shared" si="460"/>
        <v>0</v>
      </c>
      <c r="L840" s="344">
        <f t="shared" si="461"/>
        <v>0</v>
      </c>
      <c r="M840" s="344">
        <f t="shared" si="462"/>
        <v>0</v>
      </c>
      <c r="N840" s="344">
        <f t="shared" si="463"/>
        <v>0</v>
      </c>
      <c r="O840" s="344">
        <f t="shared" si="464"/>
        <v>0</v>
      </c>
      <c r="P840" s="344">
        <f t="shared" si="465"/>
        <v>0</v>
      </c>
      <c r="Q840" s="344">
        <f t="shared" si="466"/>
        <v>0</v>
      </c>
      <c r="R840" s="265">
        <f t="shared" si="456"/>
        <v>0</v>
      </c>
    </row>
    <row r="841" spans="1:18" x14ac:dyDescent="0.2">
      <c r="B841" s="119"/>
      <c r="C841" s="522" t="s">
        <v>385</v>
      </c>
      <c r="D841" s="139"/>
      <c r="E841" s="273">
        <f>'[2]I-A.1 to II-F'!T966</f>
        <v>0</v>
      </c>
      <c r="F841" s="273"/>
      <c r="G841" s="352">
        <f t="shared" si="457"/>
        <v>0</v>
      </c>
      <c r="H841" s="272">
        <v>45</v>
      </c>
      <c r="I841" s="143" t="str">
        <f t="shared" si="458"/>
        <v>CUSTPLT</v>
      </c>
      <c r="J841" s="344">
        <f t="shared" si="459"/>
        <v>0</v>
      </c>
      <c r="K841" s="344">
        <f t="shared" si="460"/>
        <v>0</v>
      </c>
      <c r="L841" s="344">
        <f t="shared" si="461"/>
        <v>0</v>
      </c>
      <c r="M841" s="344">
        <f t="shared" si="462"/>
        <v>0</v>
      </c>
      <c r="N841" s="344">
        <f t="shared" si="463"/>
        <v>0</v>
      </c>
      <c r="O841" s="344">
        <f t="shared" si="464"/>
        <v>0</v>
      </c>
      <c r="P841" s="344">
        <f t="shared" si="465"/>
        <v>0</v>
      </c>
      <c r="Q841" s="344">
        <f t="shared" si="466"/>
        <v>0</v>
      </c>
      <c r="R841" s="265">
        <f t="shared" si="456"/>
        <v>0</v>
      </c>
    </row>
    <row r="842" spans="1:18" x14ac:dyDescent="0.2">
      <c r="B842" s="119"/>
      <c r="C842" s="523" t="s">
        <v>373</v>
      </c>
      <c r="D842" s="139"/>
      <c r="E842" s="273">
        <f>'[2]I-A.1 to II-F'!T967</f>
        <v>-3.4818143855322652</v>
      </c>
      <c r="F842" s="273"/>
      <c r="G842" s="352">
        <f t="shared" si="457"/>
        <v>-3.4818143855322652</v>
      </c>
      <c r="H842" s="272">
        <v>45</v>
      </c>
      <c r="I842" s="143" t="str">
        <f t="shared" si="458"/>
        <v>CUSTPLT</v>
      </c>
      <c r="J842" s="344">
        <f t="shared" si="459"/>
        <v>-2.816104657910627</v>
      </c>
      <c r="K842" s="344">
        <f t="shared" si="460"/>
        <v>-0.18714168749202389</v>
      </c>
      <c r="L842" s="344">
        <f t="shared" si="461"/>
        <v>-0.31786109567395426</v>
      </c>
      <c r="M842" s="344">
        <f t="shared" si="462"/>
        <v>-1.9719260167574939E-2</v>
      </c>
      <c r="N842" s="344">
        <f t="shared" si="463"/>
        <v>-2.3815379157535718E-2</v>
      </c>
      <c r="O842" s="344">
        <f t="shared" si="464"/>
        <v>-0.10543796905898963</v>
      </c>
      <c r="P842" s="344">
        <f t="shared" si="465"/>
        <v>-1.1734336071560571E-2</v>
      </c>
      <c r="Q842" s="344">
        <f t="shared" si="466"/>
        <v>-3.4818143855322656</v>
      </c>
      <c r="R842" s="265">
        <f t="shared" si="456"/>
        <v>0</v>
      </c>
    </row>
    <row r="843" spans="1:18" x14ac:dyDescent="0.2">
      <c r="B843" s="119"/>
      <c r="C843" s="119"/>
      <c r="D843" s="139"/>
      <c r="E843" s="273"/>
      <c r="F843" s="273"/>
      <c r="G843" s="352"/>
      <c r="H843" s="406"/>
      <c r="I843" s="143"/>
      <c r="J843" s="267"/>
      <c r="K843" s="267"/>
      <c r="L843" s="267"/>
      <c r="M843" s="267"/>
      <c r="N843" s="267"/>
      <c r="O843" s="267"/>
      <c r="P843" s="267"/>
      <c r="Q843" s="267"/>
      <c r="R843" s="302"/>
    </row>
    <row r="844" spans="1:18" x14ac:dyDescent="0.2">
      <c r="B844" s="101"/>
      <c r="C844" s="140" t="s">
        <v>18</v>
      </c>
      <c r="D844" s="137"/>
      <c r="E844" s="347">
        <f>'[2]I-A.1 to II-F'!T968</f>
        <v>-2047.682405314592</v>
      </c>
      <c r="F844" s="347">
        <f t="shared" ref="F844:G844" si="467">SUM(F836:F843)</f>
        <v>0</v>
      </c>
      <c r="G844" s="347">
        <f t="shared" si="467"/>
        <v>-2047.682405314592</v>
      </c>
      <c r="H844" s="504"/>
      <c r="I844" s="140"/>
      <c r="J844" s="347">
        <f t="shared" ref="J844:Q844" si="468">SUM(J836:J843)</f>
        <v>-1656.1732823809145</v>
      </c>
      <c r="K844" s="347">
        <f t="shared" si="468"/>
        <v>-110.05949724678339</v>
      </c>
      <c r="L844" s="347">
        <f t="shared" si="468"/>
        <v>-186.93660858261816</v>
      </c>
      <c r="M844" s="347">
        <f t="shared" si="468"/>
        <v>-11.597051887299665</v>
      </c>
      <c r="N844" s="347">
        <f t="shared" si="468"/>
        <v>-14.006011658581514</v>
      </c>
      <c r="O844" s="347">
        <f t="shared" si="468"/>
        <v>-62.008898289158005</v>
      </c>
      <c r="P844" s="347">
        <f t="shared" si="468"/>
        <v>-6.9010552692370863</v>
      </c>
      <c r="Q844" s="347">
        <f t="shared" si="468"/>
        <v>-2047.6824053145924</v>
      </c>
      <c r="R844" s="265">
        <f t="shared" si="456"/>
        <v>0</v>
      </c>
    </row>
    <row r="845" spans="1:18" x14ac:dyDescent="0.2">
      <c r="B845" s="119"/>
      <c r="C845" s="119"/>
      <c r="D845" s="139"/>
      <c r="E845" s="273"/>
      <c r="F845" s="273"/>
      <c r="G845" s="352"/>
      <c r="H845" s="406"/>
      <c r="I845" s="143"/>
      <c r="J845" s="267"/>
      <c r="K845" s="267"/>
      <c r="L845" s="267"/>
      <c r="M845" s="267"/>
      <c r="N845" s="267"/>
      <c r="O845" s="267"/>
      <c r="P845" s="267"/>
      <c r="Q845" s="267"/>
      <c r="R845" s="302"/>
    </row>
    <row r="846" spans="1:18" x14ac:dyDescent="0.2">
      <c r="B846" s="101"/>
      <c r="C846" s="101" t="s">
        <v>284</v>
      </c>
      <c r="D846" s="137"/>
      <c r="E846" s="347"/>
      <c r="F846" s="347"/>
      <c r="G846" s="350"/>
      <c r="H846" s="504"/>
      <c r="I846" s="140"/>
      <c r="J846" s="351"/>
      <c r="K846" s="351"/>
      <c r="L846" s="351"/>
      <c r="M846" s="351"/>
      <c r="N846" s="351"/>
      <c r="O846" s="351"/>
      <c r="P846" s="351"/>
      <c r="Q846" s="351"/>
      <c r="R846" s="302"/>
    </row>
    <row r="847" spans="1:18" x14ac:dyDescent="0.2">
      <c r="B847" s="101"/>
      <c r="C847" s="524" t="s">
        <v>384</v>
      </c>
      <c r="D847" s="139"/>
      <c r="E847" s="273">
        <f>'[2]I-A.1 to II-F'!T970</f>
        <v>0</v>
      </c>
      <c r="F847" s="273"/>
      <c r="G847" s="352">
        <f t="shared" ref="G847:G858" si="469">E847+F847</f>
        <v>0</v>
      </c>
      <c r="H847" s="272">
        <v>45</v>
      </c>
      <c r="I847" s="143" t="str">
        <f t="shared" ref="I847:I854" si="470">VLOOKUP($H847,$B$1071:$Q$1194,3)</f>
        <v>CUSTPLT</v>
      </c>
      <c r="J847" s="344">
        <f t="shared" ref="J847:J854" si="471">HLOOKUP($J$1071,$B$1071:$P$1194, $H847+1)*$G847</f>
        <v>0</v>
      </c>
      <c r="K847" s="344">
        <f t="shared" ref="K847:K854" si="472">HLOOKUP($K$1071,$B$1071:$P$1194, $H847+1)*$G847</f>
        <v>0</v>
      </c>
      <c r="L847" s="344">
        <f t="shared" ref="L847:L854" si="473">HLOOKUP($L$1071,$B$1071:$P$1194, $H847+1)*$G847</f>
        <v>0</v>
      </c>
      <c r="M847" s="344">
        <f t="shared" ref="M847:M854" si="474">HLOOKUP($M$1071,$B$1071:$P$1194, $H847+1)*$G847</f>
        <v>0</v>
      </c>
      <c r="N847" s="344">
        <f t="shared" ref="N847:N854" si="475">HLOOKUP($N$1071,$B$1071:$P$1194, $H847+1)*$G847</f>
        <v>0</v>
      </c>
      <c r="O847" s="344">
        <f t="shared" ref="O847:O854" si="476">HLOOKUP($O$1071,$B$1071:$P$1194, $H847+1)*$G847</f>
        <v>0</v>
      </c>
      <c r="P847" s="344">
        <f t="shared" ref="P847:P854" si="477">HLOOKUP($P$1071,$B$1071:$P$1194, $H847+1)*$G847</f>
        <v>0</v>
      </c>
      <c r="Q847" s="344">
        <f t="shared" ref="Q847:Q854" si="478">SUM(J847:P847)</f>
        <v>0</v>
      </c>
      <c r="R847" s="265">
        <f t="shared" si="456"/>
        <v>0</v>
      </c>
    </row>
    <row r="848" spans="1:18" x14ac:dyDescent="0.2">
      <c r="B848" s="119"/>
      <c r="C848" s="524" t="s">
        <v>383</v>
      </c>
      <c r="D848" s="139"/>
      <c r="E848" s="273">
        <f>'[2]I-A.1 to II-F'!T971</f>
        <v>7.1126568172476929</v>
      </c>
      <c r="F848" s="273"/>
      <c r="G848" s="352">
        <f t="shared" si="469"/>
        <v>7.1126568172476929</v>
      </c>
      <c r="H848" s="272">
        <v>45</v>
      </c>
      <c r="I848" s="143" t="str">
        <f t="shared" si="470"/>
        <v>CUSTPLT</v>
      </c>
      <c r="J848" s="344">
        <f t="shared" si="471"/>
        <v>5.7527437638261745</v>
      </c>
      <c r="K848" s="344">
        <f t="shared" si="472"/>
        <v>0.3822933826864236</v>
      </c>
      <c r="L848" s="344">
        <f t="shared" si="473"/>
        <v>0.64932722964138068</v>
      </c>
      <c r="M848" s="344">
        <f t="shared" si="474"/>
        <v>4.0282540862827121E-2</v>
      </c>
      <c r="N848" s="344">
        <f t="shared" si="475"/>
        <v>4.8650100253489037E-2</v>
      </c>
      <c r="O848" s="344">
        <f t="shared" si="476"/>
        <v>0.21538887671334894</v>
      </c>
      <c r="P848" s="344">
        <f t="shared" si="477"/>
        <v>2.3970923264050426E-2</v>
      </c>
      <c r="Q848" s="344">
        <f t="shared" si="478"/>
        <v>7.1126568172476947</v>
      </c>
      <c r="R848" s="265">
        <f t="shared" si="456"/>
        <v>0</v>
      </c>
    </row>
    <row r="849" spans="2:18" x14ac:dyDescent="0.2">
      <c r="B849" s="119"/>
      <c r="C849" s="524" t="s">
        <v>382</v>
      </c>
      <c r="D849" s="139"/>
      <c r="E849" s="273">
        <f>'[2]I-A.1 to II-F'!T972</f>
        <v>0</v>
      </c>
      <c r="F849" s="273"/>
      <c r="G849" s="352">
        <f t="shared" si="469"/>
        <v>0</v>
      </c>
      <c r="H849" s="272">
        <v>45</v>
      </c>
      <c r="I849" s="143" t="str">
        <f t="shared" si="470"/>
        <v>CUSTPLT</v>
      </c>
      <c r="J849" s="344">
        <f t="shared" si="471"/>
        <v>0</v>
      </c>
      <c r="K849" s="344">
        <f t="shared" si="472"/>
        <v>0</v>
      </c>
      <c r="L849" s="344">
        <f t="shared" si="473"/>
        <v>0</v>
      </c>
      <c r="M849" s="344">
        <f t="shared" si="474"/>
        <v>0</v>
      </c>
      <c r="N849" s="344">
        <f t="shared" si="475"/>
        <v>0</v>
      </c>
      <c r="O849" s="344">
        <f t="shared" si="476"/>
        <v>0</v>
      </c>
      <c r="P849" s="344">
        <f t="shared" si="477"/>
        <v>0</v>
      </c>
      <c r="Q849" s="344">
        <f t="shared" si="478"/>
        <v>0</v>
      </c>
      <c r="R849" s="265">
        <f t="shared" si="456"/>
        <v>0</v>
      </c>
    </row>
    <row r="850" spans="2:18" x14ac:dyDescent="0.2">
      <c r="B850" s="119"/>
      <c r="C850" s="524" t="s">
        <v>381</v>
      </c>
      <c r="D850" s="139"/>
      <c r="E850" s="273">
        <f>'[2]I-A.1 to II-F'!T973</f>
        <v>36.128205849194785</v>
      </c>
      <c r="F850" s="273"/>
      <c r="G850" s="352">
        <f t="shared" si="469"/>
        <v>36.128205849194785</v>
      </c>
      <c r="H850" s="272">
        <v>45</v>
      </c>
      <c r="I850" s="143" t="str">
        <f t="shared" si="470"/>
        <v>CUSTPLT</v>
      </c>
      <c r="J850" s="344">
        <f t="shared" si="471"/>
        <v>29.220629679924269</v>
      </c>
      <c r="K850" s="344">
        <f t="shared" si="472"/>
        <v>1.9418305113481664</v>
      </c>
      <c r="L850" s="344">
        <f t="shared" si="473"/>
        <v>3.2982088716954094</v>
      </c>
      <c r="M850" s="344">
        <f t="shared" si="474"/>
        <v>0.2046121394317425</v>
      </c>
      <c r="N850" s="344">
        <f t="shared" si="475"/>
        <v>0.24711452860763081</v>
      </c>
      <c r="O850" s="344">
        <f t="shared" si="476"/>
        <v>1.0940516146732739</v>
      </c>
      <c r="P850" s="344">
        <f t="shared" si="477"/>
        <v>0.1217585035143004</v>
      </c>
      <c r="Q850" s="344">
        <f t="shared" si="478"/>
        <v>36.128205849194799</v>
      </c>
      <c r="R850" s="265">
        <f t="shared" si="456"/>
        <v>0</v>
      </c>
    </row>
    <row r="851" spans="2:18" x14ac:dyDescent="0.2">
      <c r="B851" s="119"/>
      <c r="C851" s="524" t="s">
        <v>380</v>
      </c>
      <c r="D851" s="139"/>
      <c r="E851" s="273">
        <f>'[2]I-A.1 to II-F'!T974</f>
        <v>0</v>
      </c>
      <c r="F851" s="273"/>
      <c r="G851" s="352">
        <f t="shared" si="469"/>
        <v>0</v>
      </c>
      <c r="H851" s="272">
        <v>45</v>
      </c>
      <c r="I851" s="143" t="str">
        <f t="shared" si="470"/>
        <v>CUSTPLT</v>
      </c>
      <c r="J851" s="344">
        <f t="shared" si="471"/>
        <v>0</v>
      </c>
      <c r="K851" s="344">
        <f t="shared" si="472"/>
        <v>0</v>
      </c>
      <c r="L851" s="344">
        <f t="shared" si="473"/>
        <v>0</v>
      </c>
      <c r="M851" s="344">
        <f t="shared" si="474"/>
        <v>0</v>
      </c>
      <c r="N851" s="344">
        <f t="shared" si="475"/>
        <v>0</v>
      </c>
      <c r="O851" s="344">
        <f t="shared" si="476"/>
        <v>0</v>
      </c>
      <c r="P851" s="344">
        <f t="shared" si="477"/>
        <v>0</v>
      </c>
      <c r="Q851" s="344">
        <f t="shared" si="478"/>
        <v>0</v>
      </c>
      <c r="R851" s="265">
        <f t="shared" si="456"/>
        <v>0</v>
      </c>
    </row>
    <row r="852" spans="2:18" x14ac:dyDescent="0.2">
      <c r="B852" s="119"/>
      <c r="C852" s="524" t="s">
        <v>379</v>
      </c>
      <c r="D852" s="137"/>
      <c r="E852" s="273">
        <f>'[2]I-A.1 to II-F'!T975</f>
        <v>0.15378357591393418</v>
      </c>
      <c r="F852" s="347"/>
      <c r="G852" s="352">
        <f t="shared" si="469"/>
        <v>0.15378357591393418</v>
      </c>
      <c r="H852" s="272">
        <v>45</v>
      </c>
      <c r="I852" s="143" t="str">
        <f t="shared" si="470"/>
        <v>CUSTPLT</v>
      </c>
      <c r="J852" s="344">
        <f t="shared" si="471"/>
        <v>0.12438073845661908</v>
      </c>
      <c r="K852" s="344">
        <f t="shared" si="472"/>
        <v>8.2656094548509106E-3</v>
      </c>
      <c r="L852" s="344">
        <f t="shared" si="473"/>
        <v>1.4039179153195806E-2</v>
      </c>
      <c r="M852" s="344">
        <f t="shared" si="474"/>
        <v>8.7095347631039818E-4</v>
      </c>
      <c r="N852" s="344">
        <f t="shared" si="475"/>
        <v>1.0518694459446742E-3</v>
      </c>
      <c r="O852" s="344">
        <f t="shared" si="476"/>
        <v>4.6569478219085029E-3</v>
      </c>
      <c r="P852" s="344">
        <f t="shared" si="477"/>
        <v>5.1827810510484459E-4</v>
      </c>
      <c r="Q852" s="344">
        <f t="shared" si="478"/>
        <v>0.15378357591393421</v>
      </c>
      <c r="R852" s="265">
        <f t="shared" si="456"/>
        <v>0</v>
      </c>
    </row>
    <row r="853" spans="2:18" x14ac:dyDescent="0.2">
      <c r="B853" s="119"/>
      <c r="C853" s="524" t="s">
        <v>378</v>
      </c>
      <c r="D853" s="137"/>
      <c r="E853" s="273">
        <f>'[2]I-A.1 to II-F'!T976</f>
        <v>211.44030412363225</v>
      </c>
      <c r="F853" s="525"/>
      <c r="G853" s="352">
        <f t="shared" si="469"/>
        <v>211.44030412363225</v>
      </c>
      <c r="H853" s="272">
        <v>45</v>
      </c>
      <c r="I853" s="143" t="str">
        <f t="shared" si="470"/>
        <v>CUSTPLT</v>
      </c>
      <c r="J853" s="344">
        <f t="shared" si="471"/>
        <v>171.01371853329729</v>
      </c>
      <c r="K853" s="344">
        <f t="shared" si="472"/>
        <v>11.364561959977747</v>
      </c>
      <c r="L853" s="344">
        <f t="shared" si="473"/>
        <v>19.30276554018478</v>
      </c>
      <c r="M853" s="344">
        <f t="shared" si="474"/>
        <v>1.1974924293064202</v>
      </c>
      <c r="N853" s="344">
        <f t="shared" si="475"/>
        <v>1.4462376377134711</v>
      </c>
      <c r="O853" s="344">
        <f t="shared" si="476"/>
        <v>6.402936450790393</v>
      </c>
      <c r="P853" s="344">
        <f t="shared" si="477"/>
        <v>0.71259157236217452</v>
      </c>
      <c r="Q853" s="344">
        <f t="shared" si="478"/>
        <v>211.4403041236323</v>
      </c>
      <c r="R853" s="265">
        <f t="shared" si="456"/>
        <v>0</v>
      </c>
    </row>
    <row r="854" spans="2:18" x14ac:dyDescent="0.2">
      <c r="B854" s="119"/>
      <c r="C854" s="524" t="s">
        <v>377</v>
      </c>
      <c r="D854" s="139"/>
      <c r="E854" s="273">
        <f>'[2]I-A.1 to II-F'!T977</f>
        <v>91.569455043654784</v>
      </c>
      <c r="F854" s="273"/>
      <c r="G854" s="352">
        <f t="shared" si="469"/>
        <v>91.569455043654784</v>
      </c>
      <c r="H854" s="272">
        <v>45</v>
      </c>
      <c r="I854" s="143" t="str">
        <f t="shared" si="470"/>
        <v>CUSTPLT</v>
      </c>
      <c r="J854" s="344">
        <f t="shared" si="471"/>
        <v>74.061721940801704</v>
      </c>
      <c r="K854" s="344">
        <f t="shared" si="472"/>
        <v>4.9217047326820449</v>
      </c>
      <c r="L854" s="344">
        <f t="shared" si="473"/>
        <v>8.3595401958779352</v>
      </c>
      <c r="M854" s="344">
        <f t="shared" si="474"/>
        <v>0.51860372422835266</v>
      </c>
      <c r="N854" s="344">
        <f t="shared" si="475"/>
        <v>0.62632899104993123</v>
      </c>
      <c r="O854" s="344">
        <f t="shared" si="476"/>
        <v>2.7729500480438363</v>
      </c>
      <c r="P854" s="344">
        <f t="shared" si="477"/>
        <v>0.30860541097099364</v>
      </c>
      <c r="Q854" s="344">
        <f t="shared" si="478"/>
        <v>91.569455043654813</v>
      </c>
      <c r="R854" s="265">
        <f t="shared" si="456"/>
        <v>0</v>
      </c>
    </row>
    <row r="855" spans="2:18" x14ac:dyDescent="0.2">
      <c r="B855" s="119"/>
      <c r="C855" s="119"/>
      <c r="D855" s="137"/>
      <c r="E855" s="347"/>
      <c r="F855" s="347"/>
      <c r="G855" s="347"/>
      <c r="H855" s="504"/>
      <c r="I855" s="140"/>
      <c r="J855" s="347"/>
      <c r="K855" s="347"/>
      <c r="L855" s="347"/>
      <c r="M855" s="347"/>
      <c r="N855" s="347"/>
      <c r="O855" s="347"/>
      <c r="P855" s="347"/>
      <c r="Q855" s="347"/>
      <c r="R855" s="302"/>
    </row>
    <row r="856" spans="2:18" x14ac:dyDescent="0.2">
      <c r="B856" s="101"/>
      <c r="C856" s="140" t="s">
        <v>18</v>
      </c>
      <c r="D856" s="139"/>
      <c r="E856" s="273">
        <f>SUM(E847:E854)</f>
        <v>346.40440540964346</v>
      </c>
      <c r="F856" s="273"/>
      <c r="G856" s="352">
        <f t="shared" si="469"/>
        <v>346.40440540964346</v>
      </c>
      <c r="H856" s="406"/>
      <c r="I856" s="143"/>
      <c r="J856" s="273">
        <f>SUM(J847:J854)</f>
        <v>280.17319465630607</v>
      </c>
      <c r="K856" s="273">
        <f t="shared" ref="K856:P856" si="479">SUM(K847:K854)</f>
        <v>18.618656196149232</v>
      </c>
      <c r="L856" s="273">
        <f t="shared" si="479"/>
        <v>31.623881016552701</v>
      </c>
      <c r="M856" s="273">
        <f t="shared" si="479"/>
        <v>1.961861787305653</v>
      </c>
      <c r="N856" s="273">
        <f t="shared" si="479"/>
        <v>2.3693831270704671</v>
      </c>
      <c r="O856" s="273">
        <f t="shared" si="479"/>
        <v>10.48998393804276</v>
      </c>
      <c r="P856" s="273">
        <f t="shared" si="479"/>
        <v>1.1674446882166238</v>
      </c>
      <c r="Q856" s="344">
        <f t="shared" ref="Q856" si="480">SUM(J856:P856)</f>
        <v>346.40440540964357</v>
      </c>
      <c r="R856" s="265">
        <f t="shared" si="456"/>
        <v>0</v>
      </c>
    </row>
    <row r="857" spans="2:18" x14ac:dyDescent="0.2">
      <c r="B857" s="119"/>
      <c r="C857" s="143"/>
      <c r="D857" s="137"/>
      <c r="E857" s="347"/>
      <c r="F857" s="347"/>
      <c r="G857" s="350"/>
      <c r="H857" s="504"/>
      <c r="I857" s="140"/>
      <c r="J857" s="351"/>
      <c r="K857" s="351"/>
      <c r="L857" s="351"/>
      <c r="M857" s="351"/>
      <c r="N857" s="351"/>
      <c r="O857" s="351"/>
      <c r="P857" s="351"/>
      <c r="Q857" s="351"/>
      <c r="R857" s="302"/>
    </row>
    <row r="858" spans="2:18" x14ac:dyDescent="0.2">
      <c r="B858" s="101"/>
      <c r="C858" s="101" t="s">
        <v>285</v>
      </c>
      <c r="D858" s="139"/>
      <c r="E858" s="273">
        <f>'[2]I-A.1 to II-F'!T980</f>
        <v>908.42887523592753</v>
      </c>
      <c r="F858" s="273"/>
      <c r="G858" s="352">
        <f t="shared" si="469"/>
        <v>908.42887523592753</v>
      </c>
      <c r="H858" s="406"/>
      <c r="I858" s="143"/>
      <c r="J858" s="267">
        <f>J856+J844+J833</f>
        <v>734.7407137963578</v>
      </c>
      <c r="K858" s="267">
        <f t="shared" ref="K858:P858" si="481">K856+K844+K833</f>
        <v>48.826529462495671</v>
      </c>
      <c r="L858" s="267">
        <f t="shared" si="481"/>
        <v>82.932105405787638</v>
      </c>
      <c r="M858" s="267">
        <f t="shared" si="481"/>
        <v>5.1448880816133062</v>
      </c>
      <c r="N858" s="267">
        <f t="shared" si="481"/>
        <v>6.2135931746660304</v>
      </c>
      <c r="O858" s="267">
        <f t="shared" si="481"/>
        <v>27.509477827829699</v>
      </c>
      <c r="P858" s="267">
        <f t="shared" si="481"/>
        <v>3.0615674871762479</v>
      </c>
      <c r="Q858" s="344">
        <f t="shared" ref="Q858" si="482">SUM(J858:P858)</f>
        <v>908.4288752359264</v>
      </c>
      <c r="R858" s="265">
        <f t="shared" si="456"/>
        <v>-1.1368683772161603E-12</v>
      </c>
    </row>
    <row r="859" spans="2:18" x14ac:dyDescent="0.2">
      <c r="B859" s="101"/>
      <c r="C859" s="101"/>
      <c r="D859" s="139"/>
      <c r="E859" s="273"/>
      <c r="F859" s="273"/>
      <c r="G859" s="352"/>
      <c r="H859" s="406"/>
      <c r="I859" s="143"/>
      <c r="J859" s="267"/>
      <c r="K859" s="267"/>
      <c r="L859" s="267"/>
      <c r="M859" s="267"/>
      <c r="N859" s="267"/>
      <c r="O859" s="267"/>
      <c r="P859" s="267"/>
      <c r="Q859" s="267"/>
      <c r="R859" s="302"/>
    </row>
    <row r="860" spans="2:18" x14ac:dyDescent="0.2">
      <c r="B860" s="101"/>
      <c r="C860" s="101" t="s">
        <v>286</v>
      </c>
      <c r="D860" s="139"/>
      <c r="E860" s="526">
        <f>'[2]I-A.1 to II-F'!E981</f>
        <v>0.26582278481012656</v>
      </c>
      <c r="F860" s="273"/>
      <c r="G860" s="352">
        <f>E860</f>
        <v>0.26582278481012656</v>
      </c>
      <c r="H860" s="406"/>
      <c r="I860" s="143"/>
      <c r="J860" s="527">
        <f>E860</f>
        <v>0.26582278481012656</v>
      </c>
      <c r="K860" s="527">
        <f>J860</f>
        <v>0.26582278481012656</v>
      </c>
      <c r="L860" s="527">
        <f t="shared" ref="L860:P860" si="483">K860</f>
        <v>0.26582278481012656</v>
      </c>
      <c r="M860" s="527">
        <f t="shared" si="483"/>
        <v>0.26582278481012656</v>
      </c>
      <c r="N860" s="527">
        <f t="shared" si="483"/>
        <v>0.26582278481012656</v>
      </c>
      <c r="O860" s="527">
        <f t="shared" si="483"/>
        <v>0.26582278481012656</v>
      </c>
      <c r="P860" s="527">
        <f t="shared" si="483"/>
        <v>0.26582278481012656</v>
      </c>
      <c r="Q860" s="267"/>
      <c r="R860" s="302"/>
    </row>
    <row r="861" spans="2:18" x14ac:dyDescent="0.2">
      <c r="B861" s="119"/>
      <c r="C861" s="119"/>
      <c r="D861" s="139"/>
      <c r="E861" s="273"/>
      <c r="F861" s="273"/>
      <c r="G861" s="352"/>
      <c r="H861" s="406"/>
      <c r="I861" s="143"/>
      <c r="J861" s="267"/>
      <c r="K861" s="267"/>
      <c r="L861" s="267"/>
      <c r="M861" s="267"/>
      <c r="N861" s="267"/>
      <c r="O861" s="267"/>
      <c r="P861" s="267"/>
      <c r="Q861" s="267"/>
      <c r="R861" s="302"/>
    </row>
    <row r="862" spans="2:18" x14ac:dyDescent="0.2">
      <c r="B862" s="101"/>
      <c r="C862" s="101" t="s">
        <v>287</v>
      </c>
      <c r="D862" s="139"/>
      <c r="E862" s="273">
        <f>'[2]I-A.1 to II-F'!T983</f>
        <v>241.48109341714527</v>
      </c>
      <c r="F862" s="273"/>
      <c r="G862" s="352">
        <f t="shared" ref="G862" si="484">E862+F862</f>
        <v>241.48109341714527</v>
      </c>
      <c r="H862" s="406"/>
      <c r="I862" s="143"/>
      <c r="J862" s="267">
        <f>J860*J858</f>
        <v>195.31082265472801</v>
      </c>
      <c r="K862" s="267">
        <f t="shared" ref="K862:P862" si="485">K860*K858</f>
        <v>12.979204034334291</v>
      </c>
      <c r="L862" s="267">
        <f t="shared" si="485"/>
        <v>22.045243209133421</v>
      </c>
      <c r="M862" s="267">
        <f t="shared" si="485"/>
        <v>1.3676284773908787</v>
      </c>
      <c r="N862" s="267">
        <f t="shared" si="485"/>
        <v>1.6517146413669193</v>
      </c>
      <c r="O862" s="267">
        <f t="shared" si="485"/>
        <v>7.3126460048661217</v>
      </c>
      <c r="P862" s="267">
        <f t="shared" si="485"/>
        <v>0.81383439532533164</v>
      </c>
      <c r="Q862" s="344">
        <f t="shared" ref="Q862" si="486">SUM(J862:P862)</f>
        <v>241.48109341714493</v>
      </c>
      <c r="R862" s="265">
        <f t="shared" si="456"/>
        <v>-3.4106051316484809E-13</v>
      </c>
    </row>
    <row r="863" spans="2:18" x14ac:dyDescent="0.2">
      <c r="B863" s="119"/>
      <c r="C863" s="119"/>
      <c r="D863" s="139"/>
      <c r="E863" s="273"/>
      <c r="F863" s="273"/>
      <c r="G863" s="352"/>
      <c r="H863" s="406"/>
      <c r="I863" s="143"/>
      <c r="J863" s="267"/>
      <c r="K863" s="267"/>
      <c r="L863" s="267"/>
      <c r="M863" s="267"/>
      <c r="N863" s="267"/>
      <c r="O863" s="267"/>
      <c r="P863" s="267"/>
      <c r="Q863" s="267"/>
      <c r="R863" s="302"/>
    </row>
    <row r="864" spans="2:18" x14ac:dyDescent="0.2">
      <c r="B864" s="101"/>
      <c r="C864" s="101" t="s">
        <v>288</v>
      </c>
      <c r="D864" s="137"/>
      <c r="E864" s="347"/>
      <c r="F864" s="347"/>
      <c r="G864" s="350"/>
      <c r="H864" s="504"/>
      <c r="I864" s="140"/>
      <c r="J864" s="351"/>
      <c r="K864" s="351"/>
      <c r="L864" s="351"/>
      <c r="M864" s="351"/>
      <c r="N864" s="351"/>
      <c r="O864" s="351"/>
      <c r="P864" s="351"/>
      <c r="Q864" s="351"/>
      <c r="R864" s="302"/>
    </row>
    <row r="865" spans="2:18" x14ac:dyDescent="0.2">
      <c r="B865" s="119"/>
      <c r="C865" s="119" t="s">
        <v>280</v>
      </c>
      <c r="D865" s="139"/>
      <c r="E865" s="273">
        <f>'[2]I-A.1 to II-F'!T986</f>
        <v>-904.05880650593258</v>
      </c>
      <c r="F865" s="273"/>
      <c r="G865" s="352">
        <f t="shared" ref="G865:G869" si="487">E865+F865</f>
        <v>-904.05880650593258</v>
      </c>
      <c r="H865" s="272">
        <v>45</v>
      </c>
      <c r="I865" s="143" t="str">
        <f>VLOOKUP($H865,$B$1071:$Q$1194,3)</f>
        <v>CUSTPLT</v>
      </c>
      <c r="J865" s="344">
        <f>HLOOKUP($J$1071,$B$1071:$P$1194, $H865+1)*$G865</f>
        <v>-731.20618566152643</v>
      </c>
      <c r="K865" s="344">
        <f>HLOOKUP($K$1071,$B$1071:$P$1194, $H865+1)*$G865</f>
        <v>-48.591645592756578</v>
      </c>
      <c r="L865" s="344">
        <f>HLOOKUP($L$1071,$B$1071:$P$1194, $H865+1)*$G865</f>
        <v>-82.533153973896745</v>
      </c>
      <c r="M865" s="344">
        <f>HLOOKUP($M$1071,$B$1071:$P$1194, $H865+1)*$G865</f>
        <v>-5.1201381918446254</v>
      </c>
      <c r="N865" s="344">
        <f>HLOOKUP($N$1071,$B$1071:$P$1194, $H865+1)*$G865</f>
        <v>-6.1837021947844679</v>
      </c>
      <c r="O865" s="344">
        <f>HLOOKUP($O$1071,$B$1071:$P$1194, $H865+1)*$G865</f>
        <v>-27.377141315736083</v>
      </c>
      <c r="P865" s="344">
        <f>HLOOKUP($P$1071,$B$1071:$P$1194, $H865+1)*$G865</f>
        <v>-3.046839575387887</v>
      </c>
      <c r="Q865" s="344">
        <f>SUM(J865:P865)</f>
        <v>-904.05880650593292</v>
      </c>
      <c r="R865" s="265">
        <f t="shared" si="456"/>
        <v>0</v>
      </c>
    </row>
    <row r="866" spans="2:18" x14ac:dyDescent="0.2">
      <c r="B866" s="119"/>
      <c r="C866" s="119" t="s">
        <v>376</v>
      </c>
      <c r="D866" s="139"/>
      <c r="E866" s="273">
        <f>'[2]I-A.1 to II-F'!T987</f>
        <v>0</v>
      </c>
      <c r="F866" s="273"/>
      <c r="G866" s="352">
        <f t="shared" si="487"/>
        <v>0</v>
      </c>
      <c r="H866" s="272">
        <v>45</v>
      </c>
      <c r="I866" s="143" t="str">
        <f>VLOOKUP($H866,$B$1071:$Q$1194,3)</f>
        <v>CUSTPLT</v>
      </c>
      <c r="J866" s="344">
        <f>HLOOKUP($J$1071,$B$1071:$P$1194, $H866+1)*$G866</f>
        <v>0</v>
      </c>
      <c r="K866" s="344">
        <f>HLOOKUP($K$1071,$B$1071:$P$1194, $H866+1)*$G866</f>
        <v>0</v>
      </c>
      <c r="L866" s="344">
        <f>HLOOKUP($L$1071,$B$1071:$P$1194, $H866+1)*$G866</f>
        <v>0</v>
      </c>
      <c r="M866" s="344">
        <f>HLOOKUP($M$1071,$B$1071:$P$1194, $H866+1)*$G866</f>
        <v>0</v>
      </c>
      <c r="N866" s="344">
        <f>HLOOKUP($N$1071,$B$1071:$P$1194, $H866+1)*$G866</f>
        <v>0</v>
      </c>
      <c r="O866" s="344">
        <f>HLOOKUP($O$1071,$B$1071:$P$1194, $H866+1)*$G866</f>
        <v>0</v>
      </c>
      <c r="P866" s="344">
        <f>HLOOKUP($P$1071,$B$1071:$P$1194, $H866+1)*$G866</f>
        <v>0</v>
      </c>
      <c r="Q866" s="344">
        <f>SUM(J866:P866)</f>
        <v>0</v>
      </c>
      <c r="R866" s="265">
        <f t="shared" si="456"/>
        <v>0</v>
      </c>
    </row>
    <row r="867" spans="2:18" x14ac:dyDescent="0.2">
      <c r="B867" s="119"/>
      <c r="C867" s="119" t="s">
        <v>375</v>
      </c>
      <c r="D867" s="137"/>
      <c r="E867" s="273">
        <f>'[2]I-A.1 to II-F'!T988</f>
        <v>-61.454743234186047</v>
      </c>
      <c r="F867" s="347"/>
      <c r="G867" s="352">
        <f t="shared" si="487"/>
        <v>-61.454743234186047</v>
      </c>
      <c r="H867" s="272">
        <v>45</v>
      </c>
      <c r="I867" s="143" t="str">
        <f>VLOOKUP($H867,$B$1071:$Q$1194,3)</f>
        <v>CUSTPLT</v>
      </c>
      <c r="J867" s="344">
        <f>HLOOKUP($J$1071,$B$1071:$P$1194, $H867+1)*$G867</f>
        <v>-49.704829008579317</v>
      </c>
      <c r="K867" s="344">
        <f>HLOOKUP($K$1071,$B$1071:$P$1194, $H867+1)*$G867</f>
        <v>-3.3030894469914416</v>
      </c>
      <c r="L867" s="344">
        <f>HLOOKUP($L$1071,$B$1071:$P$1194, $H867+1)*$G867</f>
        <v>-5.6103140075325211</v>
      </c>
      <c r="M867" s="344">
        <f>HLOOKUP($M$1071,$B$1071:$P$1194, $H867+1)*$G867</f>
        <v>-0.34804901588146436</v>
      </c>
      <c r="N867" s="344">
        <f>HLOOKUP($N$1071,$B$1071:$P$1194, $H867+1)*$G867</f>
        <v>-0.42034636229679651</v>
      </c>
      <c r="O867" s="344">
        <f>HLOOKUP($O$1071,$B$1071:$P$1194, $H867+1)*$G867</f>
        <v>-1.8610019369725002</v>
      </c>
      <c r="P867" s="344">
        <f>HLOOKUP($P$1071,$B$1071:$P$1194, $H867+1)*$G867</f>
        <v>-0.20711345593201774</v>
      </c>
      <c r="Q867" s="344">
        <f>SUM(J867:P867)</f>
        <v>-61.454743234186061</v>
      </c>
      <c r="R867" s="265">
        <f t="shared" si="456"/>
        <v>0</v>
      </c>
    </row>
    <row r="868" spans="2:18" x14ac:dyDescent="0.2">
      <c r="B868" s="119"/>
      <c r="C868" s="119" t="s">
        <v>374</v>
      </c>
      <c r="D868" s="137"/>
      <c r="E868" s="273">
        <f>'[2]I-A.1 to II-F'!T989</f>
        <v>91.569455043654784</v>
      </c>
      <c r="F868" s="347"/>
      <c r="G868" s="352">
        <f t="shared" si="487"/>
        <v>91.569455043654784</v>
      </c>
      <c r="H868" s="272">
        <v>45</v>
      </c>
      <c r="I868" s="143" t="str">
        <f>VLOOKUP($H868,$B$1071:$Q$1194,3)</f>
        <v>CUSTPLT</v>
      </c>
      <c r="J868" s="344">
        <f>HLOOKUP($J$1071,$B$1071:$P$1194, $H868+1)*$G868</f>
        <v>74.061721940801704</v>
      </c>
      <c r="K868" s="344">
        <f>HLOOKUP($K$1071,$B$1071:$P$1194, $H868+1)*$G868</f>
        <v>4.9217047326820449</v>
      </c>
      <c r="L868" s="344">
        <f>HLOOKUP($L$1071,$B$1071:$P$1194, $H868+1)*$G868</f>
        <v>8.3595401958779352</v>
      </c>
      <c r="M868" s="344">
        <f>HLOOKUP($M$1071,$B$1071:$P$1194, $H868+1)*$G868</f>
        <v>0.51860372422835266</v>
      </c>
      <c r="N868" s="344">
        <f>HLOOKUP($N$1071,$B$1071:$P$1194, $H868+1)*$G868</f>
        <v>0.62632899104993123</v>
      </c>
      <c r="O868" s="344">
        <f>HLOOKUP($O$1071,$B$1071:$P$1194, $H868+1)*$G868</f>
        <v>2.7729500480438363</v>
      </c>
      <c r="P868" s="344">
        <f>HLOOKUP($P$1071,$B$1071:$P$1194, $H868+1)*$G868</f>
        <v>0.30860541097099364</v>
      </c>
      <c r="Q868" s="344">
        <f>SUM(J868:P868)</f>
        <v>91.569455043654813</v>
      </c>
      <c r="R868" s="265">
        <f t="shared" si="456"/>
        <v>0</v>
      </c>
    </row>
    <row r="869" spans="2:18" x14ac:dyDescent="0.2">
      <c r="B869" s="119"/>
      <c r="C869" s="119" t="s">
        <v>373</v>
      </c>
      <c r="D869" s="137"/>
      <c r="E869" s="273">
        <f>'[2]I-A.1 to II-F'!T990</f>
        <v>-3.4818143855322652</v>
      </c>
      <c r="F869" s="347"/>
      <c r="G869" s="352">
        <f t="shared" si="487"/>
        <v>-3.4818143855322652</v>
      </c>
      <c r="H869" s="272">
        <v>45</v>
      </c>
      <c r="I869" s="143" t="str">
        <f>VLOOKUP($H869,$B$1071:$Q$1194,3)</f>
        <v>CUSTPLT</v>
      </c>
      <c r="J869" s="344">
        <f>HLOOKUP($J$1071,$B$1071:$P$1194, $H869+1)*$G869</f>
        <v>-2.816104657910627</v>
      </c>
      <c r="K869" s="344">
        <f>HLOOKUP($K$1071,$B$1071:$P$1194, $H869+1)*$G869</f>
        <v>-0.18714168749202389</v>
      </c>
      <c r="L869" s="344">
        <f>HLOOKUP($L$1071,$B$1071:$P$1194, $H869+1)*$G869</f>
        <v>-0.31786109567395426</v>
      </c>
      <c r="M869" s="344">
        <f>HLOOKUP($M$1071,$B$1071:$P$1194, $H869+1)*$G869</f>
        <v>-1.9719260167574939E-2</v>
      </c>
      <c r="N869" s="344">
        <f>HLOOKUP($N$1071,$B$1071:$P$1194, $H869+1)*$G869</f>
        <v>-2.3815379157535718E-2</v>
      </c>
      <c r="O869" s="344">
        <f>HLOOKUP($O$1071,$B$1071:$P$1194, $H869+1)*$G869</f>
        <v>-0.10543796905898963</v>
      </c>
      <c r="P869" s="344">
        <f>HLOOKUP($P$1071,$B$1071:$P$1194, $H869+1)*$G869</f>
        <v>-1.1734336071560571E-2</v>
      </c>
      <c r="Q869" s="344">
        <f>SUM(J869:P869)</f>
        <v>-3.4818143855322656</v>
      </c>
      <c r="R869" s="265">
        <f t="shared" si="456"/>
        <v>0</v>
      </c>
    </row>
    <row r="870" spans="2:18" x14ac:dyDescent="0.2">
      <c r="B870" s="119"/>
      <c r="C870" s="119"/>
      <c r="D870" s="137"/>
      <c r="E870" s="347"/>
      <c r="F870" s="347"/>
      <c r="G870" s="347"/>
      <c r="H870" s="504"/>
      <c r="I870" s="140"/>
      <c r="J870" s="347"/>
      <c r="K870" s="347"/>
      <c r="L870" s="347"/>
      <c r="M870" s="347"/>
      <c r="N870" s="347"/>
      <c r="O870" s="347"/>
      <c r="P870" s="347"/>
      <c r="Q870" s="347"/>
      <c r="R870" s="302"/>
    </row>
    <row r="871" spans="2:18" x14ac:dyDescent="0.2">
      <c r="B871" s="101"/>
      <c r="C871" s="140" t="s">
        <v>18</v>
      </c>
      <c r="D871" s="137"/>
      <c r="E871" s="347">
        <f>'[2]I-A.1 to II-F'!T995</f>
        <v>0</v>
      </c>
      <c r="F871" s="347">
        <f>'[2]I-A.1 to II-F'!R995</f>
        <v>0</v>
      </c>
      <c r="G871" s="347">
        <f>'[2]I-A.1 to II-F'!S995</f>
        <v>0</v>
      </c>
      <c r="H871" s="504"/>
      <c r="I871" s="140"/>
      <c r="J871" s="347">
        <f>'[2]I-A.1 to II-F'!V995</f>
        <v>0</v>
      </c>
      <c r="K871" s="347">
        <f>'[2]I-A.1 to II-F'!W995</f>
        <v>0</v>
      </c>
      <c r="L871" s="347">
        <f>'[2]I-A.1 to II-F'!X995</f>
        <v>0</v>
      </c>
      <c r="M871" s="347">
        <f>'[2]I-A.1 to II-F'!Y995</f>
        <v>0</v>
      </c>
      <c r="N871" s="347">
        <f>'[2]I-A.1 to II-F'!Z995</f>
        <v>0</v>
      </c>
      <c r="O871" s="347">
        <f>'[2]I-A.1 to II-F'!AA995</f>
        <v>0</v>
      </c>
      <c r="P871" s="347">
        <f>'[2]I-A.1 to II-F'!AB995</f>
        <v>0</v>
      </c>
      <c r="Q871" s="344">
        <f t="shared" ref="Q871" si="488">SUM(J871:P871)</f>
        <v>0</v>
      </c>
      <c r="R871" s="265">
        <f t="shared" si="456"/>
        <v>0</v>
      </c>
    </row>
    <row r="872" spans="2:18" ht="13.5" thickBot="1" x14ac:dyDescent="0.25">
      <c r="B872" s="119"/>
      <c r="C872" s="119"/>
      <c r="D872" s="139"/>
      <c r="E872" s="273"/>
      <c r="F872" s="273"/>
      <c r="G872" s="352"/>
      <c r="H872" s="406"/>
      <c r="I872" s="143"/>
      <c r="J872" s="267"/>
      <c r="K872" s="267"/>
      <c r="L872" s="267"/>
      <c r="M872" s="267"/>
      <c r="N872" s="267"/>
      <c r="O872" s="267"/>
      <c r="P872" s="267"/>
      <c r="Q872" s="267"/>
      <c r="R872" s="302">
        <f t="shared" si="456"/>
        <v>0</v>
      </c>
    </row>
    <row r="873" spans="2:18" ht="13.5" thickBot="1" x14ac:dyDescent="0.25">
      <c r="B873" s="177" t="s">
        <v>289</v>
      </c>
      <c r="C873" s="178"/>
      <c r="D873" s="179" t="s">
        <v>140</v>
      </c>
      <c r="E873" s="278">
        <f>'[2]I-A.1 to II-F'!T997</f>
        <v>-635.94481566485081</v>
      </c>
      <c r="F873" s="278"/>
      <c r="G873" s="509">
        <f t="shared" ref="G873" si="489">E873+F873</f>
        <v>-635.94481566485081</v>
      </c>
      <c r="H873" s="505"/>
      <c r="I873" s="280"/>
      <c r="J873" s="278">
        <f>J869+J868+J867+J866+J865+J862</f>
        <v>-514.35457473248664</v>
      </c>
      <c r="K873" s="278">
        <f t="shared" ref="K873:P873" si="490">K869+K868+K867+K866+K865+K862</f>
        <v>-34.180967960223711</v>
      </c>
      <c r="L873" s="278">
        <f t="shared" si="490"/>
        <v>-58.056545672091872</v>
      </c>
      <c r="M873" s="278">
        <f t="shared" si="490"/>
        <v>-3.6016742662744337</v>
      </c>
      <c r="N873" s="278">
        <f t="shared" si="490"/>
        <v>-4.3498203038219501</v>
      </c>
      <c r="O873" s="278">
        <f t="shared" si="490"/>
        <v>-19.257985168857616</v>
      </c>
      <c r="P873" s="278">
        <f t="shared" si="490"/>
        <v>-2.1432475610951403</v>
      </c>
      <c r="Q873" s="393">
        <f t="shared" ref="Q873" si="491">SUM(J873:P873)</f>
        <v>-635.94481566485138</v>
      </c>
      <c r="R873" s="281">
        <f t="shared" si="456"/>
        <v>0</v>
      </c>
    </row>
    <row r="874" spans="2:18" ht="13.5" thickBot="1" x14ac:dyDescent="0.25"/>
    <row r="875" spans="2:18" x14ac:dyDescent="0.2">
      <c r="B875" s="96" t="s">
        <v>0</v>
      </c>
      <c r="C875" s="239"/>
      <c r="D875" s="151"/>
      <c r="E875" s="423"/>
      <c r="F875" s="424"/>
      <c r="G875" s="425"/>
      <c r="H875" s="426"/>
      <c r="I875" s="150"/>
      <c r="K875" s="151"/>
      <c r="L875" s="151"/>
      <c r="M875" s="151"/>
      <c r="N875" s="151"/>
      <c r="O875" s="151"/>
      <c r="P875" s="151"/>
      <c r="Q875" s="151"/>
    </row>
    <row r="876" spans="2:18" x14ac:dyDescent="0.2">
      <c r="B876" s="102" t="s">
        <v>290</v>
      </c>
      <c r="C876" s="329"/>
      <c r="D876" s="151"/>
      <c r="E876" s="427"/>
      <c r="F876" s="427"/>
      <c r="G876" s="425"/>
      <c r="H876" s="426"/>
      <c r="I876" s="150"/>
      <c r="J876" s="151"/>
      <c r="K876" s="151"/>
      <c r="L876" s="151"/>
      <c r="M876" s="151"/>
      <c r="N876" s="151"/>
      <c r="O876" s="151"/>
      <c r="P876" s="151"/>
      <c r="Q876" s="151"/>
      <c r="R876" s="151"/>
    </row>
    <row r="877" spans="2:18" x14ac:dyDescent="0.2">
      <c r="B877" s="102" t="s">
        <v>531</v>
      </c>
      <c r="C877" s="329"/>
      <c r="D877" s="151"/>
      <c r="E877" s="427"/>
      <c r="F877" s="427"/>
      <c r="G877" s="425"/>
      <c r="H877" s="426"/>
      <c r="I877" s="150"/>
      <c r="J877" s="151"/>
      <c r="K877" s="151"/>
      <c r="L877" s="151"/>
      <c r="M877" s="151"/>
      <c r="N877" s="151"/>
      <c r="O877" s="151"/>
      <c r="P877" s="151"/>
      <c r="Q877" s="151"/>
      <c r="R877" s="151"/>
    </row>
    <row r="878" spans="2:18" ht="13.5" thickBot="1" x14ac:dyDescent="0.25">
      <c r="B878" s="103" t="s">
        <v>532</v>
      </c>
      <c r="C878" s="330"/>
      <c r="D878" s="105"/>
      <c r="E878" s="231" t="s">
        <v>539</v>
      </c>
      <c r="F878" s="231" t="s">
        <v>539</v>
      </c>
      <c r="G878" s="231" t="s">
        <v>539</v>
      </c>
      <c r="H878" s="232"/>
      <c r="J878" s="231" t="s">
        <v>539</v>
      </c>
      <c r="K878" s="231" t="s">
        <v>539</v>
      </c>
      <c r="L878" s="231" t="s">
        <v>539</v>
      </c>
      <c r="M878" s="231" t="s">
        <v>539</v>
      </c>
      <c r="N878" s="231" t="s">
        <v>539</v>
      </c>
      <c r="O878" s="231" t="s">
        <v>539</v>
      </c>
      <c r="P878" s="231" t="s">
        <v>539</v>
      </c>
      <c r="Q878" s="231" t="s">
        <v>539</v>
      </c>
      <c r="R878" s="151"/>
    </row>
    <row r="879" spans="2:18" ht="13.5" thickBot="1" x14ac:dyDescent="0.25">
      <c r="B879" s="151" t="s">
        <v>3</v>
      </c>
      <c r="C879" s="151"/>
      <c r="D879" s="105"/>
      <c r="E879" s="231"/>
      <c r="F879" s="231"/>
      <c r="G879" s="233"/>
      <c r="H879" s="232"/>
      <c r="I879" s="644" t="s">
        <v>512</v>
      </c>
      <c r="J879" s="645"/>
      <c r="K879" s="645"/>
      <c r="L879" s="645"/>
      <c r="M879" s="645"/>
      <c r="N879" s="645"/>
      <c r="O879" s="645"/>
      <c r="P879" s="645"/>
      <c r="Q879" s="646"/>
      <c r="R879" s="150"/>
    </row>
    <row r="880" spans="2:18" ht="11.25" x14ac:dyDescent="0.2">
      <c r="B880" s="373"/>
      <c r="C880" s="373"/>
      <c r="D880" s="235"/>
      <c r="E880" s="236"/>
      <c r="F880" s="236" t="s">
        <v>513</v>
      </c>
      <c r="G880" s="237" t="s">
        <v>514</v>
      </c>
      <c r="H880" s="238"/>
      <c r="I880" s="239"/>
      <c r="J880" s="235"/>
      <c r="K880" s="240"/>
      <c r="L880" s="240"/>
      <c r="M880" s="240"/>
      <c r="N880" s="235"/>
      <c r="O880" s="240"/>
      <c r="P880" s="240"/>
      <c r="Q880" s="241"/>
      <c r="R880" s="242"/>
    </row>
    <row r="881" spans="2:18" ht="11.25" x14ac:dyDescent="0.2">
      <c r="B881" s="245" t="s">
        <v>4</v>
      </c>
      <c r="C881" s="245" t="s">
        <v>5</v>
      </c>
      <c r="D881" s="245" t="s">
        <v>6</v>
      </c>
      <c r="E881" s="246" t="s">
        <v>727</v>
      </c>
      <c r="F881" s="246" t="s">
        <v>515</v>
      </c>
      <c r="G881" s="247" t="s">
        <v>829</v>
      </c>
      <c r="H881" s="248" t="s">
        <v>517</v>
      </c>
      <c r="I881" s="249" t="s">
        <v>518</v>
      </c>
      <c r="J881" s="245" t="s">
        <v>7</v>
      </c>
      <c r="K881" s="245" t="s">
        <v>8</v>
      </c>
      <c r="L881" s="245" t="s">
        <v>8</v>
      </c>
      <c r="M881" s="245" t="s">
        <v>9</v>
      </c>
      <c r="N881" s="245" t="s">
        <v>10</v>
      </c>
      <c r="O881" s="245" t="s">
        <v>57</v>
      </c>
      <c r="P881" s="245" t="s">
        <v>57</v>
      </c>
      <c r="Q881" s="250" t="s">
        <v>519</v>
      </c>
      <c r="R881" s="292"/>
    </row>
    <row r="882" spans="2:18" ht="11.25" x14ac:dyDescent="0.2">
      <c r="B882" s="245" t="s">
        <v>11</v>
      </c>
      <c r="C882" s="245"/>
      <c r="D882" s="245" t="s">
        <v>520</v>
      </c>
      <c r="E882" s="246" t="s">
        <v>63</v>
      </c>
      <c r="F882" s="246" t="s">
        <v>830</v>
      </c>
      <c r="G882" s="247" t="s">
        <v>63</v>
      </c>
      <c r="H882" s="248" t="s">
        <v>522</v>
      </c>
      <c r="I882" s="249" t="s">
        <v>523</v>
      </c>
      <c r="J882" s="245"/>
      <c r="K882" s="252" t="s">
        <v>524</v>
      </c>
      <c r="L882" s="252" t="s">
        <v>525</v>
      </c>
      <c r="M882" s="245"/>
      <c r="N882" s="245"/>
      <c r="O882" s="245" t="s">
        <v>59</v>
      </c>
      <c r="P882" s="245" t="s">
        <v>60</v>
      </c>
      <c r="Q882" s="250" t="s">
        <v>526</v>
      </c>
      <c r="R882" s="292" t="s">
        <v>540</v>
      </c>
    </row>
    <row r="883" spans="2:18" ht="12" thickBot="1" x14ac:dyDescent="0.25">
      <c r="B883" s="258"/>
      <c r="C883" s="258"/>
      <c r="D883" s="253"/>
      <c r="E883" s="254"/>
      <c r="F883" s="254"/>
      <c r="G883" s="255"/>
      <c r="H883" s="256"/>
      <c r="I883" s="257" t="s">
        <v>527</v>
      </c>
      <c r="J883" s="258"/>
      <c r="K883" s="258"/>
      <c r="L883" s="259"/>
      <c r="M883" s="259"/>
      <c r="N883" s="259"/>
      <c r="O883" s="259"/>
      <c r="P883" s="259"/>
      <c r="Q883" s="260"/>
      <c r="R883" s="334"/>
    </row>
    <row r="884" spans="2:18" x14ac:dyDescent="0.2">
      <c r="B884" s="152"/>
      <c r="C884" s="152"/>
      <c r="D884" s="152"/>
      <c r="E884" s="428"/>
      <c r="F884" s="428"/>
      <c r="G884" s="429"/>
      <c r="H884" s="430"/>
      <c r="I884" s="159"/>
      <c r="J884" s="152"/>
      <c r="K884" s="152"/>
      <c r="L884" s="152"/>
      <c r="M884" s="152"/>
      <c r="N884" s="152"/>
      <c r="O884" s="152"/>
      <c r="P884" s="152"/>
      <c r="Q884" s="152"/>
      <c r="R884" s="431"/>
    </row>
    <row r="885" spans="2:18" x14ac:dyDescent="0.2">
      <c r="B885" s="170" t="s">
        <v>291</v>
      </c>
      <c r="C885" s="101"/>
      <c r="D885" s="137"/>
      <c r="E885" s="347"/>
      <c r="F885" s="347"/>
      <c r="G885" s="350"/>
      <c r="H885" s="504"/>
      <c r="I885" s="140"/>
      <c r="J885" s="351"/>
      <c r="K885" s="351"/>
      <c r="L885" s="351"/>
      <c r="M885" s="351"/>
      <c r="N885" s="351"/>
      <c r="O885" s="351"/>
      <c r="P885" s="351"/>
      <c r="Q885" s="351"/>
      <c r="R885" s="485"/>
    </row>
    <row r="886" spans="2:18" x14ac:dyDescent="0.2">
      <c r="B886" s="101"/>
      <c r="C886" s="119"/>
      <c r="D886" s="139"/>
      <c r="E886" s="273"/>
      <c r="F886" s="273"/>
      <c r="G886" s="352"/>
      <c r="H886" s="406"/>
      <c r="I886" s="143"/>
      <c r="J886" s="267"/>
      <c r="K886" s="267"/>
      <c r="L886" s="267"/>
      <c r="M886" s="267"/>
      <c r="N886" s="267"/>
      <c r="O886" s="267"/>
      <c r="P886" s="267"/>
      <c r="Q886" s="267"/>
      <c r="R886" s="302"/>
    </row>
    <row r="887" spans="2:18" x14ac:dyDescent="0.2">
      <c r="B887" s="101" t="s">
        <v>293</v>
      </c>
      <c r="C887" s="101"/>
      <c r="D887" s="137"/>
      <c r="E887" s="347"/>
      <c r="F887" s="347"/>
      <c r="G887" s="350"/>
      <c r="H887" s="504"/>
      <c r="I887" s="140"/>
      <c r="J887" s="351"/>
      <c r="K887" s="351"/>
      <c r="L887" s="351"/>
      <c r="M887" s="351"/>
      <c r="N887" s="351"/>
      <c r="O887" s="351"/>
      <c r="P887" s="351"/>
      <c r="Q887" s="351"/>
      <c r="R887" s="485"/>
    </row>
    <row r="888" spans="2:18" x14ac:dyDescent="0.2">
      <c r="B888" s="119">
        <v>431</v>
      </c>
      <c r="C888" s="119" t="s">
        <v>372</v>
      </c>
      <c r="D888" s="137" t="s">
        <v>292</v>
      </c>
      <c r="E888" s="273">
        <f>'[2]I-A.1 to II-F'!T885</f>
        <v>46.593518271446271</v>
      </c>
      <c r="F888" s="273"/>
      <c r="G888" s="352">
        <f t="shared" ref="G888:G889" si="492">E888+F888</f>
        <v>46.593518271446271</v>
      </c>
      <c r="H888" s="272">
        <v>12</v>
      </c>
      <c r="I888" s="143" t="str">
        <f>VLOOKUP($H888,$B$1071:$Q$1194,3)</f>
        <v>D2</v>
      </c>
      <c r="J888" s="344">
        <f>HLOOKUP($J$1071,$B$1071:$P$1194, $H888+1)*$G888</f>
        <v>21.736291739623073</v>
      </c>
      <c r="K888" s="344">
        <f>HLOOKUP($K$1071,$B$1071:$P$1194, $H888+1)*$G888</f>
        <v>0.40922359553033472</v>
      </c>
      <c r="L888" s="344">
        <f>HLOOKUP($L$1071,$B$1071:$P$1194, $H888+1)*$G888</f>
        <v>15.87253398502628</v>
      </c>
      <c r="M888" s="344">
        <f>HLOOKUP($M$1071,$B$1071:$P$1194, $H888+1)*$G888</f>
        <v>1.6234866446887588</v>
      </c>
      <c r="N888" s="344">
        <f>HLOOKUP($N$1071,$B$1071:$P$1194, $H888+1)*$G888</f>
        <v>6.951982306577829</v>
      </c>
      <c r="O888" s="344">
        <f>HLOOKUP($O$1071,$B$1071:$P$1194, $H888+1)*$G888</f>
        <v>0</v>
      </c>
      <c r="P888" s="344">
        <f>HLOOKUP($P$1071,$B$1071:$P$1194, $H888+1)*$G888</f>
        <v>0</v>
      </c>
      <c r="Q888" s="344">
        <f t="shared" ref="Q888" si="493">SUM(J888:P888)</f>
        <v>46.593518271446271</v>
      </c>
      <c r="R888" s="265">
        <f t="shared" ref="R888:R890" si="494">Q888-G888</f>
        <v>0</v>
      </c>
    </row>
    <row r="889" spans="2:18" x14ac:dyDescent="0.2">
      <c r="B889" s="119">
        <v>403</v>
      </c>
      <c r="C889" s="119" t="s">
        <v>564</v>
      </c>
      <c r="D889" s="139"/>
      <c r="E889" s="273"/>
      <c r="F889" s="273"/>
      <c r="G889" s="352">
        <f t="shared" si="492"/>
        <v>0</v>
      </c>
      <c r="H889" s="272">
        <v>3</v>
      </c>
      <c r="I889" s="143" t="str">
        <f>VLOOKUP($H889,$B$1071:$Q$1194,3)</f>
        <v>SEC&lt;10</v>
      </c>
      <c r="J889" s="344">
        <f>HLOOKUP($J$1071,$B$1071:$P$1194, $H889+1)*$G889</f>
        <v>0</v>
      </c>
      <c r="K889" s="344">
        <f>HLOOKUP($K$1071,$B$1071:$P$1194, $H889+1)*$G889</f>
        <v>0</v>
      </c>
      <c r="L889" s="344">
        <f>HLOOKUP($L$1071,$B$1071:$P$1194, $H889+1)*$G889</f>
        <v>0</v>
      </c>
      <c r="M889" s="344">
        <f>HLOOKUP($M$1071,$B$1071:$P$1194, $H889+1)*$G889</f>
        <v>0</v>
      </c>
      <c r="N889" s="344">
        <f>HLOOKUP($N$1071,$B$1071:$P$1194, $H889+1)*$G889</f>
        <v>0</v>
      </c>
      <c r="O889" s="344">
        <f>HLOOKUP($O$1071,$B$1071:$P$1194, $H889+1)*$G889</f>
        <v>0</v>
      </c>
      <c r="P889" s="344">
        <f>HLOOKUP($P$1071,$B$1071:$P$1194, $H889+1)*$G889</f>
        <v>0</v>
      </c>
      <c r="Q889" s="344">
        <f>SUM(J889:P889)</f>
        <v>0</v>
      </c>
      <c r="R889" s="265">
        <f t="shared" si="494"/>
        <v>0</v>
      </c>
    </row>
    <row r="890" spans="2:18" x14ac:dyDescent="0.2">
      <c r="B890" s="101"/>
      <c r="C890" s="140" t="s">
        <v>18</v>
      </c>
      <c r="D890" s="137"/>
      <c r="E890" s="347">
        <f>SUM(E888:E889)</f>
        <v>46.593518271446271</v>
      </c>
      <c r="F890" s="347">
        <f>SUM(F888:F889)</f>
        <v>0</v>
      </c>
      <c r="G890" s="347">
        <f>SUM(G888:G889)</f>
        <v>46.593518271446271</v>
      </c>
      <c r="H890" s="504"/>
      <c r="I890" s="140"/>
      <c r="J890" s="347">
        <f>SUM(J888:J889)</f>
        <v>21.736291739623073</v>
      </c>
      <c r="K890" s="347">
        <f t="shared" ref="K890:P890" si="495">SUM(K888:K889)</f>
        <v>0.40922359553033472</v>
      </c>
      <c r="L890" s="347">
        <f t="shared" si="495"/>
        <v>15.87253398502628</v>
      </c>
      <c r="M890" s="347">
        <f t="shared" si="495"/>
        <v>1.6234866446887588</v>
      </c>
      <c r="N890" s="347">
        <f t="shared" si="495"/>
        <v>6.951982306577829</v>
      </c>
      <c r="O890" s="347">
        <f t="shared" si="495"/>
        <v>0</v>
      </c>
      <c r="P890" s="347">
        <f t="shared" si="495"/>
        <v>0</v>
      </c>
      <c r="Q890" s="344">
        <f t="shared" ref="Q890" si="496">SUM(J890:P890)</f>
        <v>46.593518271446271</v>
      </c>
      <c r="R890" s="265">
        <f t="shared" si="494"/>
        <v>0</v>
      </c>
    </row>
    <row r="891" spans="2:18" ht="13.5" thickBot="1" x14ac:dyDescent="0.25">
      <c r="B891" s="119"/>
      <c r="C891" s="98"/>
      <c r="D891" s="139"/>
      <c r="E891" s="273"/>
      <c r="F891" s="273"/>
      <c r="G891" s="352"/>
      <c r="H891" s="406"/>
      <c r="I891" s="143"/>
      <c r="J891" s="267"/>
      <c r="K891" s="267"/>
      <c r="L891" s="267"/>
      <c r="M891" s="267"/>
      <c r="N891" s="267"/>
      <c r="O891" s="267"/>
      <c r="P891" s="267"/>
      <c r="Q891" s="267"/>
      <c r="R891" s="302"/>
    </row>
    <row r="892" spans="2:18" ht="13.5" thickBot="1" x14ac:dyDescent="0.25">
      <c r="B892" s="177" t="s">
        <v>294</v>
      </c>
      <c r="C892" s="455"/>
      <c r="D892" s="197" t="s">
        <v>371</v>
      </c>
      <c r="E892" s="456">
        <f>E890+E819+E778</f>
        <v>12737.138525256107</v>
      </c>
      <c r="F892" s="456">
        <f t="shared" ref="F892:G892" si="497">F890+F819+F778</f>
        <v>0</v>
      </c>
      <c r="G892" s="456">
        <f t="shared" si="497"/>
        <v>12737.138525256107</v>
      </c>
      <c r="H892" s="457"/>
      <c r="I892" s="458"/>
      <c r="J892" s="456">
        <f t="shared" ref="J892:P892" si="498">J890+J819+J778</f>
        <v>10285.897142499822</v>
      </c>
      <c r="K892" s="456">
        <f t="shared" si="498"/>
        <v>682.50474760420946</v>
      </c>
      <c r="L892" s="456">
        <f t="shared" si="498"/>
        <v>1174.4152056970113</v>
      </c>
      <c r="M892" s="456">
        <f t="shared" si="498"/>
        <v>73.49640431108935</v>
      </c>
      <c r="N892" s="456">
        <f t="shared" si="498"/>
        <v>93.754467330749918</v>
      </c>
      <c r="O892" s="456">
        <f t="shared" si="498"/>
        <v>384.30115555502647</v>
      </c>
      <c r="P892" s="456">
        <f t="shared" si="498"/>
        <v>42.769402258201751</v>
      </c>
      <c r="Q892" s="393">
        <f t="shared" ref="Q892" si="499">SUM(J892:P892)</f>
        <v>12737.138525256107</v>
      </c>
      <c r="R892" s="265">
        <f t="shared" ref="R892" si="500">Q892-G892</f>
        <v>0</v>
      </c>
    </row>
    <row r="893" spans="2:18" ht="13.5" thickBot="1" x14ac:dyDescent="0.25">
      <c r="B893" s="101"/>
      <c r="C893" s="154"/>
      <c r="D893" s="155"/>
      <c r="R893" s="251"/>
    </row>
    <row r="894" spans="2:18" ht="13.5" thickBot="1" x14ac:dyDescent="0.25">
      <c r="B894" s="177" t="s">
        <v>370</v>
      </c>
      <c r="C894" s="455"/>
      <c r="D894" s="197" t="s">
        <v>369</v>
      </c>
      <c r="E894" s="528">
        <f>E892+E873</f>
        <v>12101.193709591256</v>
      </c>
      <c r="F894" s="528">
        <f t="shared" ref="F894:G894" si="501">F892+F873</f>
        <v>0</v>
      </c>
      <c r="G894" s="528">
        <f t="shared" si="501"/>
        <v>12101.193709591256</v>
      </c>
      <c r="H894" s="310"/>
      <c r="I894" s="389"/>
      <c r="J894" s="528">
        <f t="shared" ref="J894:P894" si="502">J892+J873</f>
        <v>9771.5425677673356</v>
      </c>
      <c r="K894" s="528">
        <f t="shared" si="502"/>
        <v>648.32377964398574</v>
      </c>
      <c r="L894" s="528">
        <f t="shared" si="502"/>
        <v>1116.3586600249193</v>
      </c>
      <c r="M894" s="528">
        <f t="shared" si="502"/>
        <v>69.894730044814921</v>
      </c>
      <c r="N894" s="528">
        <f t="shared" si="502"/>
        <v>89.404647026927961</v>
      </c>
      <c r="O894" s="528">
        <f t="shared" si="502"/>
        <v>365.04317038616887</v>
      </c>
      <c r="P894" s="528">
        <f t="shared" si="502"/>
        <v>40.626154697106614</v>
      </c>
      <c r="Q894" s="393">
        <f t="shared" ref="Q894" si="503">SUM(J894:P894)</f>
        <v>12101.19370959126</v>
      </c>
      <c r="R894" s="281">
        <f t="shared" ref="R894" si="504">Q894-G894</f>
        <v>0</v>
      </c>
    </row>
    <row r="895" spans="2:18" ht="13.5" thickBot="1" x14ac:dyDescent="0.25"/>
    <row r="896" spans="2:18" x14ac:dyDescent="0.2">
      <c r="B896" s="96" t="s">
        <v>0</v>
      </c>
      <c r="C896" s="239"/>
      <c r="D896" s="106"/>
      <c r="E896" s="221"/>
      <c r="F896" s="328"/>
      <c r="G896" s="233"/>
      <c r="H896" s="232"/>
      <c r="I896" s="106"/>
      <c r="K896" s="105"/>
      <c r="L896" s="105"/>
      <c r="M896" s="105"/>
      <c r="N896" s="105"/>
      <c r="O896" s="105"/>
      <c r="P896" s="105"/>
      <c r="Q896" s="105"/>
      <c r="R896" s="105"/>
    </row>
    <row r="897" spans="2:18" x14ac:dyDescent="0.2">
      <c r="B897" s="102" t="s">
        <v>295</v>
      </c>
      <c r="C897" s="329"/>
      <c r="D897" s="106"/>
      <c r="E897" s="231"/>
      <c r="F897" s="231"/>
      <c r="G897" s="233"/>
      <c r="H897" s="232"/>
      <c r="I897" s="106"/>
      <c r="J897" s="105"/>
      <c r="K897" s="105"/>
      <c r="L897" s="105"/>
      <c r="M897" s="105"/>
      <c r="N897" s="105"/>
      <c r="O897" s="105"/>
      <c r="P897" s="105"/>
      <c r="Q897" s="105"/>
      <c r="R897" s="105"/>
    </row>
    <row r="898" spans="2:18" x14ac:dyDescent="0.2">
      <c r="B898" s="102" t="s">
        <v>531</v>
      </c>
      <c r="C898" s="329"/>
      <c r="D898" s="106"/>
      <c r="E898" s="231"/>
      <c r="F898" s="231"/>
      <c r="G898" s="233"/>
      <c r="H898" s="232"/>
      <c r="I898" s="106"/>
      <c r="J898" s="105"/>
      <c r="K898" s="105"/>
      <c r="L898" s="105"/>
      <c r="M898" s="105"/>
      <c r="N898" s="105"/>
      <c r="O898" s="105"/>
      <c r="P898" s="105"/>
      <c r="Q898" s="105"/>
      <c r="R898" s="105"/>
    </row>
    <row r="899" spans="2:18" ht="13.5" thickBot="1" x14ac:dyDescent="0.25">
      <c r="B899" s="103" t="s">
        <v>532</v>
      </c>
      <c r="C899" s="330"/>
      <c r="D899" s="105"/>
      <c r="E899" s="231" t="s">
        <v>539</v>
      </c>
      <c r="F899" s="231" t="s">
        <v>539</v>
      </c>
      <c r="G899" s="231" t="s">
        <v>539</v>
      </c>
      <c r="H899" s="232"/>
      <c r="J899" s="231" t="s">
        <v>539</v>
      </c>
      <c r="K899" s="231" t="s">
        <v>539</v>
      </c>
      <c r="L899" s="231" t="s">
        <v>539</v>
      </c>
      <c r="M899" s="231" t="s">
        <v>539</v>
      </c>
      <c r="N899" s="231" t="s">
        <v>539</v>
      </c>
      <c r="O899" s="231" t="s">
        <v>539</v>
      </c>
      <c r="P899" s="231" t="s">
        <v>539</v>
      </c>
      <c r="Q899" s="231" t="s">
        <v>539</v>
      </c>
      <c r="R899" s="105"/>
    </row>
    <row r="900" spans="2:18" ht="13.5" thickBot="1" x14ac:dyDescent="0.25">
      <c r="B900" s="105" t="s">
        <v>3</v>
      </c>
      <c r="C900" s="105"/>
      <c r="D900" s="105"/>
      <c r="E900" s="231"/>
      <c r="F900" s="231"/>
      <c r="G900" s="233"/>
      <c r="H900" s="232"/>
      <c r="I900" s="644" t="s">
        <v>512</v>
      </c>
      <c r="J900" s="645"/>
      <c r="K900" s="645"/>
      <c r="L900" s="645"/>
      <c r="M900" s="645"/>
      <c r="N900" s="645"/>
      <c r="O900" s="645"/>
      <c r="P900" s="645"/>
      <c r="Q900" s="646"/>
      <c r="R900" s="243"/>
    </row>
    <row r="901" spans="2:18" ht="11.25" x14ac:dyDescent="0.2">
      <c r="B901" s="373"/>
      <c r="C901" s="373"/>
      <c r="D901" s="235"/>
      <c r="E901" s="236"/>
      <c r="F901" s="236" t="s">
        <v>513</v>
      </c>
      <c r="G901" s="237" t="s">
        <v>514</v>
      </c>
      <c r="H901" s="238"/>
      <c r="I901" s="239"/>
      <c r="J901" s="235"/>
      <c r="K901" s="240"/>
      <c r="L901" s="240"/>
      <c r="M901" s="240"/>
      <c r="N901" s="235"/>
      <c r="O901" s="240"/>
      <c r="P901" s="240"/>
      <c r="Q901" s="241"/>
      <c r="R901" s="242"/>
    </row>
    <row r="902" spans="2:18" ht="11.25" x14ac:dyDescent="0.2">
      <c r="B902" s="245" t="s">
        <v>4</v>
      </c>
      <c r="C902" s="245" t="s">
        <v>5</v>
      </c>
      <c r="D902" s="245" t="s">
        <v>6</v>
      </c>
      <c r="E902" s="246" t="s">
        <v>727</v>
      </c>
      <c r="F902" s="246" t="s">
        <v>515</v>
      </c>
      <c r="G902" s="247" t="s">
        <v>829</v>
      </c>
      <c r="H902" s="248" t="s">
        <v>517</v>
      </c>
      <c r="I902" s="249" t="s">
        <v>518</v>
      </c>
      <c r="J902" s="245" t="s">
        <v>7</v>
      </c>
      <c r="K902" s="245" t="s">
        <v>8</v>
      </c>
      <c r="L902" s="245" t="s">
        <v>8</v>
      </c>
      <c r="M902" s="245" t="s">
        <v>9</v>
      </c>
      <c r="N902" s="245" t="s">
        <v>10</v>
      </c>
      <c r="O902" s="245" t="s">
        <v>57</v>
      </c>
      <c r="P902" s="245" t="s">
        <v>57</v>
      </c>
      <c r="Q902" s="250" t="s">
        <v>519</v>
      </c>
      <c r="R902" s="292"/>
    </row>
    <row r="903" spans="2:18" ht="11.25" x14ac:dyDescent="0.2">
      <c r="B903" s="245" t="s">
        <v>11</v>
      </c>
      <c r="C903" s="245"/>
      <c r="D903" s="245" t="s">
        <v>520</v>
      </c>
      <c r="E903" s="246" t="s">
        <v>63</v>
      </c>
      <c r="F903" s="246" t="s">
        <v>830</v>
      </c>
      <c r="G903" s="247" t="s">
        <v>63</v>
      </c>
      <c r="H903" s="248" t="s">
        <v>522</v>
      </c>
      <c r="I903" s="249" t="s">
        <v>523</v>
      </c>
      <c r="J903" s="245"/>
      <c r="K903" s="252" t="s">
        <v>524</v>
      </c>
      <c r="L903" s="252" t="s">
        <v>525</v>
      </c>
      <c r="M903" s="245"/>
      <c r="N903" s="245"/>
      <c r="O903" s="245" t="s">
        <v>59</v>
      </c>
      <c r="P903" s="245" t="s">
        <v>60</v>
      </c>
      <c r="Q903" s="250" t="s">
        <v>526</v>
      </c>
      <c r="R903" s="292" t="s">
        <v>540</v>
      </c>
    </row>
    <row r="904" spans="2:18" ht="12" thickBot="1" x14ac:dyDescent="0.25">
      <c r="B904" s="258"/>
      <c r="C904" s="258"/>
      <c r="D904" s="253"/>
      <c r="E904" s="254"/>
      <c r="F904" s="254"/>
      <c r="G904" s="255"/>
      <c r="H904" s="256"/>
      <c r="I904" s="257" t="s">
        <v>527</v>
      </c>
      <c r="J904" s="258"/>
      <c r="K904" s="258"/>
      <c r="L904" s="259"/>
      <c r="M904" s="259"/>
      <c r="N904" s="259"/>
      <c r="O904" s="259"/>
      <c r="P904" s="259"/>
      <c r="Q904" s="260"/>
      <c r="R904" s="334"/>
    </row>
    <row r="905" spans="2:18" x14ac:dyDescent="0.2">
      <c r="B905" s="134"/>
      <c r="C905" s="134"/>
      <c r="D905" s="123"/>
      <c r="E905" s="529"/>
      <c r="F905" s="529"/>
      <c r="G905" s="530"/>
      <c r="H905" s="531"/>
      <c r="I905" s="123"/>
      <c r="J905" s="532"/>
      <c r="K905" s="532"/>
      <c r="L905" s="532"/>
      <c r="M905" s="532"/>
      <c r="N905" s="533"/>
      <c r="O905" s="533"/>
      <c r="P905" s="533"/>
      <c r="Q905" s="533"/>
      <c r="R905" s="534"/>
    </row>
    <row r="906" spans="2:18" x14ac:dyDescent="0.2">
      <c r="B906" s="101" t="s">
        <v>296</v>
      </c>
      <c r="C906" s="101"/>
      <c r="D906" s="137" t="s">
        <v>143</v>
      </c>
      <c r="E906" s="347"/>
      <c r="F906" s="347"/>
      <c r="G906" s="350"/>
      <c r="H906" s="504"/>
      <c r="I906" s="140"/>
      <c r="J906" s="351"/>
      <c r="K906" s="351"/>
      <c r="L906" s="351"/>
      <c r="M906" s="351"/>
      <c r="N906" s="351"/>
      <c r="O906" s="351"/>
      <c r="P906" s="351"/>
      <c r="Q906" s="351"/>
      <c r="R906" s="485"/>
    </row>
    <row r="907" spans="2:18" x14ac:dyDescent="0.2">
      <c r="B907" s="101" t="s">
        <v>297</v>
      </c>
      <c r="C907" s="101"/>
      <c r="D907" s="137"/>
      <c r="E907" s="347"/>
      <c r="F907" s="347"/>
      <c r="G907" s="350"/>
      <c r="H907" s="504"/>
      <c r="I907" s="140"/>
      <c r="J907" s="351"/>
      <c r="K907" s="351"/>
      <c r="L907" s="351"/>
      <c r="M907" s="351"/>
      <c r="N907" s="351"/>
      <c r="O907" s="351"/>
      <c r="P907" s="351"/>
      <c r="Q907" s="351"/>
      <c r="R907" s="485"/>
    </row>
    <row r="908" spans="2:18" x14ac:dyDescent="0.2">
      <c r="B908" s="139">
        <v>4211</v>
      </c>
      <c r="C908" s="119" t="s">
        <v>367</v>
      </c>
      <c r="D908" s="139"/>
      <c r="E908" s="273">
        <f>'[2]I-A.1 to II-F'!T1036</f>
        <v>0</v>
      </c>
      <c r="F908" s="273"/>
      <c r="G908" s="352">
        <f t="shared" ref="G908:G913" si="505">E908+F908</f>
        <v>0</v>
      </c>
      <c r="H908" s="272">
        <v>45</v>
      </c>
      <c r="I908" s="143" t="str">
        <f t="shared" ref="I908:I913" si="506">VLOOKUP($H908,$B$1071:$Q$1194,3)</f>
        <v>CUSTPLT</v>
      </c>
      <c r="J908" s="344">
        <f t="shared" ref="J908:J913" si="507">HLOOKUP($J$1071,$B$1071:$P$1194, $H908+1)*$G908</f>
        <v>0</v>
      </c>
      <c r="K908" s="344">
        <f t="shared" ref="K908:K913" si="508">HLOOKUP($K$1071,$B$1071:$P$1194, $H908+1)*$G908</f>
        <v>0</v>
      </c>
      <c r="L908" s="344">
        <f t="shared" ref="L908:L913" si="509">HLOOKUP($L$1071,$B$1071:$P$1194, $H908+1)*$G908</f>
        <v>0</v>
      </c>
      <c r="M908" s="344">
        <f t="shared" ref="M908:M913" si="510">HLOOKUP($M$1071,$B$1071:$P$1194, $H908+1)*$G908</f>
        <v>0</v>
      </c>
      <c r="N908" s="344">
        <f t="shared" ref="N908:N913" si="511">HLOOKUP($N$1071,$B$1071:$P$1194, $H908+1)*$G908</f>
        <v>0</v>
      </c>
      <c r="O908" s="344">
        <f t="shared" ref="O908:O913" si="512">HLOOKUP($O$1071,$B$1071:$P$1194, $H908+1)*$G908</f>
        <v>0</v>
      </c>
      <c r="P908" s="344">
        <f t="shared" ref="P908:P913" si="513">HLOOKUP($P$1071,$B$1071:$P$1194, $H908+1)*$G908</f>
        <v>0</v>
      </c>
      <c r="Q908" s="344">
        <f t="shared" ref="Q908:Q913" si="514">SUM(J908:P908)</f>
        <v>0</v>
      </c>
      <c r="R908" s="265">
        <f t="shared" ref="R908:R917" si="515">Q908-G908</f>
        <v>0</v>
      </c>
    </row>
    <row r="909" spans="2:18" x14ac:dyDescent="0.2">
      <c r="B909" s="139">
        <v>4500</v>
      </c>
      <c r="C909" s="119" t="s">
        <v>298</v>
      </c>
      <c r="D909" s="139"/>
      <c r="E909" s="273">
        <f>'[2]I-A.1 to II-F'!T1037</f>
        <v>0</v>
      </c>
      <c r="F909" s="273"/>
      <c r="G909" s="352">
        <f t="shared" si="505"/>
        <v>0</v>
      </c>
      <c r="H909" s="272">
        <v>19</v>
      </c>
      <c r="I909" s="143" t="str">
        <f t="shared" si="506"/>
        <v>C1</v>
      </c>
      <c r="J909" s="344">
        <f t="shared" si="507"/>
        <v>0</v>
      </c>
      <c r="K909" s="344">
        <f t="shared" si="508"/>
        <v>0</v>
      </c>
      <c r="L909" s="344">
        <f t="shared" si="509"/>
        <v>0</v>
      </c>
      <c r="M909" s="344">
        <f t="shared" si="510"/>
        <v>0</v>
      </c>
      <c r="N909" s="344">
        <f t="shared" si="511"/>
        <v>0</v>
      </c>
      <c r="O909" s="344">
        <f t="shared" si="512"/>
        <v>0</v>
      </c>
      <c r="P909" s="344">
        <f t="shared" si="513"/>
        <v>0</v>
      </c>
      <c r="Q909" s="344">
        <f t="shared" si="514"/>
        <v>0</v>
      </c>
      <c r="R909" s="265">
        <f t="shared" si="515"/>
        <v>0</v>
      </c>
    </row>
    <row r="910" spans="2:18" x14ac:dyDescent="0.2">
      <c r="B910" s="139">
        <v>4510</v>
      </c>
      <c r="C910" s="119" t="s">
        <v>299</v>
      </c>
      <c r="D910" s="139"/>
      <c r="E910" s="273">
        <f>'[2]I-A.1 to II-F'!T1038</f>
        <v>0</v>
      </c>
      <c r="F910" s="273"/>
      <c r="G910" s="352">
        <f t="shared" si="505"/>
        <v>0</v>
      </c>
      <c r="H910" s="272">
        <v>45</v>
      </c>
      <c r="I910" s="143" t="str">
        <f t="shared" si="506"/>
        <v>CUSTPLT</v>
      </c>
      <c r="J910" s="344">
        <f t="shared" si="507"/>
        <v>0</v>
      </c>
      <c r="K910" s="344">
        <f t="shared" si="508"/>
        <v>0</v>
      </c>
      <c r="L910" s="344">
        <f t="shared" si="509"/>
        <v>0</v>
      </c>
      <c r="M910" s="344">
        <f t="shared" si="510"/>
        <v>0</v>
      </c>
      <c r="N910" s="344">
        <f t="shared" si="511"/>
        <v>0</v>
      </c>
      <c r="O910" s="344">
        <f t="shared" si="512"/>
        <v>0</v>
      </c>
      <c r="P910" s="344">
        <f t="shared" si="513"/>
        <v>0</v>
      </c>
      <c r="Q910" s="344">
        <f t="shared" si="514"/>
        <v>0</v>
      </c>
      <c r="R910" s="265">
        <f t="shared" si="515"/>
        <v>0</v>
      </c>
    </row>
    <row r="911" spans="2:18" x14ac:dyDescent="0.2">
      <c r="B911" s="139">
        <v>4540</v>
      </c>
      <c r="C911" s="119" t="s">
        <v>300</v>
      </c>
      <c r="D911" s="139"/>
      <c r="E911" s="273">
        <f>'[2]I-A.1 to II-F'!T1039</f>
        <v>0</v>
      </c>
      <c r="F911" s="273"/>
      <c r="G911" s="352">
        <f t="shared" si="505"/>
        <v>0</v>
      </c>
      <c r="H911" s="272">
        <v>45</v>
      </c>
      <c r="I911" s="143" t="str">
        <f t="shared" si="506"/>
        <v>CUSTPLT</v>
      </c>
      <c r="J911" s="344">
        <f t="shared" si="507"/>
        <v>0</v>
      </c>
      <c r="K911" s="344">
        <f t="shared" si="508"/>
        <v>0</v>
      </c>
      <c r="L911" s="344">
        <f t="shared" si="509"/>
        <v>0</v>
      </c>
      <c r="M911" s="344">
        <f t="shared" si="510"/>
        <v>0</v>
      </c>
      <c r="N911" s="344">
        <f t="shared" si="511"/>
        <v>0</v>
      </c>
      <c r="O911" s="344">
        <f t="shared" si="512"/>
        <v>0</v>
      </c>
      <c r="P911" s="344">
        <f t="shared" si="513"/>
        <v>0</v>
      </c>
      <c r="Q911" s="344">
        <f t="shared" si="514"/>
        <v>0</v>
      </c>
      <c r="R911" s="265">
        <f t="shared" si="515"/>
        <v>0</v>
      </c>
    </row>
    <row r="912" spans="2:18" x14ac:dyDescent="0.2">
      <c r="B912" s="139">
        <v>4560</v>
      </c>
      <c r="C912" s="119" t="s">
        <v>366</v>
      </c>
      <c r="D912" s="139"/>
      <c r="E912" s="273">
        <f>'[2]I-A.1 to II-F'!T1040</f>
        <v>0</v>
      </c>
      <c r="F912" s="273"/>
      <c r="G912" s="352">
        <f t="shared" si="505"/>
        <v>0</v>
      </c>
      <c r="H912" s="272">
        <v>45</v>
      </c>
      <c r="I912" s="143" t="str">
        <f t="shared" si="506"/>
        <v>CUSTPLT</v>
      </c>
      <c r="J912" s="344">
        <f t="shared" si="507"/>
        <v>0</v>
      </c>
      <c r="K912" s="344">
        <f t="shared" si="508"/>
        <v>0</v>
      </c>
      <c r="L912" s="344">
        <f t="shared" si="509"/>
        <v>0</v>
      </c>
      <c r="M912" s="344">
        <f t="shared" si="510"/>
        <v>0</v>
      </c>
      <c r="N912" s="344">
        <f t="shared" si="511"/>
        <v>0</v>
      </c>
      <c r="O912" s="344">
        <f t="shared" si="512"/>
        <v>0</v>
      </c>
      <c r="P912" s="344">
        <f t="shared" si="513"/>
        <v>0</v>
      </c>
      <c r="Q912" s="344">
        <f t="shared" si="514"/>
        <v>0</v>
      </c>
      <c r="R912" s="265">
        <f t="shared" si="515"/>
        <v>0</v>
      </c>
    </row>
    <row r="913" spans="1:214" x14ac:dyDescent="0.2">
      <c r="B913" s="139">
        <v>4561</v>
      </c>
      <c r="C913" s="119" t="s">
        <v>365</v>
      </c>
      <c r="D913" s="182"/>
      <c r="E913" s="273">
        <f>'[2]I-A.1 to II-F'!T1041</f>
        <v>0</v>
      </c>
      <c r="F913" s="347"/>
      <c r="G913" s="352">
        <f t="shared" si="505"/>
        <v>0</v>
      </c>
      <c r="H913" s="272">
        <v>45</v>
      </c>
      <c r="I913" s="143" t="str">
        <f t="shared" si="506"/>
        <v>CUSTPLT</v>
      </c>
      <c r="J913" s="344">
        <f t="shared" si="507"/>
        <v>0</v>
      </c>
      <c r="K913" s="344">
        <f t="shared" si="508"/>
        <v>0</v>
      </c>
      <c r="L913" s="344">
        <f t="shared" si="509"/>
        <v>0</v>
      </c>
      <c r="M913" s="344">
        <f t="shared" si="510"/>
        <v>0</v>
      </c>
      <c r="N913" s="344">
        <f t="shared" si="511"/>
        <v>0</v>
      </c>
      <c r="O913" s="344">
        <f t="shared" si="512"/>
        <v>0</v>
      </c>
      <c r="P913" s="344">
        <f t="shared" si="513"/>
        <v>0</v>
      </c>
      <c r="Q913" s="344">
        <f t="shared" si="514"/>
        <v>0</v>
      </c>
      <c r="R913" s="265">
        <f t="shared" si="515"/>
        <v>0</v>
      </c>
    </row>
    <row r="914" spans="1:214" x14ac:dyDescent="0.2">
      <c r="B914" s="119"/>
      <c r="C914" s="119"/>
      <c r="D914" s="182"/>
      <c r="E914" s="347"/>
      <c r="F914" s="347"/>
      <c r="G914" s="347"/>
      <c r="H914" s="504"/>
      <c r="I914" s="535"/>
      <c r="J914" s="347"/>
      <c r="K914" s="347"/>
      <c r="L914" s="347"/>
      <c r="M914" s="347"/>
      <c r="N914" s="347"/>
      <c r="O914" s="347"/>
      <c r="P914" s="347"/>
      <c r="Q914" s="347"/>
      <c r="R914" s="485"/>
    </row>
    <row r="915" spans="1:214" x14ac:dyDescent="0.2">
      <c r="B915" s="182"/>
      <c r="C915" s="535" t="s">
        <v>18</v>
      </c>
      <c r="D915" s="182"/>
      <c r="E915" s="347">
        <f>SUM(E908:E913)</f>
        <v>0</v>
      </c>
      <c r="F915" s="347">
        <f>SUM(F908:F913)</f>
        <v>0</v>
      </c>
      <c r="G915" s="347">
        <f>SUM(G908:G913)</f>
        <v>0</v>
      </c>
      <c r="H915" s="504"/>
      <c r="I915" s="535"/>
      <c r="J915" s="347">
        <f t="shared" ref="J915:P915" si="516">SUM(J908:J913)</f>
        <v>0</v>
      </c>
      <c r="K915" s="347">
        <f t="shared" si="516"/>
        <v>0</v>
      </c>
      <c r="L915" s="347">
        <f t="shared" si="516"/>
        <v>0</v>
      </c>
      <c r="M915" s="347">
        <f t="shared" si="516"/>
        <v>0</v>
      </c>
      <c r="N915" s="347">
        <f t="shared" si="516"/>
        <v>0</v>
      </c>
      <c r="O915" s="347">
        <f t="shared" si="516"/>
        <v>0</v>
      </c>
      <c r="P915" s="347">
        <f t="shared" si="516"/>
        <v>0</v>
      </c>
      <c r="Q915" s="344">
        <f t="shared" ref="Q915" si="517">SUM(J915:P915)</f>
        <v>0</v>
      </c>
      <c r="R915" s="265">
        <f t="shared" si="515"/>
        <v>0</v>
      </c>
    </row>
    <row r="916" spans="1:214" ht="13.5" thickBot="1" x14ac:dyDescent="0.25">
      <c r="B916" s="119"/>
      <c r="C916" s="119"/>
      <c r="D916" s="139"/>
      <c r="E916" s="273"/>
      <c r="F916" s="273"/>
      <c r="G916" s="352"/>
      <c r="H916" s="406"/>
      <c r="I916" s="143"/>
      <c r="J916" s="267"/>
      <c r="K916" s="267"/>
      <c r="L916" s="267"/>
      <c r="M916" s="267"/>
      <c r="N916" s="267"/>
      <c r="O916" s="267"/>
      <c r="P916" s="267"/>
      <c r="Q916" s="267"/>
      <c r="R916" s="302"/>
    </row>
    <row r="917" spans="1:214" ht="13.5" thickBot="1" x14ac:dyDescent="0.25">
      <c r="B917" s="177" t="s">
        <v>301</v>
      </c>
      <c r="C917" s="202"/>
      <c r="D917" s="202" t="s">
        <v>143</v>
      </c>
      <c r="E917" s="278">
        <f>E915</f>
        <v>0</v>
      </c>
      <c r="F917" s="278">
        <f>F915</f>
        <v>0</v>
      </c>
      <c r="G917" s="278">
        <f>G915</f>
        <v>0</v>
      </c>
      <c r="H917" s="505"/>
      <c r="I917" s="536"/>
      <c r="J917" s="278">
        <f t="shared" ref="J917:P917" si="518">J915</f>
        <v>0</v>
      </c>
      <c r="K917" s="278">
        <f t="shared" si="518"/>
        <v>0</v>
      </c>
      <c r="L917" s="278">
        <f t="shared" si="518"/>
        <v>0</v>
      </c>
      <c r="M917" s="278">
        <f t="shared" si="518"/>
        <v>0</v>
      </c>
      <c r="N917" s="278">
        <f t="shared" si="518"/>
        <v>0</v>
      </c>
      <c r="O917" s="278">
        <f t="shared" si="518"/>
        <v>0</v>
      </c>
      <c r="P917" s="278">
        <f t="shared" si="518"/>
        <v>0</v>
      </c>
      <c r="Q917" s="393">
        <f t="shared" ref="Q917" si="519">SUM(J917:P917)</f>
        <v>0</v>
      </c>
      <c r="R917" s="281">
        <f t="shared" si="515"/>
        <v>0</v>
      </c>
    </row>
    <row r="918" spans="1:214" s="144" customFormat="1" x14ac:dyDescent="0.2">
      <c r="A918" s="98"/>
      <c r="B918" s="101"/>
      <c r="C918" s="137"/>
      <c r="D918" s="137"/>
      <c r="E918" s="419"/>
      <c r="F918" s="419"/>
      <c r="G918" s="420"/>
      <c r="H918" s="504"/>
      <c r="I918" s="116"/>
      <c r="J918" s="116"/>
      <c r="K918" s="116"/>
      <c r="L918" s="116"/>
      <c r="M918" s="116"/>
      <c r="N918" s="116"/>
      <c r="O918" s="116"/>
      <c r="P918" s="116"/>
      <c r="Q918" s="116"/>
      <c r="R918" s="116"/>
    </row>
    <row r="919" spans="1:214" s="181" customFormat="1" ht="13.5" thickBot="1" x14ac:dyDescent="0.25">
      <c r="A919" s="98"/>
      <c r="B919" s="95"/>
      <c r="C919" s="95"/>
      <c r="D919" s="95"/>
      <c r="E919" s="216"/>
      <c r="F919" s="216"/>
      <c r="G919" s="217"/>
      <c r="H919" s="223"/>
      <c r="S919" s="95"/>
      <c r="T919" s="95"/>
      <c r="U919" s="95"/>
      <c r="V919" s="95"/>
      <c r="W919" s="95"/>
      <c r="X919" s="95"/>
      <c r="Y919" s="95"/>
      <c r="Z919" s="95"/>
      <c r="AA919" s="95"/>
      <c r="AB919" s="95"/>
      <c r="AC919" s="95"/>
      <c r="AD919" s="95"/>
      <c r="AE919" s="95"/>
      <c r="AF919" s="95"/>
      <c r="AG919" s="95"/>
      <c r="AH919" s="95"/>
      <c r="AI919" s="95"/>
      <c r="AJ919" s="95"/>
      <c r="AK919" s="95"/>
      <c r="AL919" s="95"/>
      <c r="AM919" s="95"/>
      <c r="AN919" s="95"/>
      <c r="AO919" s="95"/>
      <c r="AP919" s="95"/>
      <c r="AQ919" s="95"/>
      <c r="AR919" s="95"/>
      <c r="AS919" s="95"/>
      <c r="AT919" s="95"/>
      <c r="AU919" s="95"/>
      <c r="AV919" s="95"/>
      <c r="AW919" s="95"/>
      <c r="AX919" s="95"/>
      <c r="AY919" s="95"/>
      <c r="AZ919" s="95"/>
      <c r="BA919" s="95"/>
      <c r="BB919" s="95"/>
      <c r="BC919" s="95"/>
      <c r="BD919" s="95"/>
      <c r="BE919" s="95"/>
      <c r="BF919" s="95"/>
      <c r="BG919" s="95"/>
      <c r="BH919" s="95"/>
      <c r="BI919" s="95"/>
      <c r="BJ919" s="95"/>
      <c r="BK919" s="95"/>
      <c r="BL919" s="95"/>
      <c r="BM919" s="95"/>
      <c r="BN919" s="95"/>
      <c r="BO919" s="95"/>
      <c r="BP919" s="95"/>
      <c r="BQ919" s="95"/>
      <c r="BR919" s="95"/>
      <c r="BS919" s="95"/>
      <c r="BT919" s="95"/>
      <c r="BU919" s="95"/>
      <c r="BV919" s="95"/>
      <c r="BW919" s="95"/>
      <c r="BX919" s="95"/>
      <c r="BY919" s="95"/>
      <c r="BZ919" s="95"/>
      <c r="CA919" s="95"/>
      <c r="CB919" s="95"/>
      <c r="CC919" s="95"/>
      <c r="CD919" s="95"/>
      <c r="CE919" s="95"/>
      <c r="CF919" s="95"/>
      <c r="CG919" s="95"/>
      <c r="CH919" s="95"/>
      <c r="CI919" s="95"/>
      <c r="CJ919" s="95"/>
      <c r="CK919" s="95"/>
      <c r="CL919" s="95"/>
      <c r="CM919" s="95"/>
      <c r="CN919" s="95"/>
      <c r="CO919" s="95"/>
      <c r="CP919" s="95"/>
      <c r="CQ919" s="95"/>
      <c r="CR919" s="95"/>
      <c r="CS919" s="95"/>
      <c r="CT919" s="95"/>
      <c r="CU919" s="95"/>
      <c r="CV919" s="95"/>
      <c r="CW919" s="95"/>
      <c r="CX919" s="95"/>
      <c r="CY919" s="95"/>
      <c r="CZ919" s="95"/>
      <c r="DA919" s="95"/>
      <c r="DB919" s="95"/>
      <c r="DC919" s="95"/>
      <c r="DD919" s="95"/>
      <c r="DE919" s="95"/>
      <c r="DF919" s="95"/>
      <c r="DG919" s="95"/>
      <c r="DH919" s="95"/>
      <c r="DI919" s="95"/>
      <c r="DJ919" s="95"/>
      <c r="DK919" s="95"/>
      <c r="DL919" s="95"/>
      <c r="DM919" s="95"/>
      <c r="DN919" s="95"/>
      <c r="DO919" s="95"/>
      <c r="DP919" s="95"/>
      <c r="DQ919" s="95"/>
      <c r="DR919" s="95"/>
      <c r="DS919" s="95"/>
      <c r="DT919" s="95"/>
      <c r="DU919" s="95"/>
      <c r="DV919" s="95"/>
      <c r="DW919" s="95"/>
      <c r="DX919" s="95"/>
      <c r="DY919" s="95"/>
      <c r="DZ919" s="95"/>
      <c r="EA919" s="95"/>
      <c r="EB919" s="95"/>
      <c r="EC919" s="95"/>
      <c r="ED919" s="95"/>
      <c r="EE919" s="95"/>
      <c r="EF919" s="95"/>
      <c r="EG919" s="95"/>
      <c r="EH919" s="95"/>
      <c r="EI919" s="95"/>
      <c r="EJ919" s="95"/>
      <c r="EK919" s="95"/>
      <c r="EL919" s="95"/>
      <c r="EM919" s="95"/>
      <c r="EN919" s="95"/>
      <c r="EO919" s="95"/>
      <c r="EP919" s="95"/>
      <c r="EQ919" s="95"/>
      <c r="ER919" s="95"/>
      <c r="ES919" s="95"/>
      <c r="ET919" s="95"/>
      <c r="EU919" s="95"/>
      <c r="EV919" s="95"/>
      <c r="EW919" s="95"/>
      <c r="EX919" s="95"/>
      <c r="EY919" s="95"/>
      <c r="EZ919" s="95"/>
      <c r="FA919" s="95"/>
      <c r="FB919" s="95"/>
      <c r="FC919" s="95"/>
      <c r="FD919" s="95"/>
      <c r="FE919" s="95"/>
      <c r="FF919" s="95"/>
      <c r="FG919" s="95"/>
      <c r="FH919" s="95"/>
      <c r="FI919" s="95"/>
      <c r="FJ919" s="95"/>
      <c r="FK919" s="95"/>
      <c r="FL919" s="95"/>
      <c r="FM919" s="95"/>
      <c r="FN919" s="95"/>
      <c r="FO919" s="95"/>
      <c r="FP919" s="95"/>
      <c r="FQ919" s="95"/>
      <c r="FR919" s="95"/>
      <c r="FS919" s="95"/>
      <c r="FT919" s="95"/>
      <c r="FU919" s="95"/>
      <c r="FV919" s="95"/>
      <c r="FW919" s="95"/>
      <c r="FX919" s="95"/>
      <c r="FY919" s="95"/>
      <c r="FZ919" s="95"/>
      <c r="GA919" s="95"/>
      <c r="GB919" s="95"/>
      <c r="GC919" s="95"/>
      <c r="GD919" s="95"/>
      <c r="GE919" s="95"/>
      <c r="GF919" s="95"/>
      <c r="GG919" s="95"/>
      <c r="GH919" s="95"/>
      <c r="GI919" s="95"/>
      <c r="GJ919" s="95"/>
      <c r="GK919" s="95"/>
      <c r="GL919" s="95"/>
      <c r="GM919" s="95"/>
      <c r="GN919" s="95"/>
      <c r="GO919" s="95"/>
      <c r="GP919" s="95"/>
      <c r="GQ919" s="95"/>
      <c r="GR919" s="95"/>
      <c r="GS919" s="95"/>
      <c r="GT919" s="95"/>
      <c r="GU919" s="95"/>
      <c r="GV919" s="95"/>
      <c r="GW919" s="95"/>
      <c r="GX919" s="95"/>
      <c r="GY919" s="95"/>
      <c r="GZ919" s="95"/>
      <c r="HA919" s="95"/>
      <c r="HB919" s="95"/>
      <c r="HC919" s="95"/>
      <c r="HD919" s="95"/>
      <c r="HE919" s="95"/>
      <c r="HF919" s="95"/>
    </row>
    <row r="920" spans="1:214" s="181" customFormat="1" x14ac:dyDescent="0.2">
      <c r="A920" s="98"/>
      <c r="B920" s="96" t="s">
        <v>0</v>
      </c>
      <c r="C920" s="239"/>
      <c r="D920" s="106"/>
      <c r="E920" s="231"/>
      <c r="F920" s="231"/>
      <c r="G920" s="233"/>
      <c r="H920" s="232"/>
      <c r="I920" s="113"/>
      <c r="S920" s="95"/>
      <c r="T920" s="95"/>
      <c r="U920" s="95"/>
      <c r="V920" s="95"/>
      <c r="W920" s="95"/>
      <c r="X920" s="95"/>
      <c r="Y920" s="95"/>
      <c r="Z920" s="95"/>
      <c r="AA920" s="95"/>
      <c r="AB920" s="95"/>
      <c r="AC920" s="95"/>
      <c r="AD920" s="95"/>
      <c r="AE920" s="95"/>
      <c r="AF920" s="95"/>
      <c r="AG920" s="95"/>
      <c r="AH920" s="95"/>
      <c r="AI920" s="95"/>
      <c r="AJ920" s="95"/>
      <c r="AK920" s="95"/>
      <c r="AL920" s="95"/>
      <c r="AM920" s="95"/>
      <c r="AN920" s="95"/>
      <c r="AO920" s="95"/>
      <c r="AP920" s="95"/>
      <c r="AQ920" s="95"/>
      <c r="AR920" s="95"/>
      <c r="AS920" s="95"/>
      <c r="AT920" s="95"/>
      <c r="AU920" s="95"/>
      <c r="AV920" s="95"/>
      <c r="AW920" s="95"/>
      <c r="AX920" s="95"/>
      <c r="AY920" s="95"/>
      <c r="AZ920" s="95"/>
      <c r="BA920" s="95"/>
      <c r="BB920" s="95"/>
      <c r="BC920" s="95"/>
      <c r="BD920" s="95"/>
      <c r="BE920" s="95"/>
      <c r="BF920" s="95"/>
      <c r="BG920" s="95"/>
      <c r="BH920" s="95"/>
      <c r="BI920" s="95"/>
      <c r="BJ920" s="95"/>
      <c r="BK920" s="95"/>
      <c r="BL920" s="95"/>
      <c r="BM920" s="95"/>
      <c r="BN920" s="95"/>
      <c r="BO920" s="95"/>
      <c r="BP920" s="95"/>
      <c r="BQ920" s="95"/>
      <c r="BR920" s="95"/>
      <c r="BS920" s="95"/>
      <c r="BT920" s="95"/>
      <c r="BU920" s="95"/>
      <c r="BV920" s="95"/>
      <c r="BW920" s="95"/>
      <c r="BX920" s="95"/>
      <c r="BY920" s="95"/>
      <c r="BZ920" s="95"/>
      <c r="CA920" s="95"/>
      <c r="CB920" s="95"/>
      <c r="CC920" s="95"/>
      <c r="CD920" s="95"/>
      <c r="CE920" s="95"/>
      <c r="CF920" s="95"/>
      <c r="CG920" s="95"/>
      <c r="CH920" s="95"/>
      <c r="CI920" s="95"/>
      <c r="CJ920" s="95"/>
      <c r="CK920" s="95"/>
      <c r="CL920" s="95"/>
      <c r="CM920" s="95"/>
      <c r="CN920" s="95"/>
      <c r="CO920" s="95"/>
      <c r="CP920" s="95"/>
      <c r="CQ920" s="95"/>
      <c r="CR920" s="95"/>
      <c r="CS920" s="95"/>
      <c r="CT920" s="95"/>
      <c r="CU920" s="95"/>
      <c r="CV920" s="95"/>
      <c r="CW920" s="95"/>
      <c r="CX920" s="95"/>
      <c r="CY920" s="95"/>
      <c r="CZ920" s="95"/>
      <c r="DA920" s="95"/>
      <c r="DB920" s="95"/>
      <c r="DC920" s="95"/>
      <c r="DD920" s="95"/>
      <c r="DE920" s="95"/>
      <c r="DF920" s="95"/>
      <c r="DG920" s="95"/>
      <c r="DH920" s="95"/>
      <c r="DI920" s="95"/>
      <c r="DJ920" s="95"/>
      <c r="DK920" s="95"/>
      <c r="DL920" s="95"/>
      <c r="DM920" s="95"/>
      <c r="DN920" s="95"/>
      <c r="DO920" s="95"/>
      <c r="DP920" s="95"/>
      <c r="DQ920" s="95"/>
      <c r="DR920" s="95"/>
      <c r="DS920" s="95"/>
      <c r="DT920" s="95"/>
      <c r="DU920" s="95"/>
      <c r="DV920" s="95"/>
      <c r="DW920" s="95"/>
      <c r="DX920" s="95"/>
      <c r="DY920" s="95"/>
      <c r="DZ920" s="95"/>
      <c r="EA920" s="95"/>
      <c r="EB920" s="95"/>
      <c r="EC920" s="95"/>
      <c r="ED920" s="95"/>
      <c r="EE920" s="95"/>
      <c r="EF920" s="95"/>
      <c r="EG920" s="95"/>
      <c r="EH920" s="95"/>
      <c r="EI920" s="95"/>
      <c r="EJ920" s="95"/>
      <c r="EK920" s="95"/>
      <c r="EL920" s="95"/>
      <c r="EM920" s="95"/>
      <c r="EN920" s="95"/>
      <c r="EO920" s="95"/>
      <c r="EP920" s="95"/>
      <c r="EQ920" s="95"/>
      <c r="ER920" s="95"/>
      <c r="ES920" s="95"/>
      <c r="ET920" s="95"/>
      <c r="EU920" s="95"/>
      <c r="EV920" s="95"/>
      <c r="EW920" s="95"/>
      <c r="EX920" s="95"/>
      <c r="EY920" s="95"/>
      <c r="EZ920" s="95"/>
      <c r="FA920" s="95"/>
      <c r="FB920" s="95"/>
      <c r="FC920" s="95"/>
      <c r="FD920" s="95"/>
      <c r="FE920" s="95"/>
      <c r="FF920" s="95"/>
      <c r="FG920" s="95"/>
      <c r="FH920" s="95"/>
      <c r="FI920" s="95"/>
      <c r="FJ920" s="95"/>
      <c r="FK920" s="95"/>
      <c r="FL920" s="95"/>
      <c r="FM920" s="95"/>
      <c r="FN920" s="95"/>
      <c r="FO920" s="95"/>
      <c r="FP920" s="95"/>
      <c r="FQ920" s="95"/>
      <c r="FR920" s="95"/>
      <c r="FS920" s="95"/>
      <c r="FT920" s="95"/>
      <c r="FU920" s="95"/>
      <c r="FV920" s="95"/>
      <c r="FW920" s="95"/>
      <c r="FX920" s="95"/>
      <c r="FY920" s="95"/>
      <c r="FZ920" s="95"/>
      <c r="GA920" s="95"/>
      <c r="GB920" s="95"/>
      <c r="GC920" s="95"/>
      <c r="GD920" s="95"/>
      <c r="GE920" s="95"/>
      <c r="GF920" s="95"/>
      <c r="GG920" s="95"/>
      <c r="GH920" s="95"/>
      <c r="GI920" s="95"/>
      <c r="GJ920" s="95"/>
      <c r="GK920" s="95"/>
      <c r="GL920" s="95"/>
      <c r="GM920" s="95"/>
      <c r="GN920" s="95"/>
      <c r="GO920" s="95"/>
      <c r="GP920" s="95"/>
      <c r="GQ920" s="95"/>
      <c r="GR920" s="95"/>
      <c r="GS920" s="95"/>
      <c r="GT920" s="95"/>
      <c r="GU920" s="95"/>
      <c r="GV920" s="95"/>
      <c r="GW920" s="95"/>
      <c r="GX920" s="95"/>
      <c r="GY920" s="95"/>
      <c r="GZ920" s="95"/>
      <c r="HA920" s="95"/>
      <c r="HB920" s="95"/>
      <c r="HC920" s="95"/>
      <c r="HD920" s="95"/>
      <c r="HE920" s="95"/>
      <c r="HF920" s="95"/>
    </row>
    <row r="921" spans="1:214" s="181" customFormat="1" x14ac:dyDescent="0.2">
      <c r="A921" s="98"/>
      <c r="B921" s="100" t="s">
        <v>530</v>
      </c>
      <c r="C921" s="329"/>
      <c r="D921" s="106"/>
      <c r="E921" s="328"/>
      <c r="F921" s="231"/>
      <c r="G921" s="233"/>
      <c r="H921" s="232"/>
      <c r="I921" s="113"/>
      <c r="S921" s="95"/>
      <c r="T921" s="95"/>
      <c r="U921" s="95"/>
      <c r="V921" s="95"/>
      <c r="W921" s="95"/>
      <c r="X921" s="95"/>
      <c r="Y921" s="95"/>
      <c r="Z921" s="95"/>
      <c r="AA921" s="95"/>
      <c r="AB921" s="95"/>
      <c r="AC921" s="95"/>
      <c r="AD921" s="95"/>
      <c r="AE921" s="95"/>
      <c r="AF921" s="95"/>
      <c r="AG921" s="95"/>
      <c r="AH921" s="95"/>
      <c r="AI921" s="95"/>
      <c r="AJ921" s="95"/>
      <c r="AK921" s="95"/>
      <c r="AL921" s="95"/>
      <c r="AM921" s="95"/>
      <c r="AN921" s="95"/>
      <c r="AO921" s="95"/>
      <c r="AP921" s="95"/>
      <c r="AQ921" s="95"/>
      <c r="AR921" s="95"/>
      <c r="AS921" s="95"/>
      <c r="AT921" s="95"/>
      <c r="AU921" s="95"/>
      <c r="AV921" s="95"/>
      <c r="AW921" s="95"/>
      <c r="AX921" s="95"/>
      <c r="AY921" s="95"/>
      <c r="AZ921" s="95"/>
      <c r="BA921" s="95"/>
      <c r="BB921" s="95"/>
      <c r="BC921" s="95"/>
      <c r="BD921" s="95"/>
      <c r="BE921" s="95"/>
      <c r="BF921" s="95"/>
      <c r="BG921" s="95"/>
      <c r="BH921" s="95"/>
      <c r="BI921" s="95"/>
      <c r="BJ921" s="95"/>
      <c r="BK921" s="95"/>
      <c r="BL921" s="95"/>
      <c r="BM921" s="95"/>
      <c r="BN921" s="95"/>
      <c r="BO921" s="95"/>
      <c r="BP921" s="95"/>
      <c r="BQ921" s="95"/>
      <c r="BR921" s="95"/>
      <c r="BS921" s="95"/>
      <c r="BT921" s="95"/>
      <c r="BU921" s="95"/>
      <c r="BV921" s="95"/>
      <c r="BW921" s="95"/>
      <c r="BX921" s="95"/>
      <c r="BY921" s="95"/>
      <c r="BZ921" s="95"/>
      <c r="CA921" s="95"/>
      <c r="CB921" s="95"/>
      <c r="CC921" s="95"/>
      <c r="CD921" s="95"/>
      <c r="CE921" s="95"/>
      <c r="CF921" s="95"/>
      <c r="CG921" s="95"/>
      <c r="CH921" s="95"/>
      <c r="CI921" s="95"/>
      <c r="CJ921" s="95"/>
      <c r="CK921" s="95"/>
      <c r="CL921" s="95"/>
      <c r="CM921" s="95"/>
      <c r="CN921" s="95"/>
      <c r="CO921" s="95"/>
      <c r="CP921" s="95"/>
      <c r="CQ921" s="95"/>
      <c r="CR921" s="95"/>
      <c r="CS921" s="95"/>
      <c r="CT921" s="95"/>
      <c r="CU921" s="95"/>
      <c r="CV921" s="95"/>
      <c r="CW921" s="95"/>
      <c r="CX921" s="95"/>
      <c r="CY921" s="95"/>
      <c r="CZ921" s="95"/>
      <c r="DA921" s="95"/>
      <c r="DB921" s="95"/>
      <c r="DC921" s="95"/>
      <c r="DD921" s="95"/>
      <c r="DE921" s="95"/>
      <c r="DF921" s="95"/>
      <c r="DG921" s="95"/>
      <c r="DH921" s="95"/>
      <c r="DI921" s="95"/>
      <c r="DJ921" s="95"/>
      <c r="DK921" s="95"/>
      <c r="DL921" s="95"/>
      <c r="DM921" s="95"/>
      <c r="DN921" s="95"/>
      <c r="DO921" s="95"/>
      <c r="DP921" s="95"/>
      <c r="DQ921" s="95"/>
      <c r="DR921" s="95"/>
      <c r="DS921" s="95"/>
      <c r="DT921" s="95"/>
      <c r="DU921" s="95"/>
      <c r="DV921" s="95"/>
      <c r="DW921" s="95"/>
      <c r="DX921" s="95"/>
      <c r="DY921" s="95"/>
      <c r="DZ921" s="95"/>
      <c r="EA921" s="95"/>
      <c r="EB921" s="95"/>
      <c r="EC921" s="95"/>
      <c r="ED921" s="95"/>
      <c r="EE921" s="95"/>
      <c r="EF921" s="95"/>
      <c r="EG921" s="95"/>
      <c r="EH921" s="95"/>
      <c r="EI921" s="95"/>
      <c r="EJ921" s="95"/>
      <c r="EK921" s="95"/>
      <c r="EL921" s="95"/>
      <c r="EM921" s="95"/>
      <c r="EN921" s="95"/>
      <c r="EO921" s="95"/>
      <c r="EP921" s="95"/>
      <c r="EQ921" s="95"/>
      <c r="ER921" s="95"/>
      <c r="ES921" s="95"/>
      <c r="ET921" s="95"/>
      <c r="EU921" s="95"/>
      <c r="EV921" s="95"/>
      <c r="EW921" s="95"/>
      <c r="EX921" s="95"/>
      <c r="EY921" s="95"/>
      <c r="EZ921" s="95"/>
      <c r="FA921" s="95"/>
      <c r="FB921" s="95"/>
      <c r="FC921" s="95"/>
      <c r="FD921" s="95"/>
      <c r="FE921" s="95"/>
      <c r="FF921" s="95"/>
      <c r="FG921" s="95"/>
      <c r="FH921" s="95"/>
      <c r="FI921" s="95"/>
      <c r="FJ921" s="95"/>
      <c r="FK921" s="95"/>
      <c r="FL921" s="95"/>
      <c r="FM921" s="95"/>
      <c r="FN921" s="95"/>
      <c r="FO921" s="95"/>
      <c r="FP921" s="95"/>
      <c r="FQ921" s="95"/>
      <c r="FR921" s="95"/>
      <c r="FS921" s="95"/>
      <c r="FT921" s="95"/>
      <c r="FU921" s="95"/>
      <c r="FV921" s="95"/>
      <c r="FW921" s="95"/>
      <c r="FX921" s="95"/>
      <c r="FY921" s="95"/>
      <c r="FZ921" s="95"/>
      <c r="GA921" s="95"/>
      <c r="GB921" s="95"/>
      <c r="GC921" s="95"/>
      <c r="GD921" s="95"/>
      <c r="GE921" s="95"/>
      <c r="GF921" s="95"/>
      <c r="GG921" s="95"/>
      <c r="GH921" s="95"/>
      <c r="GI921" s="95"/>
      <c r="GJ921" s="95"/>
      <c r="GK921" s="95"/>
      <c r="GL921" s="95"/>
      <c r="GM921" s="95"/>
      <c r="GN921" s="95"/>
      <c r="GO921" s="95"/>
      <c r="GP921" s="95"/>
      <c r="GQ921" s="95"/>
      <c r="GR921" s="95"/>
      <c r="GS921" s="95"/>
      <c r="GT921" s="95"/>
      <c r="GU921" s="95"/>
      <c r="GV921" s="95"/>
      <c r="GW921" s="95"/>
      <c r="GX921" s="95"/>
      <c r="GY921" s="95"/>
      <c r="GZ921" s="95"/>
      <c r="HA921" s="95"/>
      <c r="HB921" s="95"/>
      <c r="HC921" s="95"/>
      <c r="HD921" s="95"/>
      <c r="HE921" s="95"/>
      <c r="HF921" s="95"/>
    </row>
    <row r="922" spans="1:214" s="181" customFormat="1" x14ac:dyDescent="0.2">
      <c r="A922" s="98"/>
      <c r="B922" s="102" t="s">
        <v>565</v>
      </c>
      <c r="C922" s="329"/>
      <c r="D922" s="106"/>
      <c r="E922" s="231"/>
      <c r="F922" s="231"/>
      <c r="G922" s="233"/>
      <c r="H922" s="232"/>
      <c r="I922" s="113"/>
      <c r="S922" s="95"/>
      <c r="T922" s="95"/>
      <c r="U922" s="95"/>
      <c r="V922" s="95"/>
      <c r="W922" s="95"/>
      <c r="X922" s="95"/>
      <c r="Y922" s="95"/>
      <c r="Z922" s="95"/>
      <c r="AA922" s="95"/>
      <c r="AB922" s="95"/>
      <c r="AC922" s="95"/>
      <c r="AD922" s="95"/>
      <c r="AE922" s="95"/>
      <c r="AF922" s="95"/>
      <c r="AG922" s="95"/>
      <c r="AH922" s="95"/>
      <c r="AI922" s="95"/>
      <c r="AJ922" s="95"/>
      <c r="AK922" s="95"/>
      <c r="AL922" s="95"/>
      <c r="AM922" s="95"/>
      <c r="AN922" s="95"/>
      <c r="AO922" s="95"/>
      <c r="AP922" s="95"/>
      <c r="AQ922" s="95"/>
      <c r="AR922" s="95"/>
      <c r="AS922" s="95"/>
      <c r="AT922" s="95"/>
      <c r="AU922" s="95"/>
      <c r="AV922" s="95"/>
      <c r="AW922" s="95"/>
      <c r="AX922" s="95"/>
      <c r="AY922" s="95"/>
      <c r="AZ922" s="95"/>
      <c r="BA922" s="95"/>
      <c r="BB922" s="95"/>
      <c r="BC922" s="95"/>
      <c r="BD922" s="95"/>
      <c r="BE922" s="95"/>
      <c r="BF922" s="95"/>
      <c r="BG922" s="95"/>
      <c r="BH922" s="95"/>
      <c r="BI922" s="95"/>
      <c r="BJ922" s="95"/>
      <c r="BK922" s="95"/>
      <c r="BL922" s="95"/>
      <c r="BM922" s="95"/>
      <c r="BN922" s="95"/>
      <c r="BO922" s="95"/>
      <c r="BP922" s="95"/>
      <c r="BQ922" s="95"/>
      <c r="BR922" s="95"/>
      <c r="BS922" s="95"/>
      <c r="BT922" s="95"/>
      <c r="BU922" s="95"/>
      <c r="BV922" s="95"/>
      <c r="BW922" s="95"/>
      <c r="BX922" s="95"/>
      <c r="BY922" s="95"/>
      <c r="BZ922" s="95"/>
      <c r="CA922" s="95"/>
      <c r="CB922" s="95"/>
      <c r="CC922" s="95"/>
      <c r="CD922" s="95"/>
      <c r="CE922" s="95"/>
      <c r="CF922" s="95"/>
      <c r="CG922" s="95"/>
      <c r="CH922" s="95"/>
      <c r="CI922" s="95"/>
      <c r="CJ922" s="95"/>
      <c r="CK922" s="95"/>
      <c r="CL922" s="95"/>
      <c r="CM922" s="95"/>
      <c r="CN922" s="95"/>
      <c r="CO922" s="95"/>
      <c r="CP922" s="95"/>
      <c r="CQ922" s="95"/>
      <c r="CR922" s="95"/>
      <c r="CS922" s="95"/>
      <c r="CT922" s="95"/>
      <c r="CU922" s="95"/>
      <c r="CV922" s="95"/>
      <c r="CW922" s="95"/>
      <c r="CX922" s="95"/>
      <c r="CY922" s="95"/>
      <c r="CZ922" s="95"/>
      <c r="DA922" s="95"/>
      <c r="DB922" s="95"/>
      <c r="DC922" s="95"/>
      <c r="DD922" s="95"/>
      <c r="DE922" s="95"/>
      <c r="DF922" s="95"/>
      <c r="DG922" s="95"/>
      <c r="DH922" s="95"/>
      <c r="DI922" s="95"/>
      <c r="DJ922" s="95"/>
      <c r="DK922" s="95"/>
      <c r="DL922" s="95"/>
      <c r="DM922" s="95"/>
      <c r="DN922" s="95"/>
      <c r="DO922" s="95"/>
      <c r="DP922" s="95"/>
      <c r="DQ922" s="95"/>
      <c r="DR922" s="95"/>
      <c r="DS922" s="95"/>
      <c r="DT922" s="95"/>
      <c r="DU922" s="95"/>
      <c r="DV922" s="95"/>
      <c r="DW922" s="95"/>
      <c r="DX922" s="95"/>
      <c r="DY922" s="95"/>
      <c r="DZ922" s="95"/>
      <c r="EA922" s="95"/>
      <c r="EB922" s="95"/>
      <c r="EC922" s="95"/>
      <c r="ED922" s="95"/>
      <c r="EE922" s="95"/>
      <c r="EF922" s="95"/>
      <c r="EG922" s="95"/>
      <c r="EH922" s="95"/>
      <c r="EI922" s="95"/>
      <c r="EJ922" s="95"/>
      <c r="EK922" s="95"/>
      <c r="EL922" s="95"/>
      <c r="EM922" s="95"/>
      <c r="EN922" s="95"/>
      <c r="EO922" s="95"/>
      <c r="EP922" s="95"/>
      <c r="EQ922" s="95"/>
      <c r="ER922" s="95"/>
      <c r="ES922" s="95"/>
      <c r="ET922" s="95"/>
      <c r="EU922" s="95"/>
      <c r="EV922" s="95"/>
      <c r="EW922" s="95"/>
      <c r="EX922" s="95"/>
      <c r="EY922" s="95"/>
      <c r="EZ922" s="95"/>
      <c r="FA922" s="95"/>
      <c r="FB922" s="95"/>
      <c r="FC922" s="95"/>
      <c r="FD922" s="95"/>
      <c r="FE922" s="95"/>
      <c r="FF922" s="95"/>
      <c r="FG922" s="95"/>
      <c r="FH922" s="95"/>
      <c r="FI922" s="95"/>
      <c r="FJ922" s="95"/>
      <c r="FK922" s="95"/>
      <c r="FL922" s="95"/>
      <c r="FM922" s="95"/>
      <c r="FN922" s="95"/>
      <c r="FO922" s="95"/>
      <c r="FP922" s="95"/>
      <c r="FQ922" s="95"/>
      <c r="FR922" s="95"/>
      <c r="FS922" s="95"/>
      <c r="FT922" s="95"/>
      <c r="FU922" s="95"/>
      <c r="FV922" s="95"/>
      <c r="FW922" s="95"/>
      <c r="FX922" s="95"/>
      <c r="FY922" s="95"/>
      <c r="FZ922" s="95"/>
      <c r="GA922" s="95"/>
      <c r="GB922" s="95"/>
      <c r="GC922" s="95"/>
      <c r="GD922" s="95"/>
      <c r="GE922" s="95"/>
      <c r="GF922" s="95"/>
      <c r="GG922" s="95"/>
      <c r="GH922" s="95"/>
      <c r="GI922" s="95"/>
      <c r="GJ922" s="95"/>
      <c r="GK922" s="95"/>
      <c r="GL922" s="95"/>
      <c r="GM922" s="95"/>
      <c r="GN922" s="95"/>
      <c r="GO922" s="95"/>
      <c r="GP922" s="95"/>
      <c r="GQ922" s="95"/>
      <c r="GR922" s="95"/>
      <c r="GS922" s="95"/>
      <c r="GT922" s="95"/>
      <c r="GU922" s="95"/>
      <c r="GV922" s="95"/>
      <c r="GW922" s="95"/>
      <c r="GX922" s="95"/>
      <c r="GY922" s="95"/>
      <c r="GZ922" s="95"/>
      <c r="HA922" s="95"/>
      <c r="HB922" s="95"/>
      <c r="HC922" s="95"/>
      <c r="HD922" s="95"/>
      <c r="HE922" s="95"/>
      <c r="HF922" s="95"/>
    </row>
    <row r="923" spans="1:214" s="181" customFormat="1" x14ac:dyDescent="0.2">
      <c r="A923" s="98"/>
      <c r="B923" s="102" t="s">
        <v>531</v>
      </c>
      <c r="C923" s="329"/>
      <c r="D923" s="106"/>
      <c r="E923" s="231"/>
      <c r="F923" s="231"/>
      <c r="G923" s="233"/>
      <c r="H923" s="232"/>
      <c r="I923" s="113"/>
      <c r="S923" s="95"/>
      <c r="T923" s="95"/>
      <c r="U923" s="95"/>
      <c r="V923" s="95"/>
      <c r="W923" s="95"/>
      <c r="X923" s="95"/>
      <c r="Y923" s="95"/>
      <c r="Z923" s="95"/>
      <c r="AA923" s="95"/>
      <c r="AB923" s="95"/>
      <c r="AC923" s="95"/>
      <c r="AD923" s="95"/>
      <c r="AE923" s="95"/>
      <c r="AF923" s="95"/>
      <c r="AG923" s="95"/>
      <c r="AH923" s="95"/>
      <c r="AI923" s="95"/>
      <c r="AJ923" s="95"/>
      <c r="AK923" s="95"/>
      <c r="AL923" s="95"/>
      <c r="AM923" s="95"/>
      <c r="AN923" s="95"/>
      <c r="AO923" s="95"/>
      <c r="AP923" s="95"/>
      <c r="AQ923" s="95"/>
      <c r="AR923" s="95"/>
      <c r="AS923" s="95"/>
      <c r="AT923" s="95"/>
      <c r="AU923" s="95"/>
      <c r="AV923" s="95"/>
      <c r="AW923" s="95"/>
      <c r="AX923" s="95"/>
      <c r="AY923" s="95"/>
      <c r="AZ923" s="95"/>
      <c r="BA923" s="95"/>
      <c r="BB923" s="95"/>
      <c r="BC923" s="95"/>
      <c r="BD923" s="95"/>
      <c r="BE923" s="95"/>
      <c r="BF923" s="95"/>
      <c r="BG923" s="95"/>
      <c r="BH923" s="95"/>
      <c r="BI923" s="95"/>
      <c r="BJ923" s="95"/>
      <c r="BK923" s="95"/>
      <c r="BL923" s="95"/>
      <c r="BM923" s="95"/>
      <c r="BN923" s="95"/>
      <c r="BO923" s="95"/>
      <c r="BP923" s="95"/>
      <c r="BQ923" s="95"/>
      <c r="BR923" s="95"/>
      <c r="BS923" s="95"/>
      <c r="BT923" s="95"/>
      <c r="BU923" s="95"/>
      <c r="BV923" s="95"/>
      <c r="BW923" s="95"/>
      <c r="BX923" s="95"/>
      <c r="BY923" s="95"/>
      <c r="BZ923" s="95"/>
      <c r="CA923" s="95"/>
      <c r="CB923" s="95"/>
      <c r="CC923" s="95"/>
      <c r="CD923" s="95"/>
      <c r="CE923" s="95"/>
      <c r="CF923" s="95"/>
      <c r="CG923" s="95"/>
      <c r="CH923" s="95"/>
      <c r="CI923" s="95"/>
      <c r="CJ923" s="95"/>
      <c r="CK923" s="95"/>
      <c r="CL923" s="95"/>
      <c r="CM923" s="95"/>
      <c r="CN923" s="95"/>
      <c r="CO923" s="95"/>
      <c r="CP923" s="95"/>
      <c r="CQ923" s="95"/>
      <c r="CR923" s="95"/>
      <c r="CS923" s="95"/>
      <c r="CT923" s="95"/>
      <c r="CU923" s="95"/>
      <c r="CV923" s="95"/>
      <c r="CW923" s="95"/>
      <c r="CX923" s="95"/>
      <c r="CY923" s="95"/>
      <c r="CZ923" s="95"/>
      <c r="DA923" s="95"/>
      <c r="DB923" s="95"/>
      <c r="DC923" s="95"/>
      <c r="DD923" s="95"/>
      <c r="DE923" s="95"/>
      <c r="DF923" s="95"/>
      <c r="DG923" s="95"/>
      <c r="DH923" s="95"/>
      <c r="DI923" s="95"/>
      <c r="DJ923" s="95"/>
      <c r="DK923" s="95"/>
      <c r="DL923" s="95"/>
      <c r="DM923" s="95"/>
      <c r="DN923" s="95"/>
      <c r="DO923" s="95"/>
      <c r="DP923" s="95"/>
      <c r="DQ923" s="95"/>
      <c r="DR923" s="95"/>
      <c r="DS923" s="95"/>
      <c r="DT923" s="95"/>
      <c r="DU923" s="95"/>
      <c r="DV923" s="95"/>
      <c r="DW923" s="95"/>
      <c r="DX923" s="95"/>
      <c r="DY923" s="95"/>
      <c r="DZ923" s="95"/>
      <c r="EA923" s="95"/>
      <c r="EB923" s="95"/>
      <c r="EC923" s="95"/>
      <c r="ED923" s="95"/>
      <c r="EE923" s="95"/>
      <c r="EF923" s="95"/>
      <c r="EG923" s="95"/>
      <c r="EH923" s="95"/>
      <c r="EI923" s="95"/>
      <c r="EJ923" s="95"/>
      <c r="EK923" s="95"/>
      <c r="EL923" s="95"/>
      <c r="EM923" s="95"/>
      <c r="EN923" s="95"/>
      <c r="EO923" s="95"/>
      <c r="EP923" s="95"/>
      <c r="EQ923" s="95"/>
      <c r="ER923" s="95"/>
      <c r="ES923" s="95"/>
      <c r="ET923" s="95"/>
      <c r="EU923" s="95"/>
      <c r="EV923" s="95"/>
      <c r="EW923" s="95"/>
      <c r="EX923" s="95"/>
      <c r="EY923" s="95"/>
      <c r="EZ923" s="95"/>
      <c r="FA923" s="95"/>
      <c r="FB923" s="95"/>
      <c r="FC923" s="95"/>
      <c r="FD923" s="95"/>
      <c r="FE923" s="95"/>
      <c r="FF923" s="95"/>
      <c r="FG923" s="95"/>
      <c r="FH923" s="95"/>
      <c r="FI923" s="95"/>
      <c r="FJ923" s="95"/>
      <c r="FK923" s="95"/>
      <c r="FL923" s="95"/>
      <c r="FM923" s="95"/>
      <c r="FN923" s="95"/>
      <c r="FO923" s="95"/>
      <c r="FP923" s="95"/>
      <c r="FQ923" s="95"/>
      <c r="FR923" s="95"/>
      <c r="FS923" s="95"/>
      <c r="FT923" s="95"/>
      <c r="FU923" s="95"/>
      <c r="FV923" s="95"/>
      <c r="FW923" s="95"/>
      <c r="FX923" s="95"/>
      <c r="FY923" s="95"/>
      <c r="FZ923" s="95"/>
      <c r="GA923" s="95"/>
      <c r="GB923" s="95"/>
      <c r="GC923" s="95"/>
      <c r="GD923" s="95"/>
      <c r="GE923" s="95"/>
      <c r="GF923" s="95"/>
      <c r="GG923" s="95"/>
      <c r="GH923" s="95"/>
      <c r="GI923" s="95"/>
      <c r="GJ923" s="95"/>
      <c r="GK923" s="95"/>
      <c r="GL923" s="95"/>
      <c r="GM923" s="95"/>
      <c r="GN923" s="95"/>
      <c r="GO923" s="95"/>
      <c r="GP923" s="95"/>
      <c r="GQ923" s="95"/>
      <c r="GR923" s="95"/>
      <c r="GS923" s="95"/>
      <c r="GT923" s="95"/>
      <c r="GU923" s="95"/>
      <c r="GV923" s="95"/>
      <c r="GW923" s="95"/>
      <c r="GX923" s="95"/>
      <c r="GY923" s="95"/>
      <c r="GZ923" s="95"/>
      <c r="HA923" s="95"/>
      <c r="HB923" s="95"/>
      <c r="HC923" s="95"/>
      <c r="HD923" s="95"/>
      <c r="HE923" s="95"/>
      <c r="HF923" s="95"/>
    </row>
    <row r="924" spans="1:214" s="181" customFormat="1" ht="13.5" thickBot="1" x14ac:dyDescent="0.25">
      <c r="A924" s="98"/>
      <c r="B924" s="103" t="s">
        <v>532</v>
      </c>
      <c r="C924" s="330"/>
      <c r="D924" s="106"/>
      <c r="E924" s="231"/>
      <c r="F924" s="221"/>
      <c r="G924" s="283"/>
      <c r="H924" s="232"/>
      <c r="I924" s="113"/>
      <c r="S924" s="95"/>
      <c r="T924" s="95"/>
      <c r="U924" s="95"/>
      <c r="V924" s="95"/>
      <c r="W924" s="95"/>
      <c r="X924" s="95"/>
      <c r="Y924" s="95"/>
      <c r="Z924" s="95"/>
      <c r="AA924" s="95"/>
      <c r="AB924" s="95"/>
      <c r="AC924" s="95"/>
      <c r="AD924" s="95"/>
      <c r="AE924" s="95"/>
      <c r="AF924" s="95"/>
      <c r="AG924" s="95"/>
      <c r="AH924" s="95"/>
      <c r="AI924" s="95"/>
      <c r="AJ924" s="95"/>
      <c r="AK924" s="95"/>
      <c r="AL924" s="95"/>
      <c r="AM924" s="95"/>
      <c r="AN924" s="95"/>
      <c r="AO924" s="95"/>
      <c r="AP924" s="95"/>
      <c r="AQ924" s="95"/>
      <c r="AR924" s="95"/>
      <c r="AS924" s="95"/>
      <c r="AT924" s="95"/>
      <c r="AU924" s="95"/>
      <c r="AV924" s="95"/>
      <c r="AW924" s="95"/>
      <c r="AX924" s="95"/>
      <c r="AY924" s="95"/>
      <c r="AZ924" s="95"/>
      <c r="BA924" s="95"/>
      <c r="BB924" s="95"/>
      <c r="BC924" s="95"/>
      <c r="BD924" s="95"/>
      <c r="BE924" s="95"/>
      <c r="BF924" s="95"/>
      <c r="BG924" s="95"/>
      <c r="BH924" s="95"/>
      <c r="BI924" s="95"/>
      <c r="BJ924" s="95"/>
      <c r="BK924" s="95"/>
      <c r="BL924" s="95"/>
      <c r="BM924" s="95"/>
      <c r="BN924" s="95"/>
      <c r="BO924" s="95"/>
      <c r="BP924" s="95"/>
      <c r="BQ924" s="95"/>
      <c r="BR924" s="95"/>
      <c r="BS924" s="95"/>
      <c r="BT924" s="95"/>
      <c r="BU924" s="95"/>
      <c r="BV924" s="95"/>
      <c r="BW924" s="95"/>
      <c r="BX924" s="95"/>
      <c r="BY924" s="95"/>
      <c r="BZ924" s="95"/>
      <c r="CA924" s="95"/>
      <c r="CB924" s="95"/>
      <c r="CC924" s="95"/>
      <c r="CD924" s="95"/>
      <c r="CE924" s="95"/>
      <c r="CF924" s="95"/>
      <c r="CG924" s="95"/>
      <c r="CH924" s="95"/>
      <c r="CI924" s="95"/>
      <c r="CJ924" s="95"/>
      <c r="CK924" s="95"/>
      <c r="CL924" s="95"/>
      <c r="CM924" s="95"/>
      <c r="CN924" s="95"/>
      <c r="CO924" s="95"/>
      <c r="CP924" s="95"/>
      <c r="CQ924" s="95"/>
      <c r="CR924" s="95"/>
      <c r="CS924" s="95"/>
      <c r="CT924" s="95"/>
      <c r="CU924" s="95"/>
      <c r="CV924" s="95"/>
      <c r="CW924" s="95"/>
      <c r="CX924" s="95"/>
      <c r="CY924" s="95"/>
      <c r="CZ924" s="95"/>
      <c r="DA924" s="95"/>
      <c r="DB924" s="95"/>
      <c r="DC924" s="95"/>
      <c r="DD924" s="95"/>
      <c r="DE924" s="95"/>
      <c r="DF924" s="95"/>
      <c r="DG924" s="95"/>
      <c r="DH924" s="95"/>
      <c r="DI924" s="95"/>
      <c r="DJ924" s="95"/>
      <c r="DK924" s="95"/>
      <c r="DL924" s="95"/>
      <c r="DM924" s="95"/>
      <c r="DN924" s="95"/>
      <c r="DO924" s="95"/>
      <c r="DP924" s="95"/>
      <c r="DQ924" s="95"/>
      <c r="DR924" s="95"/>
      <c r="DS924" s="95"/>
      <c r="DT924" s="95"/>
      <c r="DU924" s="95"/>
      <c r="DV924" s="95"/>
      <c r="DW924" s="95"/>
      <c r="DX924" s="95"/>
      <c r="DY924" s="95"/>
      <c r="DZ924" s="95"/>
      <c r="EA924" s="95"/>
      <c r="EB924" s="95"/>
      <c r="EC924" s="95"/>
      <c r="ED924" s="95"/>
      <c r="EE924" s="95"/>
      <c r="EF924" s="95"/>
      <c r="EG924" s="95"/>
      <c r="EH924" s="95"/>
      <c r="EI924" s="95"/>
      <c r="EJ924" s="95"/>
      <c r="EK924" s="95"/>
      <c r="EL924" s="95"/>
      <c r="EM924" s="95"/>
      <c r="EN924" s="95"/>
      <c r="EO924" s="95"/>
      <c r="EP924" s="95"/>
      <c r="EQ924" s="95"/>
      <c r="ER924" s="95"/>
      <c r="ES924" s="95"/>
      <c r="ET924" s="95"/>
      <c r="EU924" s="95"/>
      <c r="EV924" s="95"/>
      <c r="EW924" s="95"/>
      <c r="EX924" s="95"/>
      <c r="EY924" s="95"/>
      <c r="EZ924" s="95"/>
      <c r="FA924" s="95"/>
      <c r="FB924" s="95"/>
      <c r="FC924" s="95"/>
      <c r="FD924" s="95"/>
      <c r="FE924" s="95"/>
      <c r="FF924" s="95"/>
      <c r="FG924" s="95"/>
      <c r="FH924" s="95"/>
      <c r="FI924" s="95"/>
      <c r="FJ924" s="95"/>
      <c r="FK924" s="95"/>
      <c r="FL924" s="95"/>
      <c r="FM924" s="95"/>
      <c r="FN924" s="95"/>
      <c r="FO924" s="95"/>
      <c r="FP924" s="95"/>
      <c r="FQ924" s="95"/>
      <c r="FR924" s="95"/>
      <c r="FS924" s="95"/>
      <c r="FT924" s="95"/>
      <c r="FU924" s="95"/>
      <c r="FV924" s="95"/>
      <c r="FW924" s="95"/>
      <c r="FX924" s="95"/>
      <c r="FY924" s="95"/>
      <c r="FZ924" s="95"/>
      <c r="GA924" s="95"/>
      <c r="GB924" s="95"/>
      <c r="GC924" s="95"/>
      <c r="GD924" s="95"/>
      <c r="GE924" s="95"/>
      <c r="GF924" s="95"/>
      <c r="GG924" s="95"/>
      <c r="GH924" s="95"/>
      <c r="GI924" s="95"/>
      <c r="GJ924" s="95"/>
      <c r="GK924" s="95"/>
      <c r="GL924" s="95"/>
      <c r="GM924" s="95"/>
      <c r="GN924" s="95"/>
      <c r="GO924" s="95"/>
      <c r="GP924" s="95"/>
      <c r="GQ924" s="95"/>
      <c r="GR924" s="95"/>
      <c r="GS924" s="95"/>
      <c r="GT924" s="95"/>
      <c r="GU924" s="95"/>
      <c r="GV924" s="95"/>
      <c r="GW924" s="95"/>
      <c r="GX924" s="95"/>
      <c r="GY924" s="95"/>
      <c r="GZ924" s="95"/>
      <c r="HA924" s="95"/>
      <c r="HB924" s="95"/>
      <c r="HC924" s="95"/>
      <c r="HD924" s="95"/>
      <c r="HE924" s="95"/>
      <c r="HF924" s="95"/>
    </row>
    <row r="925" spans="1:214" s="181" customFormat="1" ht="13.5" thickBot="1" x14ac:dyDescent="0.25">
      <c r="A925" s="98"/>
      <c r="B925" s="145"/>
      <c r="C925" s="105"/>
      <c r="D925" s="105"/>
      <c r="E925" s="231" t="s">
        <v>539</v>
      </c>
      <c r="F925" s="231" t="s">
        <v>539</v>
      </c>
      <c r="G925" s="231" t="s">
        <v>539</v>
      </c>
      <c r="H925" s="232"/>
      <c r="J925" s="231" t="s">
        <v>539</v>
      </c>
      <c r="K925" s="231" t="s">
        <v>539</v>
      </c>
      <c r="L925" s="231" t="s">
        <v>539</v>
      </c>
      <c r="M925" s="231" t="s">
        <v>539</v>
      </c>
      <c r="N925" s="231" t="s">
        <v>539</v>
      </c>
      <c r="O925" s="231" t="s">
        <v>539</v>
      </c>
      <c r="P925" s="231" t="s">
        <v>539</v>
      </c>
      <c r="Q925" s="231" t="s">
        <v>539</v>
      </c>
      <c r="S925" s="95"/>
      <c r="T925" s="95"/>
      <c r="U925" s="95"/>
      <c r="V925" s="95"/>
      <c r="W925" s="95"/>
      <c r="X925" s="95"/>
      <c r="Y925" s="95"/>
      <c r="Z925" s="95"/>
      <c r="AA925" s="95"/>
      <c r="AB925" s="95"/>
      <c r="AC925" s="95"/>
      <c r="AD925" s="95"/>
      <c r="AE925" s="95"/>
      <c r="AF925" s="95"/>
      <c r="AG925" s="95"/>
      <c r="AH925" s="95"/>
      <c r="AI925" s="95"/>
      <c r="AJ925" s="95"/>
      <c r="AK925" s="95"/>
      <c r="AL925" s="95"/>
      <c r="AM925" s="95"/>
      <c r="AN925" s="95"/>
      <c r="AO925" s="95"/>
      <c r="AP925" s="95"/>
      <c r="AQ925" s="95"/>
      <c r="AR925" s="95"/>
      <c r="AS925" s="95"/>
      <c r="AT925" s="95"/>
      <c r="AU925" s="95"/>
      <c r="AV925" s="95"/>
      <c r="AW925" s="95"/>
      <c r="AX925" s="95"/>
      <c r="AY925" s="95"/>
      <c r="AZ925" s="95"/>
      <c r="BA925" s="95"/>
      <c r="BB925" s="95"/>
      <c r="BC925" s="95"/>
      <c r="BD925" s="95"/>
      <c r="BE925" s="95"/>
      <c r="BF925" s="95"/>
      <c r="BG925" s="95"/>
      <c r="BH925" s="95"/>
      <c r="BI925" s="95"/>
      <c r="BJ925" s="95"/>
      <c r="BK925" s="95"/>
      <c r="BL925" s="95"/>
      <c r="BM925" s="95"/>
      <c r="BN925" s="95"/>
      <c r="BO925" s="95"/>
      <c r="BP925" s="95"/>
      <c r="BQ925" s="95"/>
      <c r="BR925" s="95"/>
      <c r="BS925" s="95"/>
      <c r="BT925" s="95"/>
      <c r="BU925" s="95"/>
      <c r="BV925" s="95"/>
      <c r="BW925" s="95"/>
      <c r="BX925" s="95"/>
      <c r="BY925" s="95"/>
      <c r="BZ925" s="95"/>
      <c r="CA925" s="95"/>
      <c r="CB925" s="95"/>
      <c r="CC925" s="95"/>
      <c r="CD925" s="95"/>
      <c r="CE925" s="95"/>
      <c r="CF925" s="95"/>
      <c r="CG925" s="95"/>
      <c r="CH925" s="95"/>
      <c r="CI925" s="95"/>
      <c r="CJ925" s="95"/>
      <c r="CK925" s="95"/>
      <c r="CL925" s="95"/>
      <c r="CM925" s="95"/>
      <c r="CN925" s="95"/>
      <c r="CO925" s="95"/>
      <c r="CP925" s="95"/>
      <c r="CQ925" s="95"/>
      <c r="CR925" s="95"/>
      <c r="CS925" s="95"/>
      <c r="CT925" s="95"/>
      <c r="CU925" s="95"/>
      <c r="CV925" s="95"/>
      <c r="CW925" s="95"/>
      <c r="CX925" s="95"/>
      <c r="CY925" s="95"/>
      <c r="CZ925" s="95"/>
      <c r="DA925" s="95"/>
      <c r="DB925" s="95"/>
      <c r="DC925" s="95"/>
      <c r="DD925" s="95"/>
      <c r="DE925" s="95"/>
      <c r="DF925" s="95"/>
      <c r="DG925" s="95"/>
      <c r="DH925" s="95"/>
      <c r="DI925" s="95"/>
      <c r="DJ925" s="95"/>
      <c r="DK925" s="95"/>
      <c r="DL925" s="95"/>
      <c r="DM925" s="95"/>
      <c r="DN925" s="95"/>
      <c r="DO925" s="95"/>
      <c r="DP925" s="95"/>
      <c r="DQ925" s="95"/>
      <c r="DR925" s="95"/>
      <c r="DS925" s="95"/>
      <c r="DT925" s="95"/>
      <c r="DU925" s="95"/>
      <c r="DV925" s="95"/>
      <c r="DW925" s="95"/>
      <c r="DX925" s="95"/>
      <c r="DY925" s="95"/>
      <c r="DZ925" s="95"/>
      <c r="EA925" s="95"/>
      <c r="EB925" s="95"/>
      <c r="EC925" s="95"/>
      <c r="ED925" s="95"/>
      <c r="EE925" s="95"/>
      <c r="EF925" s="95"/>
      <c r="EG925" s="95"/>
      <c r="EH925" s="95"/>
      <c r="EI925" s="95"/>
      <c r="EJ925" s="95"/>
      <c r="EK925" s="95"/>
      <c r="EL925" s="95"/>
      <c r="EM925" s="95"/>
      <c r="EN925" s="95"/>
      <c r="EO925" s="95"/>
      <c r="EP925" s="95"/>
      <c r="EQ925" s="95"/>
      <c r="ER925" s="95"/>
      <c r="ES925" s="95"/>
      <c r="ET925" s="95"/>
      <c r="EU925" s="95"/>
      <c r="EV925" s="95"/>
      <c r="EW925" s="95"/>
      <c r="EX925" s="95"/>
      <c r="EY925" s="95"/>
      <c r="EZ925" s="95"/>
      <c r="FA925" s="95"/>
      <c r="FB925" s="95"/>
      <c r="FC925" s="95"/>
      <c r="FD925" s="95"/>
      <c r="FE925" s="95"/>
      <c r="FF925" s="95"/>
      <c r="FG925" s="95"/>
      <c r="FH925" s="95"/>
      <c r="FI925" s="95"/>
      <c r="FJ925" s="95"/>
      <c r="FK925" s="95"/>
      <c r="FL925" s="95"/>
      <c r="FM925" s="95"/>
      <c r="FN925" s="95"/>
      <c r="FO925" s="95"/>
      <c r="FP925" s="95"/>
      <c r="FQ925" s="95"/>
      <c r="FR925" s="95"/>
      <c r="FS925" s="95"/>
      <c r="FT925" s="95"/>
      <c r="FU925" s="95"/>
      <c r="FV925" s="95"/>
      <c r="FW925" s="95"/>
      <c r="FX925" s="95"/>
      <c r="FY925" s="95"/>
      <c r="FZ925" s="95"/>
      <c r="GA925" s="95"/>
      <c r="GB925" s="95"/>
      <c r="GC925" s="95"/>
      <c r="GD925" s="95"/>
      <c r="GE925" s="95"/>
      <c r="GF925" s="95"/>
      <c r="GG925" s="95"/>
      <c r="GH925" s="95"/>
      <c r="GI925" s="95"/>
      <c r="GJ925" s="95"/>
      <c r="GK925" s="95"/>
      <c r="GL925" s="95"/>
      <c r="GM925" s="95"/>
      <c r="GN925" s="95"/>
      <c r="GO925" s="95"/>
      <c r="GP925" s="95"/>
      <c r="GQ925" s="95"/>
      <c r="GR925" s="95"/>
      <c r="GS925" s="95"/>
      <c r="GT925" s="95"/>
      <c r="GU925" s="95"/>
      <c r="GV925" s="95"/>
      <c r="GW925" s="95"/>
      <c r="GX925" s="95"/>
      <c r="GY925" s="95"/>
      <c r="GZ925" s="95"/>
      <c r="HA925" s="95"/>
      <c r="HB925" s="95"/>
      <c r="HC925" s="95"/>
      <c r="HD925" s="95"/>
      <c r="HE925" s="95"/>
      <c r="HF925" s="95"/>
    </row>
    <row r="926" spans="1:214" s="181" customFormat="1" ht="13.5" thickBot="1" x14ac:dyDescent="0.25">
      <c r="A926" s="98"/>
      <c r="B926" s="537"/>
      <c r="C926" s="106"/>
      <c r="D926" s="105"/>
      <c r="E926" s="231"/>
      <c r="F926" s="231"/>
      <c r="G926" s="233"/>
      <c r="H926" s="232"/>
      <c r="I926" s="644" t="s">
        <v>512</v>
      </c>
      <c r="J926" s="645"/>
      <c r="K926" s="645"/>
      <c r="L926" s="645"/>
      <c r="M926" s="645"/>
      <c r="N926" s="645"/>
      <c r="O926" s="645"/>
      <c r="P926" s="645"/>
      <c r="Q926" s="646"/>
      <c r="S926" s="95"/>
      <c r="T926" s="95"/>
      <c r="U926" s="95"/>
      <c r="V926" s="95"/>
      <c r="W926" s="95"/>
      <c r="X926" s="95"/>
      <c r="Y926" s="95"/>
      <c r="Z926" s="95"/>
      <c r="AA926" s="95"/>
      <c r="AB926" s="95"/>
      <c r="AC926" s="95"/>
      <c r="AD926" s="95"/>
      <c r="AE926" s="95"/>
      <c r="AF926" s="95"/>
      <c r="AG926" s="95"/>
      <c r="AH926" s="95"/>
      <c r="AI926" s="95"/>
      <c r="AJ926" s="95"/>
      <c r="AK926" s="95"/>
      <c r="AL926" s="95"/>
      <c r="AM926" s="95"/>
      <c r="AN926" s="95"/>
      <c r="AO926" s="95"/>
      <c r="AP926" s="95"/>
      <c r="AQ926" s="95"/>
      <c r="AR926" s="95"/>
      <c r="AS926" s="95"/>
      <c r="AT926" s="95"/>
      <c r="AU926" s="95"/>
      <c r="AV926" s="95"/>
      <c r="AW926" s="95"/>
      <c r="AX926" s="95"/>
      <c r="AY926" s="95"/>
      <c r="AZ926" s="95"/>
      <c r="BA926" s="95"/>
      <c r="BB926" s="95"/>
      <c r="BC926" s="95"/>
      <c r="BD926" s="95"/>
      <c r="BE926" s="95"/>
      <c r="BF926" s="95"/>
      <c r="BG926" s="95"/>
      <c r="BH926" s="95"/>
      <c r="BI926" s="95"/>
      <c r="BJ926" s="95"/>
      <c r="BK926" s="95"/>
      <c r="BL926" s="95"/>
      <c r="BM926" s="95"/>
      <c r="BN926" s="95"/>
      <c r="BO926" s="95"/>
      <c r="BP926" s="95"/>
      <c r="BQ926" s="95"/>
      <c r="BR926" s="95"/>
      <c r="BS926" s="95"/>
      <c r="BT926" s="95"/>
      <c r="BU926" s="95"/>
      <c r="BV926" s="95"/>
      <c r="BW926" s="95"/>
      <c r="BX926" s="95"/>
      <c r="BY926" s="95"/>
      <c r="BZ926" s="95"/>
      <c r="CA926" s="95"/>
      <c r="CB926" s="95"/>
      <c r="CC926" s="95"/>
      <c r="CD926" s="95"/>
      <c r="CE926" s="95"/>
      <c r="CF926" s="95"/>
      <c r="CG926" s="95"/>
      <c r="CH926" s="95"/>
      <c r="CI926" s="95"/>
      <c r="CJ926" s="95"/>
      <c r="CK926" s="95"/>
      <c r="CL926" s="95"/>
      <c r="CM926" s="95"/>
      <c r="CN926" s="95"/>
      <c r="CO926" s="95"/>
      <c r="CP926" s="95"/>
      <c r="CQ926" s="95"/>
      <c r="CR926" s="95"/>
      <c r="CS926" s="95"/>
      <c r="CT926" s="95"/>
      <c r="CU926" s="95"/>
      <c r="CV926" s="95"/>
      <c r="CW926" s="95"/>
      <c r="CX926" s="95"/>
      <c r="CY926" s="95"/>
      <c r="CZ926" s="95"/>
      <c r="DA926" s="95"/>
      <c r="DB926" s="95"/>
      <c r="DC926" s="95"/>
      <c r="DD926" s="95"/>
      <c r="DE926" s="95"/>
      <c r="DF926" s="95"/>
      <c r="DG926" s="95"/>
      <c r="DH926" s="95"/>
      <c r="DI926" s="95"/>
      <c r="DJ926" s="95"/>
      <c r="DK926" s="95"/>
      <c r="DL926" s="95"/>
      <c r="DM926" s="95"/>
      <c r="DN926" s="95"/>
      <c r="DO926" s="95"/>
      <c r="DP926" s="95"/>
      <c r="DQ926" s="95"/>
      <c r="DR926" s="95"/>
      <c r="DS926" s="95"/>
      <c r="DT926" s="95"/>
      <c r="DU926" s="95"/>
      <c r="DV926" s="95"/>
      <c r="DW926" s="95"/>
      <c r="DX926" s="95"/>
      <c r="DY926" s="95"/>
      <c r="DZ926" s="95"/>
      <c r="EA926" s="95"/>
      <c r="EB926" s="95"/>
      <c r="EC926" s="95"/>
      <c r="ED926" s="95"/>
      <c r="EE926" s="95"/>
      <c r="EF926" s="95"/>
      <c r="EG926" s="95"/>
      <c r="EH926" s="95"/>
      <c r="EI926" s="95"/>
      <c r="EJ926" s="95"/>
      <c r="EK926" s="95"/>
      <c r="EL926" s="95"/>
      <c r="EM926" s="95"/>
      <c r="EN926" s="95"/>
      <c r="EO926" s="95"/>
      <c r="EP926" s="95"/>
      <c r="EQ926" s="95"/>
      <c r="ER926" s="95"/>
      <c r="ES926" s="95"/>
      <c r="ET926" s="95"/>
      <c r="EU926" s="95"/>
      <c r="EV926" s="95"/>
      <c r="EW926" s="95"/>
      <c r="EX926" s="95"/>
      <c r="EY926" s="95"/>
      <c r="EZ926" s="95"/>
      <c r="FA926" s="95"/>
      <c r="FB926" s="95"/>
      <c r="FC926" s="95"/>
      <c r="FD926" s="95"/>
      <c r="FE926" s="95"/>
      <c r="FF926" s="95"/>
      <c r="FG926" s="95"/>
      <c r="FH926" s="95"/>
      <c r="FI926" s="95"/>
      <c r="FJ926" s="95"/>
      <c r="FK926" s="95"/>
      <c r="FL926" s="95"/>
      <c r="FM926" s="95"/>
      <c r="FN926" s="95"/>
      <c r="FO926" s="95"/>
      <c r="FP926" s="95"/>
      <c r="FQ926" s="95"/>
      <c r="FR926" s="95"/>
      <c r="FS926" s="95"/>
      <c r="FT926" s="95"/>
      <c r="FU926" s="95"/>
      <c r="FV926" s="95"/>
      <c r="FW926" s="95"/>
      <c r="FX926" s="95"/>
      <c r="FY926" s="95"/>
      <c r="FZ926" s="95"/>
      <c r="GA926" s="95"/>
      <c r="GB926" s="95"/>
      <c r="GC926" s="95"/>
      <c r="GD926" s="95"/>
      <c r="GE926" s="95"/>
      <c r="GF926" s="95"/>
      <c r="GG926" s="95"/>
      <c r="GH926" s="95"/>
      <c r="GI926" s="95"/>
      <c r="GJ926" s="95"/>
      <c r="GK926" s="95"/>
      <c r="GL926" s="95"/>
      <c r="GM926" s="95"/>
      <c r="GN926" s="95"/>
      <c r="GO926" s="95"/>
      <c r="GP926" s="95"/>
      <c r="GQ926" s="95"/>
      <c r="GR926" s="95"/>
      <c r="GS926" s="95"/>
      <c r="GT926" s="95"/>
      <c r="GU926" s="95"/>
      <c r="GV926" s="95"/>
      <c r="GW926" s="95"/>
      <c r="GX926" s="95"/>
      <c r="GY926" s="95"/>
      <c r="GZ926" s="95"/>
      <c r="HA926" s="95"/>
      <c r="HB926" s="95"/>
      <c r="HC926" s="95"/>
      <c r="HD926" s="95"/>
      <c r="HE926" s="95"/>
      <c r="HF926" s="95"/>
    </row>
    <row r="927" spans="1:214" s="181" customFormat="1" ht="11.25" x14ac:dyDescent="0.2">
      <c r="A927" s="98"/>
      <c r="B927" s="235"/>
      <c r="C927" s="235"/>
      <c r="D927" s="235"/>
      <c r="E927" s="236"/>
      <c r="F927" s="236" t="s">
        <v>513</v>
      </c>
      <c r="G927" s="237" t="s">
        <v>514</v>
      </c>
      <c r="H927" s="238"/>
      <c r="I927" s="239"/>
      <c r="J927" s="235"/>
      <c r="K927" s="240"/>
      <c r="L927" s="240"/>
      <c r="M927" s="240"/>
      <c r="N927" s="235"/>
      <c r="O927" s="240"/>
      <c r="P927" s="240"/>
      <c r="Q927" s="241"/>
      <c r="S927" s="95"/>
      <c r="T927" s="95"/>
      <c r="U927" s="95"/>
      <c r="V927" s="95"/>
      <c r="W927" s="95"/>
      <c r="X927" s="95"/>
      <c r="Y927" s="95"/>
      <c r="Z927" s="95"/>
      <c r="AA927" s="95"/>
      <c r="AB927" s="95"/>
      <c r="AC927" s="95"/>
      <c r="AD927" s="95"/>
      <c r="AE927" s="95"/>
      <c r="AF927" s="95"/>
      <c r="AG927" s="95"/>
      <c r="AH927" s="95"/>
      <c r="AI927" s="95"/>
      <c r="AJ927" s="95"/>
      <c r="AK927" s="95"/>
      <c r="AL927" s="95"/>
      <c r="AM927" s="95"/>
      <c r="AN927" s="95"/>
      <c r="AO927" s="95"/>
      <c r="AP927" s="95"/>
      <c r="AQ927" s="95"/>
      <c r="AR927" s="95"/>
      <c r="AS927" s="95"/>
      <c r="AT927" s="95"/>
      <c r="AU927" s="95"/>
      <c r="AV927" s="95"/>
      <c r="AW927" s="95"/>
      <c r="AX927" s="95"/>
      <c r="AY927" s="95"/>
      <c r="AZ927" s="95"/>
      <c r="BA927" s="95"/>
      <c r="BB927" s="95"/>
      <c r="BC927" s="95"/>
      <c r="BD927" s="95"/>
      <c r="BE927" s="95"/>
      <c r="BF927" s="95"/>
      <c r="BG927" s="95"/>
      <c r="BH927" s="95"/>
      <c r="BI927" s="95"/>
      <c r="BJ927" s="95"/>
      <c r="BK927" s="95"/>
      <c r="BL927" s="95"/>
      <c r="BM927" s="95"/>
      <c r="BN927" s="95"/>
      <c r="BO927" s="95"/>
      <c r="BP927" s="95"/>
      <c r="BQ927" s="95"/>
      <c r="BR927" s="95"/>
      <c r="BS927" s="95"/>
      <c r="BT927" s="95"/>
      <c r="BU927" s="95"/>
      <c r="BV927" s="95"/>
      <c r="BW927" s="95"/>
      <c r="BX927" s="95"/>
      <c r="BY927" s="95"/>
      <c r="BZ927" s="95"/>
      <c r="CA927" s="95"/>
      <c r="CB927" s="95"/>
      <c r="CC927" s="95"/>
      <c r="CD927" s="95"/>
      <c r="CE927" s="95"/>
      <c r="CF927" s="95"/>
      <c r="CG927" s="95"/>
      <c r="CH927" s="95"/>
      <c r="CI927" s="95"/>
      <c r="CJ927" s="95"/>
      <c r="CK927" s="95"/>
      <c r="CL927" s="95"/>
      <c r="CM927" s="95"/>
      <c r="CN927" s="95"/>
      <c r="CO927" s="95"/>
      <c r="CP927" s="95"/>
      <c r="CQ927" s="95"/>
      <c r="CR927" s="95"/>
      <c r="CS927" s="95"/>
      <c r="CT927" s="95"/>
      <c r="CU927" s="95"/>
      <c r="CV927" s="95"/>
      <c r="CW927" s="95"/>
      <c r="CX927" s="95"/>
      <c r="CY927" s="95"/>
      <c r="CZ927" s="95"/>
      <c r="DA927" s="95"/>
      <c r="DB927" s="95"/>
      <c r="DC927" s="95"/>
      <c r="DD927" s="95"/>
      <c r="DE927" s="95"/>
      <c r="DF927" s="95"/>
      <c r="DG927" s="95"/>
      <c r="DH927" s="95"/>
      <c r="DI927" s="95"/>
      <c r="DJ927" s="95"/>
      <c r="DK927" s="95"/>
      <c r="DL927" s="95"/>
      <c r="DM927" s="95"/>
      <c r="DN927" s="95"/>
      <c r="DO927" s="95"/>
      <c r="DP927" s="95"/>
      <c r="DQ927" s="95"/>
      <c r="DR927" s="95"/>
      <c r="DS927" s="95"/>
      <c r="DT927" s="95"/>
      <c r="DU927" s="95"/>
      <c r="DV927" s="95"/>
      <c r="DW927" s="95"/>
      <c r="DX927" s="95"/>
      <c r="DY927" s="95"/>
      <c r="DZ927" s="95"/>
      <c r="EA927" s="95"/>
      <c r="EB927" s="95"/>
      <c r="EC927" s="95"/>
      <c r="ED927" s="95"/>
      <c r="EE927" s="95"/>
      <c r="EF927" s="95"/>
      <c r="EG927" s="95"/>
      <c r="EH927" s="95"/>
      <c r="EI927" s="95"/>
      <c r="EJ927" s="95"/>
      <c r="EK927" s="95"/>
      <c r="EL927" s="95"/>
      <c r="EM927" s="95"/>
      <c r="EN927" s="95"/>
      <c r="EO927" s="95"/>
      <c r="EP927" s="95"/>
      <c r="EQ927" s="95"/>
      <c r="ER927" s="95"/>
      <c r="ES927" s="95"/>
      <c r="ET927" s="95"/>
      <c r="EU927" s="95"/>
      <c r="EV927" s="95"/>
      <c r="EW927" s="95"/>
      <c r="EX927" s="95"/>
      <c r="EY927" s="95"/>
      <c r="EZ927" s="95"/>
      <c r="FA927" s="95"/>
      <c r="FB927" s="95"/>
      <c r="FC927" s="95"/>
      <c r="FD927" s="95"/>
      <c r="FE927" s="95"/>
      <c r="FF927" s="95"/>
      <c r="FG927" s="95"/>
      <c r="FH927" s="95"/>
      <c r="FI927" s="95"/>
      <c r="FJ927" s="95"/>
      <c r="FK927" s="95"/>
      <c r="FL927" s="95"/>
      <c r="FM927" s="95"/>
      <c r="FN927" s="95"/>
      <c r="FO927" s="95"/>
      <c r="FP927" s="95"/>
      <c r="FQ927" s="95"/>
      <c r="FR927" s="95"/>
      <c r="FS927" s="95"/>
      <c r="FT927" s="95"/>
      <c r="FU927" s="95"/>
      <c r="FV927" s="95"/>
      <c r="FW927" s="95"/>
      <c r="FX927" s="95"/>
      <c r="FY927" s="95"/>
      <c r="FZ927" s="95"/>
      <c r="GA927" s="95"/>
      <c r="GB927" s="95"/>
      <c r="GC927" s="95"/>
      <c r="GD927" s="95"/>
      <c r="GE927" s="95"/>
      <c r="GF927" s="95"/>
      <c r="GG927" s="95"/>
      <c r="GH927" s="95"/>
      <c r="GI927" s="95"/>
      <c r="GJ927" s="95"/>
      <c r="GK927" s="95"/>
      <c r="GL927" s="95"/>
      <c r="GM927" s="95"/>
      <c r="GN927" s="95"/>
      <c r="GO927" s="95"/>
      <c r="GP927" s="95"/>
      <c r="GQ927" s="95"/>
      <c r="GR927" s="95"/>
      <c r="GS927" s="95"/>
      <c r="GT927" s="95"/>
      <c r="GU927" s="95"/>
      <c r="GV927" s="95"/>
      <c r="GW927" s="95"/>
      <c r="GX927" s="95"/>
      <c r="GY927" s="95"/>
      <c r="GZ927" s="95"/>
      <c r="HA927" s="95"/>
      <c r="HB927" s="95"/>
      <c r="HC927" s="95"/>
      <c r="HD927" s="95"/>
      <c r="HE927" s="95"/>
      <c r="HF927" s="95"/>
    </row>
    <row r="928" spans="1:214" s="181" customFormat="1" ht="11.25" x14ac:dyDescent="0.2">
      <c r="A928" s="98"/>
      <c r="B928" s="245" t="s">
        <v>517</v>
      </c>
      <c r="C928" s="245" t="s">
        <v>5</v>
      </c>
      <c r="D928" s="245" t="s">
        <v>6</v>
      </c>
      <c r="E928" s="246" t="s">
        <v>727</v>
      </c>
      <c r="F928" s="246" t="s">
        <v>515</v>
      </c>
      <c r="G928" s="247" t="s">
        <v>829</v>
      </c>
      <c r="H928" s="248" t="s">
        <v>517</v>
      </c>
      <c r="I928" s="249" t="s">
        <v>518</v>
      </c>
      <c r="J928" s="245" t="s">
        <v>7</v>
      </c>
      <c r="K928" s="245" t="s">
        <v>8</v>
      </c>
      <c r="L928" s="245" t="s">
        <v>8</v>
      </c>
      <c r="M928" s="245" t="s">
        <v>9</v>
      </c>
      <c r="N928" s="245" t="s">
        <v>10</v>
      </c>
      <c r="O928" s="245" t="s">
        <v>57</v>
      </c>
      <c r="P928" s="245" t="s">
        <v>57</v>
      </c>
      <c r="Q928" s="250" t="s">
        <v>519</v>
      </c>
      <c r="S928" s="95"/>
      <c r="T928" s="95"/>
      <c r="U928" s="95"/>
      <c r="V928" s="95"/>
      <c r="W928" s="95"/>
      <c r="X928" s="95"/>
      <c r="Y928" s="95"/>
      <c r="Z928" s="95"/>
      <c r="AA928" s="95"/>
      <c r="AB928" s="95"/>
      <c r="AC928" s="95"/>
      <c r="AD928" s="95"/>
      <c r="AE928" s="95"/>
      <c r="AF928" s="95"/>
      <c r="AG928" s="95"/>
      <c r="AH928" s="95"/>
      <c r="AI928" s="95"/>
      <c r="AJ928" s="95"/>
      <c r="AK928" s="95"/>
      <c r="AL928" s="95"/>
      <c r="AM928" s="95"/>
      <c r="AN928" s="95"/>
      <c r="AO928" s="95"/>
      <c r="AP928" s="95"/>
      <c r="AQ928" s="95"/>
      <c r="AR928" s="95"/>
      <c r="AS928" s="95"/>
      <c r="AT928" s="95"/>
      <c r="AU928" s="95"/>
      <c r="AV928" s="95"/>
      <c r="AW928" s="95"/>
      <c r="AX928" s="95"/>
      <c r="AY928" s="95"/>
      <c r="AZ928" s="95"/>
      <c r="BA928" s="95"/>
      <c r="BB928" s="95"/>
      <c r="BC928" s="95"/>
      <c r="BD928" s="95"/>
      <c r="BE928" s="95"/>
      <c r="BF928" s="95"/>
      <c r="BG928" s="95"/>
      <c r="BH928" s="95"/>
      <c r="BI928" s="95"/>
      <c r="BJ928" s="95"/>
      <c r="BK928" s="95"/>
      <c r="BL928" s="95"/>
      <c r="BM928" s="95"/>
      <c r="BN928" s="95"/>
      <c r="BO928" s="95"/>
      <c r="BP928" s="95"/>
      <c r="BQ928" s="95"/>
      <c r="BR928" s="95"/>
      <c r="BS928" s="95"/>
      <c r="BT928" s="95"/>
      <c r="BU928" s="95"/>
      <c r="BV928" s="95"/>
      <c r="BW928" s="95"/>
      <c r="BX928" s="95"/>
      <c r="BY928" s="95"/>
      <c r="BZ928" s="95"/>
      <c r="CA928" s="95"/>
      <c r="CB928" s="95"/>
      <c r="CC928" s="95"/>
      <c r="CD928" s="95"/>
      <c r="CE928" s="95"/>
      <c r="CF928" s="95"/>
      <c r="CG928" s="95"/>
      <c r="CH928" s="95"/>
      <c r="CI928" s="95"/>
      <c r="CJ928" s="95"/>
      <c r="CK928" s="95"/>
      <c r="CL928" s="95"/>
      <c r="CM928" s="95"/>
      <c r="CN928" s="95"/>
      <c r="CO928" s="95"/>
      <c r="CP928" s="95"/>
      <c r="CQ928" s="95"/>
      <c r="CR928" s="95"/>
      <c r="CS928" s="95"/>
      <c r="CT928" s="95"/>
      <c r="CU928" s="95"/>
      <c r="CV928" s="95"/>
      <c r="CW928" s="95"/>
      <c r="CX928" s="95"/>
      <c r="CY928" s="95"/>
      <c r="CZ928" s="95"/>
      <c r="DA928" s="95"/>
      <c r="DB928" s="95"/>
      <c r="DC928" s="95"/>
      <c r="DD928" s="95"/>
      <c r="DE928" s="95"/>
      <c r="DF928" s="95"/>
      <c r="DG928" s="95"/>
      <c r="DH928" s="95"/>
      <c r="DI928" s="95"/>
      <c r="DJ928" s="95"/>
      <c r="DK928" s="95"/>
      <c r="DL928" s="95"/>
      <c r="DM928" s="95"/>
      <c r="DN928" s="95"/>
      <c r="DO928" s="95"/>
      <c r="DP928" s="95"/>
      <c r="DQ928" s="95"/>
      <c r="DR928" s="95"/>
      <c r="DS928" s="95"/>
      <c r="DT928" s="95"/>
      <c r="DU928" s="95"/>
      <c r="DV928" s="95"/>
      <c r="DW928" s="95"/>
      <c r="DX928" s="95"/>
      <c r="DY928" s="95"/>
      <c r="DZ928" s="95"/>
      <c r="EA928" s="95"/>
      <c r="EB928" s="95"/>
      <c r="EC928" s="95"/>
      <c r="ED928" s="95"/>
      <c r="EE928" s="95"/>
      <c r="EF928" s="95"/>
      <c r="EG928" s="95"/>
      <c r="EH928" s="95"/>
      <c r="EI928" s="95"/>
      <c r="EJ928" s="95"/>
      <c r="EK928" s="95"/>
      <c r="EL928" s="95"/>
      <c r="EM928" s="95"/>
      <c r="EN928" s="95"/>
      <c r="EO928" s="95"/>
      <c r="EP928" s="95"/>
      <c r="EQ928" s="95"/>
      <c r="ER928" s="95"/>
      <c r="ES928" s="95"/>
      <c r="ET928" s="95"/>
      <c r="EU928" s="95"/>
      <c r="EV928" s="95"/>
      <c r="EW928" s="95"/>
      <c r="EX928" s="95"/>
      <c r="EY928" s="95"/>
      <c r="EZ928" s="95"/>
      <c r="FA928" s="95"/>
      <c r="FB928" s="95"/>
      <c r="FC928" s="95"/>
      <c r="FD928" s="95"/>
      <c r="FE928" s="95"/>
      <c r="FF928" s="95"/>
      <c r="FG928" s="95"/>
      <c r="FH928" s="95"/>
      <c r="FI928" s="95"/>
      <c r="FJ928" s="95"/>
      <c r="FK928" s="95"/>
      <c r="FL928" s="95"/>
      <c r="FM928" s="95"/>
      <c r="FN928" s="95"/>
      <c r="FO928" s="95"/>
      <c r="FP928" s="95"/>
      <c r="FQ928" s="95"/>
      <c r="FR928" s="95"/>
      <c r="FS928" s="95"/>
      <c r="FT928" s="95"/>
      <c r="FU928" s="95"/>
      <c r="FV928" s="95"/>
      <c r="FW928" s="95"/>
      <c r="FX928" s="95"/>
      <c r="FY928" s="95"/>
      <c r="FZ928" s="95"/>
      <c r="GA928" s="95"/>
      <c r="GB928" s="95"/>
      <c r="GC928" s="95"/>
      <c r="GD928" s="95"/>
      <c r="GE928" s="95"/>
      <c r="GF928" s="95"/>
      <c r="GG928" s="95"/>
      <c r="GH928" s="95"/>
      <c r="GI928" s="95"/>
      <c r="GJ928" s="95"/>
      <c r="GK928" s="95"/>
      <c r="GL928" s="95"/>
      <c r="GM928" s="95"/>
      <c r="GN928" s="95"/>
      <c r="GO928" s="95"/>
      <c r="GP928" s="95"/>
      <c r="GQ928" s="95"/>
      <c r="GR928" s="95"/>
      <c r="GS928" s="95"/>
      <c r="GT928" s="95"/>
      <c r="GU928" s="95"/>
      <c r="GV928" s="95"/>
      <c r="GW928" s="95"/>
      <c r="GX928" s="95"/>
      <c r="GY928" s="95"/>
      <c r="GZ928" s="95"/>
      <c r="HA928" s="95"/>
      <c r="HB928" s="95"/>
      <c r="HC928" s="95"/>
      <c r="HD928" s="95"/>
      <c r="HE928" s="95"/>
      <c r="HF928" s="95"/>
    </row>
    <row r="929" spans="1:214" s="181" customFormat="1" ht="11.25" x14ac:dyDescent="0.2">
      <c r="A929" s="98"/>
      <c r="B929" s="245" t="s">
        <v>522</v>
      </c>
      <c r="C929" s="245"/>
      <c r="D929" s="245" t="s">
        <v>520</v>
      </c>
      <c r="E929" s="246" t="s">
        <v>63</v>
      </c>
      <c r="F929" s="246" t="s">
        <v>830</v>
      </c>
      <c r="G929" s="247" t="s">
        <v>63</v>
      </c>
      <c r="H929" s="248" t="s">
        <v>522</v>
      </c>
      <c r="I929" s="249" t="s">
        <v>523</v>
      </c>
      <c r="J929" s="245"/>
      <c r="K929" s="252" t="s">
        <v>524</v>
      </c>
      <c r="L929" s="252" t="s">
        <v>525</v>
      </c>
      <c r="M929" s="245"/>
      <c r="N929" s="245"/>
      <c r="O929" s="245" t="s">
        <v>59</v>
      </c>
      <c r="P929" s="245" t="s">
        <v>60</v>
      </c>
      <c r="Q929" s="250" t="s">
        <v>526</v>
      </c>
      <c r="S929" s="95"/>
      <c r="T929" s="95"/>
      <c r="U929" s="95"/>
      <c r="V929" s="95"/>
      <c r="W929" s="95"/>
      <c r="X929" s="95"/>
      <c r="Y929" s="95"/>
      <c r="Z929" s="95"/>
      <c r="AA929" s="95"/>
      <c r="AB929" s="95"/>
      <c r="AC929" s="95"/>
      <c r="AD929" s="95"/>
      <c r="AE929" s="95"/>
      <c r="AF929" s="95"/>
      <c r="AG929" s="95"/>
      <c r="AH929" s="95"/>
      <c r="AI929" s="95"/>
      <c r="AJ929" s="95"/>
      <c r="AK929" s="95"/>
      <c r="AL929" s="95"/>
      <c r="AM929" s="95"/>
      <c r="AN929" s="95"/>
      <c r="AO929" s="95"/>
      <c r="AP929" s="95"/>
      <c r="AQ929" s="95"/>
      <c r="AR929" s="95"/>
      <c r="AS929" s="95"/>
      <c r="AT929" s="95"/>
      <c r="AU929" s="95"/>
      <c r="AV929" s="95"/>
      <c r="AW929" s="95"/>
      <c r="AX929" s="95"/>
      <c r="AY929" s="95"/>
      <c r="AZ929" s="95"/>
      <c r="BA929" s="95"/>
      <c r="BB929" s="95"/>
      <c r="BC929" s="95"/>
      <c r="BD929" s="95"/>
      <c r="BE929" s="95"/>
      <c r="BF929" s="95"/>
      <c r="BG929" s="95"/>
      <c r="BH929" s="95"/>
      <c r="BI929" s="95"/>
      <c r="BJ929" s="95"/>
      <c r="BK929" s="95"/>
      <c r="BL929" s="95"/>
      <c r="BM929" s="95"/>
      <c r="BN929" s="95"/>
      <c r="BO929" s="95"/>
      <c r="BP929" s="95"/>
      <c r="BQ929" s="95"/>
      <c r="BR929" s="95"/>
      <c r="BS929" s="95"/>
      <c r="BT929" s="95"/>
      <c r="BU929" s="95"/>
      <c r="BV929" s="95"/>
      <c r="BW929" s="95"/>
      <c r="BX929" s="95"/>
      <c r="BY929" s="95"/>
      <c r="BZ929" s="95"/>
      <c r="CA929" s="95"/>
      <c r="CB929" s="95"/>
      <c r="CC929" s="95"/>
      <c r="CD929" s="95"/>
      <c r="CE929" s="95"/>
      <c r="CF929" s="95"/>
      <c r="CG929" s="95"/>
      <c r="CH929" s="95"/>
      <c r="CI929" s="95"/>
      <c r="CJ929" s="95"/>
      <c r="CK929" s="95"/>
      <c r="CL929" s="95"/>
      <c r="CM929" s="95"/>
      <c r="CN929" s="95"/>
      <c r="CO929" s="95"/>
      <c r="CP929" s="95"/>
      <c r="CQ929" s="95"/>
      <c r="CR929" s="95"/>
      <c r="CS929" s="95"/>
      <c r="CT929" s="95"/>
      <c r="CU929" s="95"/>
      <c r="CV929" s="95"/>
      <c r="CW929" s="95"/>
      <c r="CX929" s="95"/>
      <c r="CY929" s="95"/>
      <c r="CZ929" s="95"/>
      <c r="DA929" s="95"/>
      <c r="DB929" s="95"/>
      <c r="DC929" s="95"/>
      <c r="DD929" s="95"/>
      <c r="DE929" s="95"/>
      <c r="DF929" s="95"/>
      <c r="DG929" s="95"/>
      <c r="DH929" s="95"/>
      <c r="DI929" s="95"/>
      <c r="DJ929" s="95"/>
      <c r="DK929" s="95"/>
      <c r="DL929" s="95"/>
      <c r="DM929" s="95"/>
      <c r="DN929" s="95"/>
      <c r="DO929" s="95"/>
      <c r="DP929" s="95"/>
      <c r="DQ929" s="95"/>
      <c r="DR929" s="95"/>
      <c r="DS929" s="95"/>
      <c r="DT929" s="95"/>
      <c r="DU929" s="95"/>
      <c r="DV929" s="95"/>
      <c r="DW929" s="95"/>
      <c r="DX929" s="95"/>
      <c r="DY929" s="95"/>
      <c r="DZ929" s="95"/>
      <c r="EA929" s="95"/>
      <c r="EB929" s="95"/>
      <c r="EC929" s="95"/>
      <c r="ED929" s="95"/>
      <c r="EE929" s="95"/>
      <c r="EF929" s="95"/>
      <c r="EG929" s="95"/>
      <c r="EH929" s="95"/>
      <c r="EI929" s="95"/>
      <c r="EJ929" s="95"/>
      <c r="EK929" s="95"/>
      <c r="EL929" s="95"/>
      <c r="EM929" s="95"/>
      <c r="EN929" s="95"/>
      <c r="EO929" s="95"/>
      <c r="EP929" s="95"/>
      <c r="EQ929" s="95"/>
      <c r="ER929" s="95"/>
      <c r="ES929" s="95"/>
      <c r="ET929" s="95"/>
      <c r="EU929" s="95"/>
      <c r="EV929" s="95"/>
      <c r="EW929" s="95"/>
      <c r="EX929" s="95"/>
      <c r="EY929" s="95"/>
      <c r="EZ929" s="95"/>
      <c r="FA929" s="95"/>
      <c r="FB929" s="95"/>
      <c r="FC929" s="95"/>
      <c r="FD929" s="95"/>
      <c r="FE929" s="95"/>
      <c r="FF929" s="95"/>
      <c r="FG929" s="95"/>
      <c r="FH929" s="95"/>
      <c r="FI929" s="95"/>
      <c r="FJ929" s="95"/>
      <c r="FK929" s="95"/>
      <c r="FL929" s="95"/>
      <c r="FM929" s="95"/>
      <c r="FN929" s="95"/>
      <c r="FO929" s="95"/>
      <c r="FP929" s="95"/>
      <c r="FQ929" s="95"/>
      <c r="FR929" s="95"/>
      <c r="FS929" s="95"/>
      <c r="FT929" s="95"/>
      <c r="FU929" s="95"/>
      <c r="FV929" s="95"/>
      <c r="FW929" s="95"/>
      <c r="FX929" s="95"/>
      <c r="FY929" s="95"/>
      <c r="FZ929" s="95"/>
      <c r="GA929" s="95"/>
      <c r="GB929" s="95"/>
      <c r="GC929" s="95"/>
      <c r="GD929" s="95"/>
      <c r="GE929" s="95"/>
      <c r="GF929" s="95"/>
      <c r="GG929" s="95"/>
      <c r="GH929" s="95"/>
      <c r="GI929" s="95"/>
      <c r="GJ929" s="95"/>
      <c r="GK929" s="95"/>
      <c r="GL929" s="95"/>
      <c r="GM929" s="95"/>
      <c r="GN929" s="95"/>
      <c r="GO929" s="95"/>
      <c r="GP929" s="95"/>
      <c r="GQ929" s="95"/>
      <c r="GR929" s="95"/>
      <c r="GS929" s="95"/>
      <c r="GT929" s="95"/>
      <c r="GU929" s="95"/>
      <c r="GV929" s="95"/>
      <c r="GW929" s="95"/>
      <c r="GX929" s="95"/>
      <c r="GY929" s="95"/>
      <c r="GZ929" s="95"/>
      <c r="HA929" s="95"/>
      <c r="HB929" s="95"/>
      <c r="HC929" s="95"/>
      <c r="HD929" s="95"/>
      <c r="HE929" s="95"/>
      <c r="HF929" s="95"/>
    </row>
    <row r="930" spans="1:214" s="181" customFormat="1" ht="12" thickBot="1" x14ac:dyDescent="0.25">
      <c r="A930" s="98"/>
      <c r="B930" s="258"/>
      <c r="C930" s="258"/>
      <c r="D930" s="253"/>
      <c r="E930" s="254"/>
      <c r="F930" s="254"/>
      <c r="G930" s="255"/>
      <c r="H930" s="256"/>
      <c r="I930" s="257" t="s">
        <v>527</v>
      </c>
      <c r="J930" s="258"/>
      <c r="K930" s="258"/>
      <c r="L930" s="259"/>
      <c r="M930" s="259"/>
      <c r="N930" s="259"/>
      <c r="O930" s="259"/>
      <c r="P930" s="259"/>
      <c r="Q930" s="260"/>
      <c r="S930" s="95"/>
      <c r="T930" s="95"/>
      <c r="U930" s="95"/>
      <c r="V930" s="95"/>
      <c r="W930" s="95"/>
      <c r="X930" s="95"/>
      <c r="Y930" s="95"/>
      <c r="Z930" s="95"/>
      <c r="AA930" s="95"/>
      <c r="AB930" s="95"/>
      <c r="AC930" s="95"/>
      <c r="AD930" s="95"/>
      <c r="AE930" s="95"/>
      <c r="AF930" s="95"/>
      <c r="AG930" s="95"/>
      <c r="AH930" s="95"/>
      <c r="AI930" s="95"/>
      <c r="AJ930" s="95"/>
      <c r="AK930" s="95"/>
      <c r="AL930" s="95"/>
      <c r="AM930" s="95"/>
      <c r="AN930" s="95"/>
      <c r="AO930" s="95"/>
      <c r="AP930" s="95"/>
      <c r="AQ930" s="95"/>
      <c r="AR930" s="95"/>
      <c r="AS930" s="95"/>
      <c r="AT930" s="95"/>
      <c r="AU930" s="95"/>
      <c r="AV930" s="95"/>
      <c r="AW930" s="95"/>
      <c r="AX930" s="95"/>
      <c r="AY930" s="95"/>
      <c r="AZ930" s="95"/>
      <c r="BA930" s="95"/>
      <c r="BB930" s="95"/>
      <c r="BC930" s="95"/>
      <c r="BD930" s="95"/>
      <c r="BE930" s="95"/>
      <c r="BF930" s="95"/>
      <c r="BG930" s="95"/>
      <c r="BH930" s="95"/>
      <c r="BI930" s="95"/>
      <c r="BJ930" s="95"/>
      <c r="BK930" s="95"/>
      <c r="BL930" s="95"/>
      <c r="BM930" s="95"/>
      <c r="BN930" s="95"/>
      <c r="BO930" s="95"/>
      <c r="BP930" s="95"/>
      <c r="BQ930" s="95"/>
      <c r="BR930" s="95"/>
      <c r="BS930" s="95"/>
      <c r="BT930" s="95"/>
      <c r="BU930" s="95"/>
      <c r="BV930" s="95"/>
      <c r="BW930" s="95"/>
      <c r="BX930" s="95"/>
      <c r="BY930" s="95"/>
      <c r="BZ930" s="95"/>
      <c r="CA930" s="95"/>
      <c r="CB930" s="95"/>
      <c r="CC930" s="95"/>
      <c r="CD930" s="95"/>
      <c r="CE930" s="95"/>
      <c r="CF930" s="95"/>
      <c r="CG930" s="95"/>
      <c r="CH930" s="95"/>
      <c r="CI930" s="95"/>
      <c r="CJ930" s="95"/>
      <c r="CK930" s="95"/>
      <c r="CL930" s="95"/>
      <c r="CM930" s="95"/>
      <c r="CN930" s="95"/>
      <c r="CO930" s="95"/>
      <c r="CP930" s="95"/>
      <c r="CQ930" s="95"/>
      <c r="CR930" s="95"/>
      <c r="CS930" s="95"/>
      <c r="CT930" s="95"/>
      <c r="CU930" s="95"/>
      <c r="CV930" s="95"/>
      <c r="CW930" s="95"/>
      <c r="CX930" s="95"/>
      <c r="CY930" s="95"/>
      <c r="CZ930" s="95"/>
      <c r="DA930" s="95"/>
      <c r="DB930" s="95"/>
      <c r="DC930" s="95"/>
      <c r="DD930" s="95"/>
      <c r="DE930" s="95"/>
      <c r="DF930" s="95"/>
      <c r="DG930" s="95"/>
      <c r="DH930" s="95"/>
      <c r="DI930" s="95"/>
      <c r="DJ930" s="95"/>
      <c r="DK930" s="95"/>
      <c r="DL930" s="95"/>
      <c r="DM930" s="95"/>
      <c r="DN930" s="95"/>
      <c r="DO930" s="95"/>
      <c r="DP930" s="95"/>
      <c r="DQ930" s="95"/>
      <c r="DR930" s="95"/>
      <c r="DS930" s="95"/>
      <c r="DT930" s="95"/>
      <c r="DU930" s="95"/>
      <c r="DV930" s="95"/>
      <c r="DW930" s="95"/>
      <c r="DX930" s="95"/>
      <c r="DY930" s="95"/>
      <c r="DZ930" s="95"/>
      <c r="EA930" s="95"/>
      <c r="EB930" s="95"/>
      <c r="EC930" s="95"/>
      <c r="ED930" s="95"/>
      <c r="EE930" s="95"/>
      <c r="EF930" s="95"/>
      <c r="EG930" s="95"/>
      <c r="EH930" s="95"/>
      <c r="EI930" s="95"/>
      <c r="EJ930" s="95"/>
      <c r="EK930" s="95"/>
      <c r="EL930" s="95"/>
      <c r="EM930" s="95"/>
      <c r="EN930" s="95"/>
      <c r="EO930" s="95"/>
      <c r="EP930" s="95"/>
      <c r="EQ930" s="95"/>
      <c r="ER930" s="95"/>
      <c r="ES930" s="95"/>
      <c r="ET930" s="95"/>
      <c r="EU930" s="95"/>
      <c r="EV930" s="95"/>
      <c r="EW930" s="95"/>
      <c r="EX930" s="95"/>
      <c r="EY930" s="95"/>
      <c r="EZ930" s="95"/>
      <c r="FA930" s="95"/>
      <c r="FB930" s="95"/>
      <c r="FC930" s="95"/>
      <c r="FD930" s="95"/>
      <c r="FE930" s="95"/>
      <c r="FF930" s="95"/>
      <c r="FG930" s="95"/>
      <c r="FH930" s="95"/>
      <c r="FI930" s="95"/>
      <c r="FJ930" s="95"/>
      <c r="FK930" s="95"/>
      <c r="FL930" s="95"/>
      <c r="FM930" s="95"/>
      <c r="FN930" s="95"/>
      <c r="FO930" s="95"/>
      <c r="FP930" s="95"/>
      <c r="FQ930" s="95"/>
      <c r="FR930" s="95"/>
      <c r="FS930" s="95"/>
      <c r="FT930" s="95"/>
      <c r="FU930" s="95"/>
      <c r="FV930" s="95"/>
      <c r="FW930" s="95"/>
      <c r="FX930" s="95"/>
      <c r="FY930" s="95"/>
      <c r="FZ930" s="95"/>
      <c r="GA930" s="95"/>
      <c r="GB930" s="95"/>
      <c r="GC930" s="95"/>
      <c r="GD930" s="95"/>
      <c r="GE930" s="95"/>
      <c r="GF930" s="95"/>
      <c r="GG930" s="95"/>
      <c r="GH930" s="95"/>
      <c r="GI930" s="95"/>
      <c r="GJ930" s="95"/>
      <c r="GK930" s="95"/>
      <c r="GL930" s="95"/>
      <c r="GM930" s="95"/>
      <c r="GN930" s="95"/>
      <c r="GO930" s="95"/>
      <c r="GP930" s="95"/>
      <c r="GQ930" s="95"/>
      <c r="GR930" s="95"/>
      <c r="GS930" s="95"/>
      <c r="GT930" s="95"/>
      <c r="GU930" s="95"/>
      <c r="GV930" s="95"/>
      <c r="GW930" s="95"/>
      <c r="GX930" s="95"/>
      <c r="GY930" s="95"/>
      <c r="GZ930" s="95"/>
      <c r="HA930" s="95"/>
      <c r="HB930" s="95"/>
      <c r="HC930" s="95"/>
      <c r="HD930" s="95"/>
      <c r="HE930" s="95"/>
      <c r="HF930" s="95"/>
    </row>
    <row r="931" spans="1:214" s="181" customFormat="1" x14ac:dyDescent="0.2">
      <c r="A931" s="98"/>
      <c r="B931" s="538"/>
      <c r="C931" s="123"/>
      <c r="D931" s="123"/>
      <c r="E931" s="539"/>
      <c r="F931" s="539"/>
      <c r="G931" s="540"/>
      <c r="H931" s="218"/>
      <c r="I931" s="122"/>
      <c r="J931" s="123"/>
      <c r="K931" s="123"/>
      <c r="L931" s="123"/>
      <c r="M931" s="123"/>
      <c r="N931" s="183"/>
      <c r="O931" s="183"/>
      <c r="P931" s="183"/>
      <c r="Q931" s="541"/>
      <c r="S931" s="95"/>
      <c r="T931" s="95"/>
      <c r="U931" s="95"/>
      <c r="V931" s="95"/>
      <c r="W931" s="95"/>
      <c r="X931" s="95"/>
      <c r="Y931" s="95"/>
      <c r="Z931" s="95"/>
      <c r="AA931" s="95"/>
      <c r="AB931" s="95"/>
      <c r="AC931" s="95"/>
      <c r="AD931" s="95"/>
      <c r="AE931" s="95"/>
      <c r="AF931" s="95"/>
      <c r="AG931" s="95"/>
      <c r="AH931" s="95"/>
      <c r="AI931" s="95"/>
      <c r="AJ931" s="95"/>
      <c r="AK931" s="95"/>
      <c r="AL931" s="95"/>
      <c r="AM931" s="95"/>
      <c r="AN931" s="95"/>
      <c r="AO931" s="95"/>
      <c r="AP931" s="95"/>
      <c r="AQ931" s="95"/>
      <c r="AR931" s="95"/>
      <c r="AS931" s="95"/>
      <c r="AT931" s="95"/>
      <c r="AU931" s="95"/>
      <c r="AV931" s="95"/>
      <c r="AW931" s="95"/>
      <c r="AX931" s="95"/>
      <c r="AY931" s="95"/>
      <c r="AZ931" s="95"/>
      <c r="BA931" s="95"/>
      <c r="BB931" s="95"/>
      <c r="BC931" s="95"/>
      <c r="BD931" s="95"/>
      <c r="BE931" s="95"/>
      <c r="BF931" s="95"/>
      <c r="BG931" s="95"/>
      <c r="BH931" s="95"/>
      <c r="BI931" s="95"/>
      <c r="BJ931" s="95"/>
      <c r="BK931" s="95"/>
      <c r="BL931" s="95"/>
      <c r="BM931" s="95"/>
      <c r="BN931" s="95"/>
      <c r="BO931" s="95"/>
      <c r="BP931" s="95"/>
      <c r="BQ931" s="95"/>
      <c r="BR931" s="95"/>
      <c r="BS931" s="95"/>
      <c r="BT931" s="95"/>
      <c r="BU931" s="95"/>
      <c r="BV931" s="95"/>
      <c r="BW931" s="95"/>
      <c r="BX931" s="95"/>
      <c r="BY931" s="95"/>
      <c r="BZ931" s="95"/>
      <c r="CA931" s="95"/>
      <c r="CB931" s="95"/>
      <c r="CC931" s="95"/>
      <c r="CD931" s="95"/>
      <c r="CE931" s="95"/>
      <c r="CF931" s="95"/>
      <c r="CG931" s="95"/>
      <c r="CH931" s="95"/>
      <c r="CI931" s="95"/>
      <c r="CJ931" s="95"/>
      <c r="CK931" s="95"/>
      <c r="CL931" s="95"/>
      <c r="CM931" s="95"/>
      <c r="CN931" s="95"/>
      <c r="CO931" s="95"/>
      <c r="CP931" s="95"/>
      <c r="CQ931" s="95"/>
      <c r="CR931" s="95"/>
      <c r="CS931" s="95"/>
      <c r="CT931" s="95"/>
      <c r="CU931" s="95"/>
      <c r="CV931" s="95"/>
      <c r="CW931" s="95"/>
      <c r="CX931" s="95"/>
      <c r="CY931" s="95"/>
      <c r="CZ931" s="95"/>
      <c r="DA931" s="95"/>
      <c r="DB931" s="95"/>
      <c r="DC931" s="95"/>
      <c r="DD931" s="95"/>
      <c r="DE931" s="95"/>
      <c r="DF931" s="95"/>
      <c r="DG931" s="95"/>
      <c r="DH931" s="95"/>
      <c r="DI931" s="95"/>
      <c r="DJ931" s="95"/>
      <c r="DK931" s="95"/>
      <c r="DL931" s="95"/>
      <c r="DM931" s="95"/>
      <c r="DN931" s="95"/>
      <c r="DO931" s="95"/>
      <c r="DP931" s="95"/>
      <c r="DQ931" s="95"/>
      <c r="DR931" s="95"/>
      <c r="DS931" s="95"/>
      <c r="DT931" s="95"/>
      <c r="DU931" s="95"/>
      <c r="DV931" s="95"/>
      <c r="DW931" s="95"/>
      <c r="DX931" s="95"/>
      <c r="DY931" s="95"/>
      <c r="DZ931" s="95"/>
      <c r="EA931" s="95"/>
      <c r="EB931" s="95"/>
      <c r="EC931" s="95"/>
      <c r="ED931" s="95"/>
      <c r="EE931" s="95"/>
      <c r="EF931" s="95"/>
      <c r="EG931" s="95"/>
      <c r="EH931" s="95"/>
      <c r="EI931" s="95"/>
      <c r="EJ931" s="95"/>
      <c r="EK931" s="95"/>
      <c r="EL931" s="95"/>
      <c r="EM931" s="95"/>
      <c r="EN931" s="95"/>
      <c r="EO931" s="95"/>
      <c r="EP931" s="95"/>
      <c r="EQ931" s="95"/>
      <c r="ER931" s="95"/>
      <c r="ES931" s="95"/>
      <c r="ET931" s="95"/>
      <c r="EU931" s="95"/>
      <c r="EV931" s="95"/>
      <c r="EW931" s="95"/>
      <c r="EX931" s="95"/>
      <c r="EY931" s="95"/>
      <c r="EZ931" s="95"/>
      <c r="FA931" s="95"/>
      <c r="FB931" s="95"/>
      <c r="FC931" s="95"/>
      <c r="FD931" s="95"/>
      <c r="FE931" s="95"/>
      <c r="FF931" s="95"/>
      <c r="FG931" s="95"/>
      <c r="FH931" s="95"/>
      <c r="FI931" s="95"/>
      <c r="FJ931" s="95"/>
      <c r="FK931" s="95"/>
      <c r="FL931" s="95"/>
      <c r="FM931" s="95"/>
      <c r="FN931" s="95"/>
      <c r="FO931" s="95"/>
      <c r="FP931" s="95"/>
      <c r="FQ931" s="95"/>
      <c r="FR931" s="95"/>
      <c r="FS931" s="95"/>
      <c r="FT931" s="95"/>
      <c r="FU931" s="95"/>
      <c r="FV931" s="95"/>
      <c r="FW931" s="95"/>
      <c r="FX931" s="95"/>
      <c r="FY931" s="95"/>
      <c r="FZ931" s="95"/>
      <c r="GA931" s="95"/>
      <c r="GB931" s="95"/>
      <c r="GC931" s="95"/>
      <c r="GD931" s="95"/>
      <c r="GE931" s="95"/>
      <c r="GF931" s="95"/>
      <c r="GG931" s="95"/>
      <c r="GH931" s="95"/>
      <c r="GI931" s="95"/>
      <c r="GJ931" s="95"/>
      <c r="GK931" s="95"/>
      <c r="GL931" s="95"/>
      <c r="GM931" s="95"/>
      <c r="GN931" s="95"/>
      <c r="GO931" s="95"/>
      <c r="GP931" s="95"/>
      <c r="GQ931" s="95"/>
      <c r="GR931" s="95"/>
      <c r="GS931" s="95"/>
      <c r="GT931" s="95"/>
      <c r="GU931" s="95"/>
      <c r="GV931" s="95"/>
      <c r="GW931" s="95"/>
      <c r="GX931" s="95"/>
      <c r="GY931" s="95"/>
      <c r="GZ931" s="95"/>
      <c r="HA931" s="95"/>
      <c r="HB931" s="95"/>
      <c r="HC931" s="95"/>
      <c r="HD931" s="95"/>
      <c r="HE931" s="95"/>
      <c r="HF931" s="95"/>
    </row>
    <row r="932" spans="1:214" s="181" customFormat="1" x14ac:dyDescent="0.2">
      <c r="A932" s="98"/>
      <c r="B932" s="114"/>
      <c r="C932" s="542" t="s">
        <v>566</v>
      </c>
      <c r="D932" s="106"/>
      <c r="E932" s="543"/>
      <c r="F932" s="543"/>
      <c r="G932" s="544"/>
      <c r="H932" s="223"/>
      <c r="I932" s="105"/>
      <c r="J932" s="105"/>
      <c r="K932" s="105"/>
      <c r="L932" s="105"/>
      <c r="M932" s="105"/>
      <c r="N932" s="113"/>
      <c r="O932" s="113"/>
      <c r="P932" s="113"/>
      <c r="Q932" s="545"/>
      <c r="S932" s="95"/>
      <c r="T932" s="95"/>
      <c r="U932" s="95"/>
      <c r="V932" s="95"/>
      <c r="W932" s="95"/>
      <c r="X932" s="95"/>
      <c r="Y932" s="95"/>
      <c r="Z932" s="95"/>
      <c r="AA932" s="95"/>
      <c r="AB932" s="95"/>
      <c r="AC932" s="95"/>
      <c r="AD932" s="95"/>
      <c r="AE932" s="95"/>
      <c r="AF932" s="95"/>
      <c r="AG932" s="95"/>
      <c r="AH932" s="95"/>
      <c r="AI932" s="95"/>
      <c r="AJ932" s="95"/>
      <c r="AK932" s="95"/>
      <c r="AL932" s="95"/>
      <c r="AM932" s="95"/>
      <c r="AN932" s="95"/>
      <c r="AO932" s="95"/>
      <c r="AP932" s="95"/>
      <c r="AQ932" s="95"/>
      <c r="AR932" s="95"/>
      <c r="AS932" s="95"/>
      <c r="AT932" s="95"/>
      <c r="AU932" s="95"/>
      <c r="AV932" s="95"/>
      <c r="AW932" s="95"/>
      <c r="AX932" s="95"/>
      <c r="AY932" s="95"/>
      <c r="AZ932" s="95"/>
      <c r="BA932" s="95"/>
      <c r="BB932" s="95"/>
      <c r="BC932" s="95"/>
      <c r="BD932" s="95"/>
      <c r="BE932" s="95"/>
      <c r="BF932" s="95"/>
      <c r="BG932" s="95"/>
      <c r="BH932" s="95"/>
      <c r="BI932" s="95"/>
      <c r="BJ932" s="95"/>
      <c r="BK932" s="95"/>
      <c r="BL932" s="95"/>
      <c r="BM932" s="95"/>
      <c r="BN932" s="95"/>
      <c r="BO932" s="95"/>
      <c r="BP932" s="95"/>
      <c r="BQ932" s="95"/>
      <c r="BR932" s="95"/>
      <c r="BS932" s="95"/>
      <c r="BT932" s="95"/>
      <c r="BU932" s="95"/>
      <c r="BV932" s="95"/>
      <c r="BW932" s="95"/>
      <c r="BX932" s="95"/>
      <c r="BY932" s="95"/>
      <c r="BZ932" s="95"/>
      <c r="CA932" s="95"/>
      <c r="CB932" s="95"/>
      <c r="CC932" s="95"/>
      <c r="CD932" s="95"/>
      <c r="CE932" s="95"/>
      <c r="CF932" s="95"/>
      <c r="CG932" s="95"/>
      <c r="CH932" s="95"/>
      <c r="CI932" s="95"/>
      <c r="CJ932" s="95"/>
      <c r="CK932" s="95"/>
      <c r="CL932" s="95"/>
      <c r="CM932" s="95"/>
      <c r="CN932" s="95"/>
      <c r="CO932" s="95"/>
      <c r="CP932" s="95"/>
      <c r="CQ932" s="95"/>
      <c r="CR932" s="95"/>
      <c r="CS932" s="95"/>
      <c r="CT932" s="95"/>
      <c r="CU932" s="95"/>
      <c r="CV932" s="95"/>
      <c r="CW932" s="95"/>
      <c r="CX932" s="95"/>
      <c r="CY932" s="95"/>
      <c r="CZ932" s="95"/>
      <c r="DA932" s="95"/>
      <c r="DB932" s="95"/>
      <c r="DC932" s="95"/>
      <c r="DD932" s="95"/>
      <c r="DE932" s="95"/>
      <c r="DF932" s="95"/>
      <c r="DG932" s="95"/>
      <c r="DH932" s="95"/>
      <c r="DI932" s="95"/>
      <c r="DJ932" s="95"/>
      <c r="DK932" s="95"/>
      <c r="DL932" s="95"/>
      <c r="DM932" s="95"/>
      <c r="DN932" s="95"/>
      <c r="DO932" s="95"/>
      <c r="DP932" s="95"/>
      <c r="DQ932" s="95"/>
      <c r="DR932" s="95"/>
      <c r="DS932" s="95"/>
      <c r="DT932" s="95"/>
      <c r="DU932" s="95"/>
      <c r="DV932" s="95"/>
      <c r="DW932" s="95"/>
      <c r="DX932" s="95"/>
      <c r="DY932" s="95"/>
      <c r="DZ932" s="95"/>
      <c r="EA932" s="95"/>
      <c r="EB932" s="95"/>
      <c r="EC932" s="95"/>
      <c r="ED932" s="95"/>
      <c r="EE932" s="95"/>
      <c r="EF932" s="95"/>
      <c r="EG932" s="95"/>
      <c r="EH932" s="95"/>
      <c r="EI932" s="95"/>
      <c r="EJ932" s="95"/>
      <c r="EK932" s="95"/>
      <c r="EL932" s="95"/>
      <c r="EM932" s="95"/>
      <c r="EN932" s="95"/>
      <c r="EO932" s="95"/>
      <c r="EP932" s="95"/>
      <c r="EQ932" s="95"/>
      <c r="ER932" s="95"/>
      <c r="ES932" s="95"/>
      <c r="ET932" s="95"/>
      <c r="EU932" s="95"/>
      <c r="EV932" s="95"/>
      <c r="EW932" s="95"/>
      <c r="EX932" s="95"/>
      <c r="EY932" s="95"/>
      <c r="EZ932" s="95"/>
      <c r="FA932" s="95"/>
      <c r="FB932" s="95"/>
      <c r="FC932" s="95"/>
      <c r="FD932" s="95"/>
      <c r="FE932" s="95"/>
      <c r="FF932" s="95"/>
      <c r="FG932" s="95"/>
      <c r="FH932" s="95"/>
      <c r="FI932" s="95"/>
      <c r="FJ932" s="95"/>
      <c r="FK932" s="95"/>
      <c r="FL932" s="95"/>
      <c r="FM932" s="95"/>
      <c r="FN932" s="95"/>
      <c r="FO932" s="95"/>
      <c r="FP932" s="95"/>
      <c r="FQ932" s="95"/>
      <c r="FR932" s="95"/>
      <c r="FS932" s="95"/>
      <c r="FT932" s="95"/>
      <c r="FU932" s="95"/>
      <c r="FV932" s="95"/>
      <c r="FW932" s="95"/>
      <c r="FX932" s="95"/>
      <c r="FY932" s="95"/>
      <c r="FZ932" s="95"/>
      <c r="GA932" s="95"/>
      <c r="GB932" s="95"/>
      <c r="GC932" s="95"/>
      <c r="GD932" s="95"/>
      <c r="GE932" s="95"/>
      <c r="GF932" s="95"/>
      <c r="GG932" s="95"/>
      <c r="GH932" s="95"/>
      <c r="GI932" s="95"/>
      <c r="GJ932" s="95"/>
      <c r="GK932" s="95"/>
      <c r="GL932" s="95"/>
      <c r="GM932" s="95"/>
      <c r="GN932" s="95"/>
      <c r="GO932" s="95"/>
      <c r="GP932" s="95"/>
      <c r="GQ932" s="95"/>
      <c r="GR932" s="95"/>
      <c r="GS932" s="95"/>
      <c r="GT932" s="95"/>
      <c r="GU932" s="95"/>
      <c r="GV932" s="95"/>
      <c r="GW932" s="95"/>
      <c r="GX932" s="95"/>
      <c r="GY932" s="95"/>
      <c r="GZ932" s="95"/>
      <c r="HA932" s="95"/>
      <c r="HB932" s="95"/>
      <c r="HC932" s="95"/>
      <c r="HD932" s="95"/>
      <c r="HE932" s="95"/>
      <c r="HF932" s="95"/>
    </row>
    <row r="933" spans="1:214" s="184" customFormat="1" x14ac:dyDescent="0.2">
      <c r="A933" s="98"/>
      <c r="B933" s="133"/>
      <c r="C933" s="98"/>
      <c r="D933" s="139"/>
      <c r="E933" s="225"/>
      <c r="F933" s="225"/>
      <c r="G933" s="546"/>
      <c r="H933" s="495"/>
      <c r="I933" s="119"/>
      <c r="J933" s="143"/>
      <c r="K933" s="143"/>
      <c r="L933" s="143"/>
      <c r="M933" s="143"/>
      <c r="N933" s="267"/>
      <c r="O933" s="267"/>
      <c r="P933" s="267"/>
      <c r="Q933" s="547"/>
      <c r="S933" s="144"/>
      <c r="T933" s="144"/>
      <c r="U933" s="144"/>
      <c r="V933" s="144"/>
      <c r="W933" s="144"/>
      <c r="X933" s="144"/>
      <c r="Y933" s="144"/>
      <c r="Z933" s="144"/>
      <c r="AA933" s="144"/>
      <c r="AB933" s="144"/>
      <c r="AC933" s="144"/>
      <c r="AD933" s="144"/>
      <c r="AE933" s="144"/>
      <c r="AF933" s="144"/>
      <c r="AG933" s="144"/>
      <c r="AH933" s="144"/>
      <c r="AI933" s="144"/>
      <c r="AJ933" s="144"/>
      <c r="AK933" s="144"/>
      <c r="AL933" s="144"/>
      <c r="AM933" s="144"/>
      <c r="AN933" s="144"/>
      <c r="AO933" s="144"/>
      <c r="AP933" s="144"/>
      <c r="AQ933" s="144"/>
      <c r="AR933" s="144"/>
      <c r="AS933" s="144"/>
      <c r="AT933" s="144"/>
      <c r="AU933" s="144"/>
      <c r="AV933" s="144"/>
      <c r="AW933" s="144"/>
      <c r="AX933" s="144"/>
      <c r="AY933" s="144"/>
      <c r="AZ933" s="144"/>
      <c r="BA933" s="144"/>
      <c r="BB933" s="144"/>
      <c r="BC933" s="144"/>
      <c r="BD933" s="144"/>
      <c r="BE933" s="144"/>
      <c r="BF933" s="144"/>
      <c r="BG933" s="144"/>
      <c r="BH933" s="144"/>
      <c r="BI933" s="144"/>
      <c r="BJ933" s="144"/>
      <c r="BK933" s="144"/>
      <c r="BL933" s="144"/>
      <c r="BM933" s="144"/>
      <c r="BN933" s="144"/>
      <c r="BO933" s="144"/>
      <c r="BP933" s="144"/>
      <c r="BQ933" s="144"/>
      <c r="BR933" s="144"/>
      <c r="BS933" s="144"/>
      <c r="BT933" s="144"/>
      <c r="BU933" s="144"/>
      <c r="BV933" s="144"/>
      <c r="BW933" s="144"/>
      <c r="BX933" s="144"/>
      <c r="BY933" s="144"/>
      <c r="BZ933" s="144"/>
      <c r="CA933" s="144"/>
      <c r="CB933" s="144"/>
      <c r="CC933" s="144"/>
      <c r="CD933" s="144"/>
      <c r="CE933" s="144"/>
      <c r="CF933" s="144"/>
      <c r="CG933" s="144"/>
      <c r="CH933" s="144"/>
      <c r="CI933" s="144"/>
      <c r="CJ933" s="144"/>
      <c r="CK933" s="144"/>
      <c r="CL933" s="144"/>
      <c r="CM933" s="144"/>
      <c r="CN933" s="144"/>
      <c r="CO933" s="144"/>
      <c r="CP933" s="144"/>
      <c r="CQ933" s="144"/>
      <c r="CR933" s="144"/>
      <c r="CS933" s="144"/>
      <c r="CT933" s="144"/>
      <c r="CU933" s="144"/>
      <c r="CV933" s="144"/>
      <c r="CW933" s="144"/>
      <c r="CX933" s="144"/>
      <c r="CY933" s="144"/>
      <c r="CZ933" s="144"/>
      <c r="DA933" s="144"/>
      <c r="DB933" s="144"/>
      <c r="DC933" s="144"/>
      <c r="DD933" s="144"/>
      <c r="DE933" s="144"/>
      <c r="DF933" s="144"/>
      <c r="DG933" s="144"/>
      <c r="DH933" s="144"/>
      <c r="DI933" s="144"/>
      <c r="DJ933" s="144"/>
      <c r="DK933" s="144"/>
      <c r="DL933" s="144"/>
      <c r="DM933" s="144"/>
      <c r="DN933" s="144"/>
      <c r="DO933" s="144"/>
      <c r="DP933" s="144"/>
      <c r="DQ933" s="144"/>
      <c r="DR933" s="144"/>
      <c r="DS933" s="144"/>
      <c r="DT933" s="144"/>
      <c r="DU933" s="144"/>
      <c r="DV933" s="144"/>
      <c r="DW933" s="144"/>
      <c r="DX933" s="144"/>
      <c r="DY933" s="144"/>
      <c r="DZ933" s="144"/>
      <c r="EA933" s="144"/>
      <c r="EB933" s="144"/>
      <c r="EC933" s="144"/>
      <c r="ED933" s="144"/>
      <c r="EE933" s="144"/>
      <c r="EF933" s="144"/>
      <c r="EG933" s="144"/>
      <c r="EH933" s="144"/>
      <c r="EI933" s="144"/>
      <c r="EJ933" s="144"/>
      <c r="EK933" s="144"/>
      <c r="EL933" s="144"/>
      <c r="EM933" s="144"/>
      <c r="EN933" s="144"/>
      <c r="EO933" s="144"/>
      <c r="EP933" s="144"/>
      <c r="EQ933" s="144"/>
      <c r="ER933" s="144"/>
      <c r="ES933" s="144"/>
      <c r="ET933" s="144"/>
      <c r="EU933" s="144"/>
      <c r="EV933" s="144"/>
      <c r="EW933" s="144"/>
      <c r="EX933" s="144"/>
      <c r="EY933" s="144"/>
      <c r="EZ933" s="144"/>
      <c r="FA933" s="144"/>
      <c r="FB933" s="144"/>
      <c r="FC933" s="144"/>
      <c r="FD933" s="144"/>
      <c r="FE933" s="144"/>
      <c r="FF933" s="144"/>
      <c r="FG933" s="144"/>
      <c r="FH933" s="144"/>
      <c r="FI933" s="144"/>
      <c r="FJ933" s="144"/>
      <c r="FK933" s="144"/>
      <c r="FL933" s="144"/>
      <c r="FM933" s="144"/>
      <c r="FN933" s="144"/>
      <c r="FO933" s="144"/>
      <c r="FP933" s="144"/>
      <c r="FQ933" s="144"/>
      <c r="FR933" s="144"/>
      <c r="FS933" s="144"/>
      <c r="FT933" s="144"/>
      <c r="FU933" s="144"/>
      <c r="FV933" s="144"/>
      <c r="FW933" s="144"/>
      <c r="FX933" s="144"/>
      <c r="FY933" s="144"/>
      <c r="FZ933" s="144"/>
      <c r="GA933" s="144"/>
      <c r="GB933" s="144"/>
      <c r="GC933" s="144"/>
      <c r="GD933" s="144"/>
      <c r="GE933" s="144"/>
      <c r="GF933" s="144"/>
      <c r="GG933" s="144"/>
      <c r="GH933" s="144"/>
      <c r="GI933" s="144"/>
      <c r="GJ933" s="144"/>
      <c r="GK933" s="144"/>
      <c r="GL933" s="144"/>
      <c r="GM933" s="144"/>
      <c r="GN933" s="144"/>
      <c r="GO933" s="144"/>
      <c r="GP933" s="144"/>
      <c r="GQ933" s="144"/>
      <c r="GR933" s="144"/>
      <c r="GS933" s="144"/>
      <c r="GT933" s="144"/>
      <c r="GU933" s="144"/>
      <c r="GV933" s="144"/>
      <c r="GW933" s="144"/>
      <c r="GX933" s="144"/>
      <c r="GY933" s="144"/>
      <c r="GZ933" s="144"/>
      <c r="HA933" s="144"/>
      <c r="HB933" s="144"/>
      <c r="HC933" s="144"/>
      <c r="HD933" s="144"/>
      <c r="HE933" s="144"/>
      <c r="HF933" s="144"/>
    </row>
    <row r="934" spans="1:214" s="184" customFormat="1" x14ac:dyDescent="0.2">
      <c r="A934" s="98"/>
      <c r="B934" s="548">
        <v>1</v>
      </c>
      <c r="C934" s="549" t="s">
        <v>567</v>
      </c>
      <c r="D934" s="139" t="s">
        <v>568</v>
      </c>
      <c r="E934" s="225"/>
      <c r="F934" s="225"/>
      <c r="G934" s="546"/>
      <c r="H934" s="495">
        <f t="shared" ref="H934:H997" si="520">B934</f>
        <v>1</v>
      </c>
      <c r="I934" s="119" t="str">
        <f t="shared" ref="I934:I997" si="521">D934</f>
        <v>DA</v>
      </c>
      <c r="J934" s="267"/>
      <c r="K934" s="267"/>
      <c r="L934" s="267"/>
      <c r="M934" s="267"/>
      <c r="N934" s="267"/>
      <c r="O934" s="267"/>
      <c r="P934" s="267"/>
      <c r="Q934" s="547">
        <f t="shared" ref="Q934:Q936" si="522">SUM(J934:P934)</f>
        <v>0</v>
      </c>
      <c r="S934" s="144"/>
      <c r="T934" s="144"/>
      <c r="U934" s="144"/>
      <c r="V934" s="144"/>
      <c r="W934" s="144"/>
      <c r="X934" s="144"/>
      <c r="Y934" s="144"/>
      <c r="Z934" s="144"/>
      <c r="AA934" s="144"/>
      <c r="AB934" s="144"/>
      <c r="AC934" s="144"/>
      <c r="AD934" s="144"/>
      <c r="AE934" s="144"/>
      <c r="AF934" s="144"/>
      <c r="AG934" s="144"/>
      <c r="AH934" s="144"/>
      <c r="AI934" s="144"/>
      <c r="AJ934" s="144"/>
      <c r="AK934" s="144"/>
      <c r="AL934" s="144"/>
      <c r="AM934" s="144"/>
      <c r="AN934" s="144"/>
      <c r="AO934" s="144"/>
      <c r="AP934" s="144"/>
      <c r="AQ934" s="144"/>
      <c r="AR934" s="144"/>
      <c r="AS934" s="144"/>
      <c r="AT934" s="144"/>
      <c r="AU934" s="144"/>
      <c r="AV934" s="144"/>
      <c r="AW934" s="144"/>
      <c r="AX934" s="144"/>
      <c r="AY934" s="144"/>
      <c r="AZ934" s="144"/>
      <c r="BA934" s="144"/>
      <c r="BB934" s="144"/>
      <c r="BC934" s="144"/>
      <c r="BD934" s="144"/>
      <c r="BE934" s="144"/>
      <c r="BF934" s="144"/>
      <c r="BG934" s="144"/>
      <c r="BH934" s="144"/>
      <c r="BI934" s="144"/>
      <c r="BJ934" s="144"/>
      <c r="BK934" s="144"/>
      <c r="BL934" s="144"/>
      <c r="BM934" s="144"/>
      <c r="BN934" s="144"/>
      <c r="BO934" s="144"/>
      <c r="BP934" s="144"/>
      <c r="BQ934" s="144"/>
      <c r="BR934" s="144"/>
      <c r="BS934" s="144"/>
      <c r="BT934" s="144"/>
      <c r="BU934" s="144"/>
      <c r="BV934" s="144"/>
      <c r="BW934" s="144"/>
      <c r="BX934" s="144"/>
      <c r="BY934" s="144"/>
      <c r="BZ934" s="144"/>
      <c r="CA934" s="144"/>
      <c r="CB934" s="144"/>
      <c r="CC934" s="144"/>
      <c r="CD934" s="144"/>
      <c r="CE934" s="144"/>
      <c r="CF934" s="144"/>
      <c r="CG934" s="144"/>
      <c r="CH934" s="144"/>
      <c r="CI934" s="144"/>
      <c r="CJ934" s="144"/>
      <c r="CK934" s="144"/>
      <c r="CL934" s="144"/>
      <c r="CM934" s="144"/>
      <c r="CN934" s="144"/>
      <c r="CO934" s="144"/>
      <c r="CP934" s="144"/>
      <c r="CQ934" s="144"/>
      <c r="CR934" s="144"/>
      <c r="CS934" s="144"/>
      <c r="CT934" s="144"/>
      <c r="CU934" s="144"/>
      <c r="CV934" s="144"/>
      <c r="CW934" s="144"/>
      <c r="CX934" s="144"/>
      <c r="CY934" s="144"/>
      <c r="CZ934" s="144"/>
      <c r="DA934" s="144"/>
      <c r="DB934" s="144"/>
      <c r="DC934" s="144"/>
      <c r="DD934" s="144"/>
      <c r="DE934" s="144"/>
      <c r="DF934" s="144"/>
      <c r="DG934" s="144"/>
      <c r="DH934" s="144"/>
      <c r="DI934" s="144"/>
      <c r="DJ934" s="144"/>
      <c r="DK934" s="144"/>
      <c r="DL934" s="144"/>
      <c r="DM934" s="144"/>
      <c r="DN934" s="144"/>
      <c r="DO934" s="144"/>
      <c r="DP934" s="144"/>
      <c r="DQ934" s="144"/>
      <c r="DR934" s="144"/>
      <c r="DS934" s="144"/>
      <c r="DT934" s="144"/>
      <c r="DU934" s="144"/>
      <c r="DV934" s="144"/>
      <c r="DW934" s="144"/>
      <c r="DX934" s="144"/>
      <c r="DY934" s="144"/>
      <c r="DZ934" s="144"/>
      <c r="EA934" s="144"/>
      <c r="EB934" s="144"/>
      <c r="EC934" s="144"/>
      <c r="ED934" s="144"/>
      <c r="EE934" s="144"/>
      <c r="EF934" s="144"/>
      <c r="EG934" s="144"/>
      <c r="EH934" s="144"/>
      <c r="EI934" s="144"/>
      <c r="EJ934" s="144"/>
      <c r="EK934" s="144"/>
      <c r="EL934" s="144"/>
      <c r="EM934" s="144"/>
      <c r="EN934" s="144"/>
      <c r="EO934" s="144"/>
      <c r="EP934" s="144"/>
      <c r="EQ934" s="144"/>
      <c r="ER934" s="144"/>
      <c r="ES934" s="144"/>
      <c r="ET934" s="144"/>
      <c r="EU934" s="144"/>
      <c r="EV934" s="144"/>
      <c r="EW934" s="144"/>
      <c r="EX934" s="144"/>
      <c r="EY934" s="144"/>
      <c r="EZ934" s="144"/>
      <c r="FA934" s="144"/>
      <c r="FB934" s="144"/>
      <c r="FC934" s="144"/>
      <c r="FD934" s="144"/>
      <c r="FE934" s="144"/>
      <c r="FF934" s="144"/>
      <c r="FG934" s="144"/>
      <c r="FH934" s="144"/>
      <c r="FI934" s="144"/>
      <c r="FJ934" s="144"/>
      <c r="FK934" s="144"/>
      <c r="FL934" s="144"/>
      <c r="FM934" s="144"/>
      <c r="FN934" s="144"/>
      <c r="FO934" s="144"/>
      <c r="FP934" s="144"/>
      <c r="FQ934" s="144"/>
      <c r="FR934" s="144"/>
      <c r="FS934" s="144"/>
      <c r="FT934" s="144"/>
      <c r="FU934" s="144"/>
      <c r="FV934" s="144"/>
      <c r="FW934" s="144"/>
      <c r="FX934" s="144"/>
      <c r="FY934" s="144"/>
      <c r="FZ934" s="144"/>
      <c r="GA934" s="144"/>
      <c r="GB934" s="144"/>
      <c r="GC934" s="144"/>
      <c r="GD934" s="144"/>
      <c r="GE934" s="144"/>
      <c r="GF934" s="144"/>
      <c r="GG934" s="144"/>
      <c r="GH934" s="144"/>
      <c r="GI934" s="144"/>
      <c r="GJ934" s="144"/>
      <c r="GK934" s="144"/>
      <c r="GL934" s="144"/>
      <c r="GM934" s="144"/>
      <c r="GN934" s="144"/>
      <c r="GO934" s="144"/>
      <c r="GP934" s="144"/>
      <c r="GQ934" s="144"/>
      <c r="GR934" s="144"/>
      <c r="GS934" s="144"/>
      <c r="GT934" s="144"/>
      <c r="GU934" s="144"/>
      <c r="GV934" s="144"/>
      <c r="GW934" s="144"/>
      <c r="GX934" s="144"/>
      <c r="GY934" s="144"/>
      <c r="GZ934" s="144"/>
      <c r="HA934" s="144"/>
      <c r="HB934" s="144"/>
      <c r="HC934" s="144"/>
      <c r="HD934" s="144"/>
      <c r="HE934" s="144"/>
      <c r="HF934" s="144"/>
    </row>
    <row r="935" spans="1:214" s="184" customFormat="1" x14ac:dyDescent="0.2">
      <c r="A935" s="98"/>
      <c r="B935" s="548">
        <v>2</v>
      </c>
      <c r="C935" s="549" t="s">
        <v>7</v>
      </c>
      <c r="D935" s="550" t="s">
        <v>569</v>
      </c>
      <c r="E935" s="225"/>
      <c r="F935" s="225"/>
      <c r="G935" s="546"/>
      <c r="H935" s="495">
        <f t="shared" si="520"/>
        <v>2</v>
      </c>
      <c r="I935" s="119" t="str">
        <f t="shared" si="521"/>
        <v>RES</v>
      </c>
      <c r="J935" s="551">
        <v>1</v>
      </c>
      <c r="K935" s="551"/>
      <c r="L935" s="551"/>
      <c r="M935" s="551"/>
      <c r="N935" s="551"/>
      <c r="O935" s="551"/>
      <c r="P935" s="551"/>
      <c r="Q935" s="547">
        <f t="shared" si="522"/>
        <v>1</v>
      </c>
      <c r="S935" s="144"/>
      <c r="T935" s="144"/>
      <c r="U935" s="144"/>
      <c r="V935" s="144"/>
      <c r="W935" s="144"/>
      <c r="X935" s="144"/>
      <c r="Y935" s="144"/>
      <c r="Z935" s="144"/>
      <c r="AA935" s="144"/>
      <c r="AB935" s="144"/>
      <c r="AC935" s="144"/>
      <c r="AD935" s="144"/>
      <c r="AE935" s="144"/>
      <c r="AF935" s="144"/>
      <c r="AG935" s="144"/>
      <c r="AH935" s="144"/>
      <c r="AI935" s="144"/>
      <c r="AJ935" s="144"/>
      <c r="AK935" s="144"/>
      <c r="AL935" s="144"/>
      <c r="AM935" s="144"/>
      <c r="AN935" s="144"/>
      <c r="AO935" s="144"/>
      <c r="AP935" s="144"/>
      <c r="AQ935" s="144"/>
      <c r="AR935" s="144"/>
      <c r="AS935" s="144"/>
      <c r="AT935" s="144"/>
      <c r="AU935" s="144"/>
      <c r="AV935" s="144"/>
      <c r="AW935" s="144"/>
      <c r="AX935" s="144"/>
      <c r="AY935" s="144"/>
      <c r="AZ935" s="144"/>
      <c r="BA935" s="144"/>
      <c r="BB935" s="144"/>
      <c r="BC935" s="144"/>
      <c r="BD935" s="144"/>
      <c r="BE935" s="144"/>
      <c r="BF935" s="144"/>
      <c r="BG935" s="144"/>
      <c r="BH935" s="144"/>
      <c r="BI935" s="144"/>
      <c r="BJ935" s="144"/>
      <c r="BK935" s="144"/>
      <c r="BL935" s="144"/>
      <c r="BM935" s="144"/>
      <c r="BN935" s="144"/>
      <c r="BO935" s="144"/>
      <c r="BP935" s="144"/>
      <c r="BQ935" s="144"/>
      <c r="BR935" s="144"/>
      <c r="BS935" s="144"/>
      <c r="BT935" s="144"/>
      <c r="BU935" s="144"/>
      <c r="BV935" s="144"/>
      <c r="BW935" s="144"/>
      <c r="BX935" s="144"/>
      <c r="BY935" s="144"/>
      <c r="BZ935" s="144"/>
      <c r="CA935" s="144"/>
      <c r="CB935" s="144"/>
      <c r="CC935" s="144"/>
      <c r="CD935" s="144"/>
      <c r="CE935" s="144"/>
      <c r="CF935" s="144"/>
      <c r="CG935" s="144"/>
      <c r="CH935" s="144"/>
      <c r="CI935" s="144"/>
      <c r="CJ935" s="144"/>
      <c r="CK935" s="144"/>
      <c r="CL935" s="144"/>
      <c r="CM935" s="144"/>
      <c r="CN935" s="144"/>
      <c r="CO935" s="144"/>
      <c r="CP935" s="144"/>
      <c r="CQ935" s="144"/>
      <c r="CR935" s="144"/>
      <c r="CS935" s="144"/>
      <c r="CT935" s="144"/>
      <c r="CU935" s="144"/>
      <c r="CV935" s="144"/>
      <c r="CW935" s="144"/>
      <c r="CX935" s="144"/>
      <c r="CY935" s="144"/>
      <c r="CZ935" s="144"/>
      <c r="DA935" s="144"/>
      <c r="DB935" s="144"/>
      <c r="DC935" s="144"/>
      <c r="DD935" s="144"/>
      <c r="DE935" s="144"/>
      <c r="DF935" s="144"/>
      <c r="DG935" s="144"/>
      <c r="DH935" s="144"/>
      <c r="DI935" s="144"/>
      <c r="DJ935" s="144"/>
      <c r="DK935" s="144"/>
      <c r="DL935" s="144"/>
      <c r="DM935" s="144"/>
      <c r="DN935" s="144"/>
      <c r="DO935" s="144"/>
      <c r="DP935" s="144"/>
      <c r="DQ935" s="144"/>
      <c r="DR935" s="144"/>
      <c r="DS935" s="144"/>
      <c r="DT935" s="144"/>
      <c r="DU935" s="144"/>
      <c r="DV935" s="144"/>
      <c r="DW935" s="144"/>
      <c r="DX935" s="144"/>
      <c r="DY935" s="144"/>
      <c r="DZ935" s="144"/>
      <c r="EA935" s="144"/>
      <c r="EB935" s="144"/>
      <c r="EC935" s="144"/>
      <c r="ED935" s="144"/>
      <c r="EE935" s="144"/>
      <c r="EF935" s="144"/>
      <c r="EG935" s="144"/>
      <c r="EH935" s="144"/>
      <c r="EI935" s="144"/>
      <c r="EJ935" s="144"/>
      <c r="EK935" s="144"/>
      <c r="EL935" s="144"/>
      <c r="EM935" s="144"/>
      <c r="EN935" s="144"/>
      <c r="EO935" s="144"/>
      <c r="EP935" s="144"/>
      <c r="EQ935" s="144"/>
      <c r="ER935" s="144"/>
      <c r="ES935" s="144"/>
      <c r="ET935" s="144"/>
      <c r="EU935" s="144"/>
      <c r="EV935" s="144"/>
      <c r="EW935" s="144"/>
      <c r="EX935" s="144"/>
      <c r="EY935" s="144"/>
      <c r="EZ935" s="144"/>
      <c r="FA935" s="144"/>
      <c r="FB935" s="144"/>
      <c r="FC935" s="144"/>
      <c r="FD935" s="144"/>
      <c r="FE935" s="144"/>
      <c r="FF935" s="144"/>
      <c r="FG935" s="144"/>
      <c r="FH935" s="144"/>
      <c r="FI935" s="144"/>
      <c r="FJ935" s="144"/>
      <c r="FK935" s="144"/>
      <c r="FL935" s="144"/>
      <c r="FM935" s="144"/>
      <c r="FN935" s="144"/>
      <c r="FO935" s="144"/>
      <c r="FP935" s="144"/>
      <c r="FQ935" s="144"/>
      <c r="FR935" s="144"/>
      <c r="FS935" s="144"/>
      <c r="FT935" s="144"/>
      <c r="FU935" s="144"/>
      <c r="FV935" s="144"/>
      <c r="FW935" s="144"/>
      <c r="FX935" s="144"/>
      <c r="FY935" s="144"/>
      <c r="FZ935" s="144"/>
      <c r="GA935" s="144"/>
      <c r="GB935" s="144"/>
      <c r="GC935" s="144"/>
      <c r="GD935" s="144"/>
      <c r="GE935" s="144"/>
      <c r="GF935" s="144"/>
      <c r="GG935" s="144"/>
      <c r="GH935" s="144"/>
      <c r="GI935" s="144"/>
      <c r="GJ935" s="144"/>
      <c r="GK935" s="144"/>
      <c r="GL935" s="144"/>
      <c r="GM935" s="144"/>
      <c r="GN935" s="144"/>
      <c r="GO935" s="144"/>
      <c r="GP935" s="144"/>
      <c r="GQ935" s="144"/>
      <c r="GR935" s="144"/>
      <c r="GS935" s="144"/>
      <c r="GT935" s="144"/>
      <c r="GU935" s="144"/>
      <c r="GV935" s="144"/>
      <c r="GW935" s="144"/>
      <c r="GX935" s="144"/>
      <c r="GY935" s="144"/>
      <c r="GZ935" s="144"/>
      <c r="HA935" s="144"/>
      <c r="HB935" s="144"/>
      <c r="HC935" s="144"/>
      <c r="HD935" s="144"/>
      <c r="HE935" s="144"/>
      <c r="HF935" s="144"/>
    </row>
    <row r="936" spans="1:214" s="184" customFormat="1" x14ac:dyDescent="0.2">
      <c r="A936" s="98"/>
      <c r="B936" s="548">
        <v>3</v>
      </c>
      <c r="C936" s="549" t="s">
        <v>570</v>
      </c>
      <c r="D936" s="550" t="s">
        <v>571</v>
      </c>
      <c r="E936" s="225"/>
      <c r="F936" s="225"/>
      <c r="G936" s="546"/>
      <c r="H936" s="495">
        <f t="shared" si="520"/>
        <v>3</v>
      </c>
      <c r="I936" s="119" t="str">
        <f t="shared" si="521"/>
        <v>SEC&lt;10</v>
      </c>
      <c r="J936" s="551"/>
      <c r="K936" s="551">
        <v>1</v>
      </c>
      <c r="L936" s="551"/>
      <c r="M936" s="551"/>
      <c r="N936" s="551"/>
      <c r="O936" s="551"/>
      <c r="P936" s="551"/>
      <c r="Q936" s="547">
        <f t="shared" si="522"/>
        <v>1</v>
      </c>
      <c r="S936" s="144"/>
      <c r="T936" s="144"/>
      <c r="U936" s="144"/>
      <c r="V936" s="144"/>
      <c r="W936" s="144"/>
      <c r="X936" s="144"/>
      <c r="Y936" s="144"/>
      <c r="Z936" s="144"/>
      <c r="AA936" s="144"/>
      <c r="AB936" s="144"/>
      <c r="AC936" s="144"/>
      <c r="AD936" s="144"/>
      <c r="AE936" s="144"/>
      <c r="AF936" s="144"/>
      <c r="AG936" s="144"/>
      <c r="AH936" s="144"/>
      <c r="AI936" s="144"/>
      <c r="AJ936" s="144"/>
      <c r="AK936" s="144"/>
      <c r="AL936" s="144"/>
      <c r="AM936" s="144"/>
      <c r="AN936" s="144"/>
      <c r="AO936" s="144"/>
      <c r="AP936" s="144"/>
      <c r="AQ936" s="144"/>
      <c r="AR936" s="144"/>
      <c r="AS936" s="144"/>
      <c r="AT936" s="144"/>
      <c r="AU936" s="144"/>
      <c r="AV936" s="144"/>
      <c r="AW936" s="144"/>
      <c r="AX936" s="144"/>
      <c r="AY936" s="144"/>
      <c r="AZ936" s="144"/>
      <c r="BA936" s="144"/>
      <c r="BB936" s="144"/>
      <c r="BC936" s="144"/>
      <c r="BD936" s="144"/>
      <c r="BE936" s="144"/>
      <c r="BF936" s="144"/>
      <c r="BG936" s="144"/>
      <c r="BH936" s="144"/>
      <c r="BI936" s="144"/>
      <c r="BJ936" s="144"/>
      <c r="BK936" s="144"/>
      <c r="BL936" s="144"/>
      <c r="BM936" s="144"/>
      <c r="BN936" s="144"/>
      <c r="BO936" s="144"/>
      <c r="BP936" s="144"/>
      <c r="BQ936" s="144"/>
      <c r="BR936" s="144"/>
      <c r="BS936" s="144"/>
      <c r="BT936" s="144"/>
      <c r="BU936" s="144"/>
      <c r="BV936" s="144"/>
      <c r="BW936" s="144"/>
      <c r="BX936" s="144"/>
      <c r="BY936" s="144"/>
      <c r="BZ936" s="144"/>
      <c r="CA936" s="144"/>
      <c r="CB936" s="144"/>
      <c r="CC936" s="144"/>
      <c r="CD936" s="144"/>
      <c r="CE936" s="144"/>
      <c r="CF936" s="144"/>
      <c r="CG936" s="144"/>
      <c r="CH936" s="144"/>
      <c r="CI936" s="144"/>
      <c r="CJ936" s="144"/>
      <c r="CK936" s="144"/>
      <c r="CL936" s="144"/>
      <c r="CM936" s="144"/>
      <c r="CN936" s="144"/>
      <c r="CO936" s="144"/>
      <c r="CP936" s="144"/>
      <c r="CQ936" s="144"/>
      <c r="CR936" s="144"/>
      <c r="CS936" s="144"/>
      <c r="CT936" s="144"/>
      <c r="CU936" s="144"/>
      <c r="CV936" s="144"/>
      <c r="CW936" s="144"/>
      <c r="CX936" s="144"/>
      <c r="CY936" s="144"/>
      <c r="CZ936" s="144"/>
      <c r="DA936" s="144"/>
      <c r="DB936" s="144"/>
      <c r="DC936" s="144"/>
      <c r="DD936" s="144"/>
      <c r="DE936" s="144"/>
      <c r="DF936" s="144"/>
      <c r="DG936" s="144"/>
      <c r="DH936" s="144"/>
      <c r="DI936" s="144"/>
      <c r="DJ936" s="144"/>
      <c r="DK936" s="144"/>
      <c r="DL936" s="144"/>
      <c r="DM936" s="144"/>
      <c r="DN936" s="144"/>
      <c r="DO936" s="144"/>
      <c r="DP936" s="144"/>
      <c r="DQ936" s="144"/>
      <c r="DR936" s="144"/>
      <c r="DS936" s="144"/>
      <c r="DT936" s="144"/>
      <c r="DU936" s="144"/>
      <c r="DV936" s="144"/>
      <c r="DW936" s="144"/>
      <c r="DX936" s="144"/>
      <c r="DY936" s="144"/>
      <c r="DZ936" s="144"/>
      <c r="EA936" s="144"/>
      <c r="EB936" s="144"/>
      <c r="EC936" s="144"/>
      <c r="ED936" s="144"/>
      <c r="EE936" s="144"/>
      <c r="EF936" s="144"/>
      <c r="EG936" s="144"/>
      <c r="EH936" s="144"/>
      <c r="EI936" s="144"/>
      <c r="EJ936" s="144"/>
      <c r="EK936" s="144"/>
      <c r="EL936" s="144"/>
      <c r="EM936" s="144"/>
      <c r="EN936" s="144"/>
      <c r="EO936" s="144"/>
      <c r="EP936" s="144"/>
      <c r="EQ936" s="144"/>
      <c r="ER936" s="144"/>
      <c r="ES936" s="144"/>
      <c r="ET936" s="144"/>
      <c r="EU936" s="144"/>
      <c r="EV936" s="144"/>
      <c r="EW936" s="144"/>
      <c r="EX936" s="144"/>
      <c r="EY936" s="144"/>
      <c r="EZ936" s="144"/>
      <c r="FA936" s="144"/>
      <c r="FB936" s="144"/>
      <c r="FC936" s="144"/>
      <c r="FD936" s="144"/>
      <c r="FE936" s="144"/>
      <c r="FF936" s="144"/>
      <c r="FG936" s="144"/>
      <c r="FH936" s="144"/>
      <c r="FI936" s="144"/>
      <c r="FJ936" s="144"/>
      <c r="FK936" s="144"/>
      <c r="FL936" s="144"/>
      <c r="FM936" s="144"/>
      <c r="FN936" s="144"/>
      <c r="FO936" s="144"/>
      <c r="FP936" s="144"/>
      <c r="FQ936" s="144"/>
      <c r="FR936" s="144"/>
      <c r="FS936" s="144"/>
      <c r="FT936" s="144"/>
      <c r="FU936" s="144"/>
      <c r="FV936" s="144"/>
      <c r="FW936" s="144"/>
      <c r="FX936" s="144"/>
      <c r="FY936" s="144"/>
      <c r="FZ936" s="144"/>
      <c r="GA936" s="144"/>
      <c r="GB936" s="144"/>
      <c r="GC936" s="144"/>
      <c r="GD936" s="144"/>
      <c r="GE936" s="144"/>
      <c r="GF936" s="144"/>
      <c r="GG936" s="144"/>
      <c r="GH936" s="144"/>
      <c r="GI936" s="144"/>
      <c r="GJ936" s="144"/>
      <c r="GK936" s="144"/>
      <c r="GL936" s="144"/>
      <c r="GM936" s="144"/>
      <c r="GN936" s="144"/>
      <c r="GO936" s="144"/>
      <c r="GP936" s="144"/>
      <c r="GQ936" s="144"/>
      <c r="GR936" s="144"/>
      <c r="GS936" s="144"/>
      <c r="GT936" s="144"/>
      <c r="GU936" s="144"/>
      <c r="GV936" s="144"/>
      <c r="GW936" s="144"/>
      <c r="GX936" s="144"/>
      <c r="GY936" s="144"/>
      <c r="GZ936" s="144"/>
      <c r="HA936" s="144"/>
      <c r="HB936" s="144"/>
      <c r="HC936" s="144"/>
      <c r="HD936" s="144"/>
      <c r="HE936" s="144"/>
      <c r="HF936" s="144"/>
    </row>
    <row r="937" spans="1:214" s="184" customFormat="1" x14ac:dyDescent="0.2">
      <c r="A937" s="98"/>
      <c r="B937" s="548">
        <v>4</v>
      </c>
      <c r="C937" s="549" t="s">
        <v>572</v>
      </c>
      <c r="D937" s="550" t="s">
        <v>573</v>
      </c>
      <c r="E937" s="225"/>
      <c r="F937" s="225"/>
      <c r="G937" s="546"/>
      <c r="H937" s="495">
        <f t="shared" si="520"/>
        <v>4</v>
      </c>
      <c r="I937" s="119" t="str">
        <f t="shared" si="521"/>
        <v>SEC&gt;10</v>
      </c>
      <c r="J937" s="267"/>
      <c r="K937" s="267"/>
      <c r="L937" s="267">
        <v>1</v>
      </c>
      <c r="M937" s="267"/>
      <c r="N937" s="267"/>
      <c r="O937" s="267"/>
      <c r="P937" s="267"/>
      <c r="Q937" s="547">
        <f>SUM(J937:P937)</f>
        <v>1</v>
      </c>
      <c r="S937" s="144"/>
      <c r="T937" s="144"/>
      <c r="U937" s="144"/>
      <c r="V937" s="144"/>
      <c r="W937" s="144"/>
      <c r="X937" s="144"/>
      <c r="Y937" s="144"/>
      <c r="Z937" s="144"/>
      <c r="AA937" s="144"/>
      <c r="AB937" s="144"/>
      <c r="AC937" s="144"/>
      <c r="AD937" s="144"/>
      <c r="AE937" s="144"/>
      <c r="AF937" s="144"/>
      <c r="AG937" s="144"/>
      <c r="AH937" s="144"/>
      <c r="AI937" s="144"/>
      <c r="AJ937" s="144"/>
      <c r="AK937" s="144"/>
      <c r="AL937" s="144"/>
      <c r="AM937" s="144"/>
      <c r="AN937" s="144"/>
      <c r="AO937" s="144"/>
      <c r="AP937" s="144"/>
      <c r="AQ937" s="144"/>
      <c r="AR937" s="144"/>
      <c r="AS937" s="144"/>
      <c r="AT937" s="144"/>
      <c r="AU937" s="144"/>
      <c r="AV937" s="144"/>
      <c r="AW937" s="144"/>
      <c r="AX937" s="144"/>
      <c r="AY937" s="144"/>
      <c r="AZ937" s="144"/>
      <c r="BA937" s="144"/>
      <c r="BB937" s="144"/>
      <c r="BC937" s="144"/>
      <c r="BD937" s="144"/>
      <c r="BE937" s="144"/>
      <c r="BF937" s="144"/>
      <c r="BG937" s="144"/>
      <c r="BH937" s="144"/>
      <c r="BI937" s="144"/>
      <c r="BJ937" s="144"/>
      <c r="BK937" s="144"/>
      <c r="BL937" s="144"/>
      <c r="BM937" s="144"/>
      <c r="BN937" s="144"/>
      <c r="BO937" s="144"/>
      <c r="BP937" s="144"/>
      <c r="BQ937" s="144"/>
      <c r="BR937" s="144"/>
      <c r="BS937" s="144"/>
      <c r="BT937" s="144"/>
      <c r="BU937" s="144"/>
      <c r="BV937" s="144"/>
      <c r="BW937" s="144"/>
      <c r="BX937" s="144"/>
      <c r="BY937" s="144"/>
      <c r="BZ937" s="144"/>
      <c r="CA937" s="144"/>
      <c r="CB937" s="144"/>
      <c r="CC937" s="144"/>
      <c r="CD937" s="144"/>
      <c r="CE937" s="144"/>
      <c r="CF937" s="144"/>
      <c r="CG937" s="144"/>
      <c r="CH937" s="144"/>
      <c r="CI937" s="144"/>
      <c r="CJ937" s="144"/>
      <c r="CK937" s="144"/>
      <c r="CL937" s="144"/>
      <c r="CM937" s="144"/>
      <c r="CN937" s="144"/>
      <c r="CO937" s="144"/>
      <c r="CP937" s="144"/>
      <c r="CQ937" s="144"/>
      <c r="CR937" s="144"/>
      <c r="CS937" s="144"/>
      <c r="CT937" s="144"/>
      <c r="CU937" s="144"/>
      <c r="CV937" s="144"/>
      <c r="CW937" s="144"/>
      <c r="CX937" s="144"/>
      <c r="CY937" s="144"/>
      <c r="CZ937" s="144"/>
      <c r="DA937" s="144"/>
      <c r="DB937" s="144"/>
      <c r="DC937" s="144"/>
      <c r="DD937" s="144"/>
      <c r="DE937" s="144"/>
      <c r="DF937" s="144"/>
      <c r="DG937" s="144"/>
      <c r="DH937" s="144"/>
      <c r="DI937" s="144"/>
      <c r="DJ937" s="144"/>
      <c r="DK937" s="144"/>
      <c r="DL937" s="144"/>
      <c r="DM937" s="144"/>
      <c r="DN937" s="144"/>
      <c r="DO937" s="144"/>
      <c r="DP937" s="144"/>
      <c r="DQ937" s="144"/>
      <c r="DR937" s="144"/>
      <c r="DS937" s="144"/>
      <c r="DT937" s="144"/>
      <c r="DU937" s="144"/>
      <c r="DV937" s="144"/>
      <c r="DW937" s="144"/>
      <c r="DX937" s="144"/>
      <c r="DY937" s="144"/>
      <c r="DZ937" s="144"/>
      <c r="EA937" s="144"/>
      <c r="EB937" s="144"/>
      <c r="EC937" s="144"/>
      <c r="ED937" s="144"/>
      <c r="EE937" s="144"/>
      <c r="EF937" s="144"/>
      <c r="EG937" s="144"/>
      <c r="EH937" s="144"/>
      <c r="EI937" s="144"/>
      <c r="EJ937" s="144"/>
      <c r="EK937" s="144"/>
      <c r="EL937" s="144"/>
      <c r="EM937" s="144"/>
      <c r="EN937" s="144"/>
      <c r="EO937" s="144"/>
      <c r="EP937" s="144"/>
      <c r="EQ937" s="144"/>
      <c r="ER937" s="144"/>
      <c r="ES937" s="144"/>
      <c r="ET937" s="144"/>
      <c r="EU937" s="144"/>
      <c r="EV937" s="144"/>
      <c r="EW937" s="144"/>
      <c r="EX937" s="144"/>
      <c r="EY937" s="144"/>
      <c r="EZ937" s="144"/>
      <c r="FA937" s="144"/>
      <c r="FB937" s="144"/>
      <c r="FC937" s="144"/>
      <c r="FD937" s="144"/>
      <c r="FE937" s="144"/>
      <c r="FF937" s="144"/>
      <c r="FG937" s="144"/>
      <c r="FH937" s="144"/>
      <c r="FI937" s="144"/>
      <c r="FJ937" s="144"/>
      <c r="FK937" s="144"/>
      <c r="FL937" s="144"/>
      <c r="FM937" s="144"/>
      <c r="FN937" s="144"/>
      <c r="FO937" s="144"/>
      <c r="FP937" s="144"/>
      <c r="FQ937" s="144"/>
      <c r="FR937" s="144"/>
      <c r="FS937" s="144"/>
      <c r="FT937" s="144"/>
      <c r="FU937" s="144"/>
      <c r="FV937" s="144"/>
      <c r="FW937" s="144"/>
      <c r="FX937" s="144"/>
      <c r="FY937" s="144"/>
      <c r="FZ937" s="144"/>
      <c r="GA937" s="144"/>
      <c r="GB937" s="144"/>
      <c r="GC937" s="144"/>
      <c r="GD937" s="144"/>
      <c r="GE937" s="144"/>
      <c r="GF937" s="144"/>
      <c r="GG937" s="144"/>
      <c r="GH937" s="144"/>
      <c r="GI937" s="144"/>
      <c r="GJ937" s="144"/>
      <c r="GK937" s="144"/>
      <c r="GL937" s="144"/>
      <c r="GM937" s="144"/>
      <c r="GN937" s="144"/>
      <c r="GO937" s="144"/>
      <c r="GP937" s="144"/>
      <c r="GQ937" s="144"/>
      <c r="GR937" s="144"/>
      <c r="GS937" s="144"/>
      <c r="GT937" s="144"/>
      <c r="GU937" s="144"/>
      <c r="GV937" s="144"/>
      <c r="GW937" s="144"/>
      <c r="GX937" s="144"/>
      <c r="GY937" s="144"/>
      <c r="GZ937" s="144"/>
      <c r="HA937" s="144"/>
      <c r="HB937" s="144"/>
      <c r="HC937" s="144"/>
      <c r="HD937" s="144"/>
      <c r="HE937" s="144"/>
      <c r="HF937" s="144"/>
    </row>
    <row r="938" spans="1:214" s="181" customFormat="1" x14ac:dyDescent="0.2">
      <c r="A938" s="98"/>
      <c r="B938" s="548">
        <v>5</v>
      </c>
      <c r="C938" s="549" t="s">
        <v>9</v>
      </c>
      <c r="D938" s="550" t="s">
        <v>574</v>
      </c>
      <c r="E938" s="543"/>
      <c r="F938" s="543"/>
      <c r="G938" s="544"/>
      <c r="H938" s="552">
        <f t="shared" si="520"/>
        <v>5</v>
      </c>
      <c r="I938" s="105" t="str">
        <f t="shared" si="521"/>
        <v>Prim</v>
      </c>
      <c r="J938" s="553"/>
      <c r="K938" s="553"/>
      <c r="L938" s="553"/>
      <c r="M938" s="553">
        <v>1</v>
      </c>
      <c r="N938" s="553"/>
      <c r="O938" s="267"/>
      <c r="P938" s="267"/>
      <c r="Q938" s="547">
        <f t="shared" ref="Q938:Q1001" si="523">SUM(J938:P938)</f>
        <v>1</v>
      </c>
      <c r="S938" s="95"/>
      <c r="T938" s="95"/>
      <c r="U938" s="95"/>
      <c r="V938" s="95"/>
      <c r="W938" s="95"/>
      <c r="X938" s="95"/>
      <c r="Y938" s="95"/>
      <c r="Z938" s="95"/>
      <c r="AA938" s="95"/>
      <c r="AB938" s="95"/>
      <c r="AC938" s="95"/>
      <c r="AD938" s="95"/>
      <c r="AE938" s="95"/>
      <c r="AF938" s="95"/>
      <c r="AG938" s="95"/>
      <c r="AH938" s="95"/>
      <c r="AI938" s="95"/>
      <c r="AJ938" s="95"/>
      <c r="AK938" s="95"/>
      <c r="AL938" s="95"/>
      <c r="AM938" s="95"/>
      <c r="AN938" s="95"/>
      <c r="AO938" s="95"/>
      <c r="AP938" s="95"/>
      <c r="AQ938" s="95"/>
      <c r="AR938" s="95"/>
      <c r="AS938" s="95"/>
      <c r="AT938" s="95"/>
      <c r="AU938" s="95"/>
      <c r="AV938" s="95"/>
      <c r="AW938" s="95"/>
      <c r="AX938" s="95"/>
      <c r="AY938" s="95"/>
      <c r="AZ938" s="95"/>
      <c r="BA938" s="95"/>
      <c r="BB938" s="95"/>
      <c r="BC938" s="95"/>
      <c r="BD938" s="95"/>
      <c r="BE938" s="95"/>
      <c r="BF938" s="95"/>
      <c r="BG938" s="95"/>
      <c r="BH938" s="95"/>
      <c r="BI938" s="95"/>
      <c r="BJ938" s="95"/>
      <c r="BK938" s="95"/>
      <c r="BL938" s="95"/>
      <c r="BM938" s="95"/>
      <c r="BN938" s="95"/>
      <c r="BO938" s="95"/>
      <c r="BP938" s="95"/>
      <c r="BQ938" s="95"/>
      <c r="BR938" s="95"/>
      <c r="BS938" s="95"/>
      <c r="BT938" s="95"/>
      <c r="BU938" s="95"/>
      <c r="BV938" s="95"/>
      <c r="BW938" s="95"/>
      <c r="BX938" s="95"/>
      <c r="BY938" s="95"/>
      <c r="BZ938" s="95"/>
      <c r="CA938" s="95"/>
      <c r="CB938" s="95"/>
      <c r="CC938" s="95"/>
      <c r="CD938" s="95"/>
      <c r="CE938" s="95"/>
      <c r="CF938" s="95"/>
      <c r="CG938" s="95"/>
      <c r="CH938" s="95"/>
      <c r="CI938" s="95"/>
      <c r="CJ938" s="95"/>
      <c r="CK938" s="95"/>
      <c r="CL938" s="95"/>
      <c r="CM938" s="95"/>
      <c r="CN938" s="95"/>
      <c r="CO938" s="95"/>
      <c r="CP938" s="95"/>
      <c r="CQ938" s="95"/>
      <c r="CR938" s="95"/>
      <c r="CS938" s="95"/>
      <c r="CT938" s="95"/>
      <c r="CU938" s="95"/>
      <c r="CV938" s="95"/>
      <c r="CW938" s="95"/>
      <c r="CX938" s="95"/>
      <c r="CY938" s="95"/>
      <c r="CZ938" s="95"/>
      <c r="DA938" s="95"/>
      <c r="DB938" s="95"/>
      <c r="DC938" s="95"/>
      <c r="DD938" s="95"/>
      <c r="DE938" s="95"/>
      <c r="DF938" s="95"/>
      <c r="DG938" s="95"/>
      <c r="DH938" s="95"/>
      <c r="DI938" s="95"/>
      <c r="DJ938" s="95"/>
      <c r="DK938" s="95"/>
      <c r="DL938" s="95"/>
      <c r="DM938" s="95"/>
      <c r="DN938" s="95"/>
      <c r="DO938" s="95"/>
      <c r="DP938" s="95"/>
      <c r="DQ938" s="95"/>
      <c r="DR938" s="95"/>
      <c r="DS938" s="95"/>
      <c r="DT938" s="95"/>
      <c r="DU938" s="95"/>
      <c r="DV938" s="95"/>
      <c r="DW938" s="95"/>
      <c r="DX938" s="95"/>
      <c r="DY938" s="95"/>
      <c r="DZ938" s="95"/>
      <c r="EA938" s="95"/>
      <c r="EB938" s="95"/>
      <c r="EC938" s="95"/>
      <c r="ED938" s="95"/>
      <c r="EE938" s="95"/>
      <c r="EF938" s="95"/>
      <c r="EG938" s="95"/>
      <c r="EH938" s="95"/>
      <c r="EI938" s="95"/>
      <c r="EJ938" s="95"/>
      <c r="EK938" s="95"/>
      <c r="EL938" s="95"/>
      <c r="EM938" s="95"/>
      <c r="EN938" s="95"/>
      <c r="EO938" s="95"/>
      <c r="EP938" s="95"/>
      <c r="EQ938" s="95"/>
      <c r="ER938" s="95"/>
      <c r="ES938" s="95"/>
      <c r="ET938" s="95"/>
      <c r="EU938" s="95"/>
      <c r="EV938" s="95"/>
      <c r="EW938" s="95"/>
      <c r="EX938" s="95"/>
      <c r="EY938" s="95"/>
      <c r="EZ938" s="95"/>
      <c r="FA938" s="95"/>
      <c r="FB938" s="95"/>
      <c r="FC938" s="95"/>
      <c r="FD938" s="95"/>
      <c r="FE938" s="95"/>
      <c r="FF938" s="95"/>
      <c r="FG938" s="95"/>
      <c r="FH938" s="95"/>
      <c r="FI938" s="95"/>
      <c r="FJ938" s="95"/>
      <c r="FK938" s="95"/>
      <c r="FL938" s="95"/>
      <c r="FM938" s="95"/>
      <c r="FN938" s="95"/>
      <c r="FO938" s="95"/>
      <c r="FP938" s="95"/>
      <c r="FQ938" s="95"/>
      <c r="FR938" s="95"/>
      <c r="FS938" s="95"/>
      <c r="FT938" s="95"/>
      <c r="FU938" s="95"/>
      <c r="FV938" s="95"/>
      <c r="FW938" s="95"/>
      <c r="FX938" s="95"/>
      <c r="FY938" s="95"/>
      <c r="FZ938" s="95"/>
      <c r="GA938" s="95"/>
      <c r="GB938" s="95"/>
      <c r="GC938" s="95"/>
      <c r="GD938" s="95"/>
      <c r="GE938" s="95"/>
      <c r="GF938" s="95"/>
      <c r="GG938" s="95"/>
      <c r="GH938" s="95"/>
      <c r="GI938" s="95"/>
      <c r="GJ938" s="95"/>
      <c r="GK938" s="95"/>
      <c r="GL938" s="95"/>
      <c r="GM938" s="95"/>
      <c r="GN938" s="95"/>
      <c r="GO938" s="95"/>
      <c r="GP938" s="95"/>
      <c r="GQ938" s="95"/>
      <c r="GR938" s="95"/>
      <c r="GS938" s="95"/>
      <c r="GT938" s="95"/>
      <c r="GU938" s="95"/>
      <c r="GV938" s="95"/>
      <c r="GW938" s="95"/>
      <c r="GX938" s="95"/>
      <c r="GY938" s="95"/>
      <c r="GZ938" s="95"/>
      <c r="HA938" s="95"/>
      <c r="HB938" s="95"/>
      <c r="HC938" s="95"/>
      <c r="HD938" s="95"/>
      <c r="HE938" s="95"/>
      <c r="HF938" s="95"/>
    </row>
    <row r="939" spans="1:214" s="181" customFormat="1" x14ac:dyDescent="0.2">
      <c r="A939" s="98"/>
      <c r="B939" s="548">
        <v>6</v>
      </c>
      <c r="C939" s="549" t="s">
        <v>10</v>
      </c>
      <c r="D939" s="550" t="s">
        <v>575</v>
      </c>
      <c r="E939" s="543"/>
      <c r="F939" s="543"/>
      <c r="G939" s="544"/>
      <c r="H939" s="552">
        <f t="shared" si="520"/>
        <v>6</v>
      </c>
      <c r="I939" s="105" t="str">
        <f t="shared" si="521"/>
        <v>TRAN</v>
      </c>
      <c r="J939" s="267"/>
      <c r="K939" s="267"/>
      <c r="L939" s="267"/>
      <c r="M939" s="267"/>
      <c r="N939" s="267">
        <v>1</v>
      </c>
      <c r="O939" s="267"/>
      <c r="P939" s="267"/>
      <c r="Q939" s="547">
        <f t="shared" si="523"/>
        <v>1</v>
      </c>
      <c r="S939" s="95"/>
      <c r="T939" s="95"/>
      <c r="U939" s="95"/>
      <c r="V939" s="95"/>
      <c r="W939" s="95"/>
      <c r="X939" s="95"/>
      <c r="Y939" s="95"/>
      <c r="Z939" s="95"/>
      <c r="AA939" s="95"/>
      <c r="AB939" s="95"/>
      <c r="AC939" s="95"/>
      <c r="AD939" s="95"/>
      <c r="AE939" s="95"/>
      <c r="AF939" s="95"/>
      <c r="AG939" s="95"/>
      <c r="AH939" s="95"/>
      <c r="AI939" s="95"/>
      <c r="AJ939" s="95"/>
      <c r="AK939" s="95"/>
      <c r="AL939" s="95"/>
      <c r="AM939" s="95"/>
      <c r="AN939" s="95"/>
      <c r="AO939" s="95"/>
      <c r="AP939" s="95"/>
      <c r="AQ939" s="95"/>
      <c r="AR939" s="95"/>
      <c r="AS939" s="95"/>
      <c r="AT939" s="95"/>
      <c r="AU939" s="95"/>
      <c r="AV939" s="95"/>
      <c r="AW939" s="95"/>
      <c r="AX939" s="95"/>
      <c r="AY939" s="95"/>
      <c r="AZ939" s="95"/>
      <c r="BA939" s="95"/>
      <c r="BB939" s="95"/>
      <c r="BC939" s="95"/>
      <c r="BD939" s="95"/>
      <c r="BE939" s="95"/>
      <c r="BF939" s="95"/>
      <c r="BG939" s="95"/>
      <c r="BH939" s="95"/>
      <c r="BI939" s="95"/>
      <c r="BJ939" s="95"/>
      <c r="BK939" s="95"/>
      <c r="BL939" s="95"/>
      <c r="BM939" s="95"/>
      <c r="BN939" s="95"/>
      <c r="BO939" s="95"/>
      <c r="BP939" s="95"/>
      <c r="BQ939" s="95"/>
      <c r="BR939" s="95"/>
      <c r="BS939" s="95"/>
      <c r="BT939" s="95"/>
      <c r="BU939" s="95"/>
      <c r="BV939" s="95"/>
      <c r="BW939" s="95"/>
      <c r="BX939" s="95"/>
      <c r="BY939" s="95"/>
      <c r="BZ939" s="95"/>
      <c r="CA939" s="95"/>
      <c r="CB939" s="95"/>
      <c r="CC939" s="95"/>
      <c r="CD939" s="95"/>
      <c r="CE939" s="95"/>
      <c r="CF939" s="95"/>
      <c r="CG939" s="95"/>
      <c r="CH939" s="95"/>
      <c r="CI939" s="95"/>
      <c r="CJ939" s="95"/>
      <c r="CK939" s="95"/>
      <c r="CL939" s="95"/>
      <c r="CM939" s="95"/>
      <c r="CN939" s="95"/>
      <c r="CO939" s="95"/>
      <c r="CP939" s="95"/>
      <c r="CQ939" s="95"/>
      <c r="CR939" s="95"/>
      <c r="CS939" s="95"/>
      <c r="CT939" s="95"/>
      <c r="CU939" s="95"/>
      <c r="CV939" s="95"/>
      <c r="CW939" s="95"/>
      <c r="CX939" s="95"/>
      <c r="CY939" s="95"/>
      <c r="CZ939" s="95"/>
      <c r="DA939" s="95"/>
      <c r="DB939" s="95"/>
      <c r="DC939" s="95"/>
      <c r="DD939" s="95"/>
      <c r="DE939" s="95"/>
      <c r="DF939" s="95"/>
      <c r="DG939" s="95"/>
      <c r="DH939" s="95"/>
      <c r="DI939" s="95"/>
      <c r="DJ939" s="95"/>
      <c r="DK939" s="95"/>
      <c r="DL939" s="95"/>
      <c r="DM939" s="95"/>
      <c r="DN939" s="95"/>
      <c r="DO939" s="95"/>
      <c r="DP939" s="95"/>
      <c r="DQ939" s="95"/>
      <c r="DR939" s="95"/>
      <c r="DS939" s="95"/>
      <c r="DT939" s="95"/>
      <c r="DU939" s="95"/>
      <c r="DV939" s="95"/>
      <c r="DW939" s="95"/>
      <c r="DX939" s="95"/>
      <c r="DY939" s="95"/>
      <c r="DZ939" s="95"/>
      <c r="EA939" s="95"/>
      <c r="EB939" s="95"/>
      <c r="EC939" s="95"/>
      <c r="ED939" s="95"/>
      <c r="EE939" s="95"/>
      <c r="EF939" s="95"/>
      <c r="EG939" s="95"/>
      <c r="EH939" s="95"/>
      <c r="EI939" s="95"/>
      <c r="EJ939" s="95"/>
      <c r="EK939" s="95"/>
      <c r="EL939" s="95"/>
      <c r="EM939" s="95"/>
      <c r="EN939" s="95"/>
      <c r="EO939" s="95"/>
      <c r="EP939" s="95"/>
      <c r="EQ939" s="95"/>
      <c r="ER939" s="95"/>
      <c r="ES939" s="95"/>
      <c r="ET939" s="95"/>
      <c r="EU939" s="95"/>
      <c r="EV939" s="95"/>
      <c r="EW939" s="95"/>
      <c r="EX939" s="95"/>
      <c r="EY939" s="95"/>
      <c r="EZ939" s="95"/>
      <c r="FA939" s="95"/>
      <c r="FB939" s="95"/>
      <c r="FC939" s="95"/>
      <c r="FD939" s="95"/>
      <c r="FE939" s="95"/>
      <c r="FF939" s="95"/>
      <c r="FG939" s="95"/>
      <c r="FH939" s="95"/>
      <c r="FI939" s="95"/>
      <c r="FJ939" s="95"/>
      <c r="FK939" s="95"/>
      <c r="FL939" s="95"/>
      <c r="FM939" s="95"/>
      <c r="FN939" s="95"/>
      <c r="FO939" s="95"/>
      <c r="FP939" s="95"/>
      <c r="FQ939" s="95"/>
      <c r="FR939" s="95"/>
      <c r="FS939" s="95"/>
      <c r="FT939" s="95"/>
      <c r="FU939" s="95"/>
      <c r="FV939" s="95"/>
      <c r="FW939" s="95"/>
      <c r="FX939" s="95"/>
      <c r="FY939" s="95"/>
      <c r="FZ939" s="95"/>
      <c r="GA939" s="95"/>
      <c r="GB939" s="95"/>
      <c r="GC939" s="95"/>
      <c r="GD939" s="95"/>
      <c r="GE939" s="95"/>
      <c r="GF939" s="95"/>
      <c r="GG939" s="95"/>
      <c r="GH939" s="95"/>
      <c r="GI939" s="95"/>
      <c r="GJ939" s="95"/>
      <c r="GK939" s="95"/>
      <c r="GL939" s="95"/>
      <c r="GM939" s="95"/>
      <c r="GN939" s="95"/>
      <c r="GO939" s="95"/>
      <c r="GP939" s="95"/>
      <c r="GQ939" s="95"/>
      <c r="GR939" s="95"/>
      <c r="GS939" s="95"/>
      <c r="GT939" s="95"/>
      <c r="GU939" s="95"/>
      <c r="GV939" s="95"/>
      <c r="GW939" s="95"/>
      <c r="GX939" s="95"/>
      <c r="GY939" s="95"/>
      <c r="GZ939" s="95"/>
      <c r="HA939" s="95"/>
      <c r="HB939" s="95"/>
      <c r="HC939" s="95"/>
      <c r="HD939" s="95"/>
      <c r="HE939" s="95"/>
      <c r="HF939" s="95"/>
    </row>
    <row r="940" spans="1:214" s="181" customFormat="1" x14ac:dyDescent="0.2">
      <c r="A940" s="98"/>
      <c r="B940" s="548">
        <v>7</v>
      </c>
      <c r="C940" s="549" t="s">
        <v>576</v>
      </c>
      <c r="D940" s="550" t="s">
        <v>59</v>
      </c>
      <c r="E940" s="543"/>
      <c r="F940" s="543"/>
      <c r="G940" s="544"/>
      <c r="H940" s="552">
        <f t="shared" si="520"/>
        <v>7</v>
      </c>
      <c r="I940" s="105" t="str">
        <f t="shared" si="521"/>
        <v>SLS</v>
      </c>
      <c r="J940" s="267"/>
      <c r="K940" s="267"/>
      <c r="L940" s="267"/>
      <c r="M940" s="267"/>
      <c r="N940" s="267"/>
      <c r="O940" s="267">
        <v>1</v>
      </c>
      <c r="P940" s="267"/>
      <c r="Q940" s="547">
        <f t="shared" si="523"/>
        <v>1</v>
      </c>
      <c r="S940" s="95"/>
      <c r="T940" s="95"/>
      <c r="U940" s="95"/>
      <c r="V940" s="95"/>
      <c r="W940" s="95"/>
      <c r="X940" s="95"/>
      <c r="Y940" s="95"/>
      <c r="Z940" s="95"/>
      <c r="AA940" s="95"/>
      <c r="AB940" s="95"/>
      <c r="AC940" s="95"/>
      <c r="AD940" s="95"/>
      <c r="AE940" s="95"/>
      <c r="AF940" s="95"/>
      <c r="AG940" s="95"/>
      <c r="AH940" s="95"/>
      <c r="AI940" s="95"/>
      <c r="AJ940" s="95"/>
      <c r="AK940" s="95"/>
      <c r="AL940" s="95"/>
      <c r="AM940" s="95"/>
      <c r="AN940" s="95"/>
      <c r="AO940" s="95"/>
      <c r="AP940" s="95"/>
      <c r="AQ940" s="95"/>
      <c r="AR940" s="95"/>
      <c r="AS940" s="95"/>
      <c r="AT940" s="95"/>
      <c r="AU940" s="95"/>
      <c r="AV940" s="95"/>
      <c r="AW940" s="95"/>
      <c r="AX940" s="95"/>
      <c r="AY940" s="95"/>
      <c r="AZ940" s="95"/>
      <c r="BA940" s="95"/>
      <c r="BB940" s="95"/>
      <c r="BC940" s="95"/>
      <c r="BD940" s="95"/>
      <c r="BE940" s="95"/>
      <c r="BF940" s="95"/>
      <c r="BG940" s="95"/>
      <c r="BH940" s="95"/>
      <c r="BI940" s="95"/>
      <c r="BJ940" s="95"/>
      <c r="BK940" s="95"/>
      <c r="BL940" s="95"/>
      <c r="BM940" s="95"/>
      <c r="BN940" s="95"/>
      <c r="BO940" s="95"/>
      <c r="BP940" s="95"/>
      <c r="BQ940" s="95"/>
      <c r="BR940" s="95"/>
      <c r="BS940" s="95"/>
      <c r="BT940" s="95"/>
      <c r="BU940" s="95"/>
      <c r="BV940" s="95"/>
      <c r="BW940" s="95"/>
      <c r="BX940" s="95"/>
      <c r="BY940" s="95"/>
      <c r="BZ940" s="95"/>
      <c r="CA940" s="95"/>
      <c r="CB940" s="95"/>
      <c r="CC940" s="95"/>
      <c r="CD940" s="95"/>
      <c r="CE940" s="95"/>
      <c r="CF940" s="95"/>
      <c r="CG940" s="95"/>
      <c r="CH940" s="95"/>
      <c r="CI940" s="95"/>
      <c r="CJ940" s="95"/>
      <c r="CK940" s="95"/>
      <c r="CL940" s="95"/>
      <c r="CM940" s="95"/>
      <c r="CN940" s="95"/>
      <c r="CO940" s="95"/>
      <c r="CP940" s="95"/>
      <c r="CQ940" s="95"/>
      <c r="CR940" s="95"/>
      <c r="CS940" s="95"/>
      <c r="CT940" s="95"/>
      <c r="CU940" s="95"/>
      <c r="CV940" s="95"/>
      <c r="CW940" s="95"/>
      <c r="CX940" s="95"/>
      <c r="CY940" s="95"/>
      <c r="CZ940" s="95"/>
      <c r="DA940" s="95"/>
      <c r="DB940" s="95"/>
      <c r="DC940" s="95"/>
      <c r="DD940" s="95"/>
      <c r="DE940" s="95"/>
      <c r="DF940" s="95"/>
      <c r="DG940" s="95"/>
      <c r="DH940" s="95"/>
      <c r="DI940" s="95"/>
      <c r="DJ940" s="95"/>
      <c r="DK940" s="95"/>
      <c r="DL940" s="95"/>
      <c r="DM940" s="95"/>
      <c r="DN940" s="95"/>
      <c r="DO940" s="95"/>
      <c r="DP940" s="95"/>
      <c r="DQ940" s="95"/>
      <c r="DR940" s="95"/>
      <c r="DS940" s="95"/>
      <c r="DT940" s="95"/>
      <c r="DU940" s="95"/>
      <c r="DV940" s="95"/>
      <c r="DW940" s="95"/>
      <c r="DX940" s="95"/>
      <c r="DY940" s="95"/>
      <c r="DZ940" s="95"/>
      <c r="EA940" s="95"/>
      <c r="EB940" s="95"/>
      <c r="EC940" s="95"/>
      <c r="ED940" s="95"/>
      <c r="EE940" s="95"/>
      <c r="EF940" s="95"/>
      <c r="EG940" s="95"/>
      <c r="EH940" s="95"/>
      <c r="EI940" s="95"/>
      <c r="EJ940" s="95"/>
      <c r="EK940" s="95"/>
      <c r="EL940" s="95"/>
      <c r="EM940" s="95"/>
      <c r="EN940" s="95"/>
      <c r="EO940" s="95"/>
      <c r="EP940" s="95"/>
      <c r="EQ940" s="95"/>
      <c r="ER940" s="95"/>
      <c r="ES940" s="95"/>
      <c r="ET940" s="95"/>
      <c r="EU940" s="95"/>
      <c r="EV940" s="95"/>
      <c r="EW940" s="95"/>
      <c r="EX940" s="95"/>
      <c r="EY940" s="95"/>
      <c r="EZ940" s="95"/>
      <c r="FA940" s="95"/>
      <c r="FB940" s="95"/>
      <c r="FC940" s="95"/>
      <c r="FD940" s="95"/>
      <c r="FE940" s="95"/>
      <c r="FF940" s="95"/>
      <c r="FG940" s="95"/>
      <c r="FH940" s="95"/>
      <c r="FI940" s="95"/>
      <c r="FJ940" s="95"/>
      <c r="FK940" s="95"/>
      <c r="FL940" s="95"/>
      <c r="FM940" s="95"/>
      <c r="FN940" s="95"/>
      <c r="FO940" s="95"/>
      <c r="FP940" s="95"/>
      <c r="FQ940" s="95"/>
      <c r="FR940" s="95"/>
      <c r="FS940" s="95"/>
      <c r="FT940" s="95"/>
      <c r="FU940" s="95"/>
      <c r="FV940" s="95"/>
      <c r="FW940" s="95"/>
      <c r="FX940" s="95"/>
      <c r="FY940" s="95"/>
      <c r="FZ940" s="95"/>
      <c r="GA940" s="95"/>
      <c r="GB940" s="95"/>
      <c r="GC940" s="95"/>
      <c r="GD940" s="95"/>
      <c r="GE940" s="95"/>
      <c r="GF940" s="95"/>
      <c r="GG940" s="95"/>
      <c r="GH940" s="95"/>
      <c r="GI940" s="95"/>
      <c r="GJ940" s="95"/>
      <c r="GK940" s="95"/>
      <c r="GL940" s="95"/>
      <c r="GM940" s="95"/>
      <c r="GN940" s="95"/>
      <c r="GO940" s="95"/>
      <c r="GP940" s="95"/>
      <c r="GQ940" s="95"/>
      <c r="GR940" s="95"/>
      <c r="GS940" s="95"/>
      <c r="GT940" s="95"/>
      <c r="GU940" s="95"/>
      <c r="GV940" s="95"/>
      <c r="GW940" s="95"/>
      <c r="GX940" s="95"/>
      <c r="GY940" s="95"/>
      <c r="GZ940" s="95"/>
      <c r="HA940" s="95"/>
      <c r="HB940" s="95"/>
      <c r="HC940" s="95"/>
      <c r="HD940" s="95"/>
      <c r="HE940" s="95"/>
      <c r="HF940" s="95"/>
    </row>
    <row r="941" spans="1:214" s="181" customFormat="1" x14ac:dyDescent="0.2">
      <c r="A941" s="98"/>
      <c r="B941" s="548">
        <v>8</v>
      </c>
      <c r="C941" s="549" t="s">
        <v>577</v>
      </c>
      <c r="D941" s="550" t="s">
        <v>60</v>
      </c>
      <c r="E941" s="543"/>
      <c r="F941" s="543"/>
      <c r="G941" s="544"/>
      <c r="H941" s="552">
        <f t="shared" si="520"/>
        <v>8</v>
      </c>
      <c r="I941" s="105" t="str">
        <f t="shared" si="521"/>
        <v>MLS</v>
      </c>
      <c r="J941" s="267"/>
      <c r="K941" s="267"/>
      <c r="L941" s="267"/>
      <c r="M941" s="267"/>
      <c r="N941" s="267"/>
      <c r="O941" s="267"/>
      <c r="P941" s="267">
        <v>1</v>
      </c>
      <c r="Q941" s="547">
        <f t="shared" si="523"/>
        <v>1</v>
      </c>
      <c r="S941" s="95"/>
      <c r="T941" s="95"/>
      <c r="U941" s="95"/>
      <c r="V941" s="95"/>
      <c r="W941" s="95"/>
      <c r="X941" s="95"/>
      <c r="Y941" s="95"/>
      <c r="Z941" s="95"/>
      <c r="AA941" s="95"/>
      <c r="AB941" s="95"/>
      <c r="AC941" s="95"/>
      <c r="AD941" s="95"/>
      <c r="AE941" s="95"/>
      <c r="AF941" s="95"/>
      <c r="AG941" s="95"/>
      <c r="AH941" s="95"/>
      <c r="AI941" s="95"/>
      <c r="AJ941" s="95"/>
      <c r="AK941" s="95"/>
      <c r="AL941" s="95"/>
      <c r="AM941" s="95"/>
      <c r="AN941" s="95"/>
      <c r="AO941" s="95"/>
      <c r="AP941" s="95"/>
      <c r="AQ941" s="95"/>
      <c r="AR941" s="95"/>
      <c r="AS941" s="95"/>
      <c r="AT941" s="95"/>
      <c r="AU941" s="95"/>
      <c r="AV941" s="95"/>
      <c r="AW941" s="95"/>
      <c r="AX941" s="95"/>
      <c r="AY941" s="95"/>
      <c r="AZ941" s="95"/>
      <c r="BA941" s="95"/>
      <c r="BB941" s="95"/>
      <c r="BC941" s="95"/>
      <c r="BD941" s="95"/>
      <c r="BE941" s="95"/>
      <c r="BF941" s="95"/>
      <c r="BG941" s="95"/>
      <c r="BH941" s="95"/>
      <c r="BI941" s="95"/>
      <c r="BJ941" s="95"/>
      <c r="BK941" s="95"/>
      <c r="BL941" s="95"/>
      <c r="BM941" s="95"/>
      <c r="BN941" s="95"/>
      <c r="BO941" s="95"/>
      <c r="BP941" s="95"/>
      <c r="BQ941" s="95"/>
      <c r="BR941" s="95"/>
      <c r="BS941" s="95"/>
      <c r="BT941" s="95"/>
      <c r="BU941" s="95"/>
      <c r="BV941" s="95"/>
      <c r="BW941" s="95"/>
      <c r="BX941" s="95"/>
      <c r="BY941" s="95"/>
      <c r="BZ941" s="95"/>
      <c r="CA941" s="95"/>
      <c r="CB941" s="95"/>
      <c r="CC941" s="95"/>
      <c r="CD941" s="95"/>
      <c r="CE941" s="95"/>
      <c r="CF941" s="95"/>
      <c r="CG941" s="95"/>
      <c r="CH941" s="95"/>
      <c r="CI941" s="95"/>
      <c r="CJ941" s="95"/>
      <c r="CK941" s="95"/>
      <c r="CL941" s="95"/>
      <c r="CM941" s="95"/>
      <c r="CN941" s="95"/>
      <c r="CO941" s="95"/>
      <c r="CP941" s="95"/>
      <c r="CQ941" s="95"/>
      <c r="CR941" s="95"/>
      <c r="CS941" s="95"/>
      <c r="CT941" s="95"/>
      <c r="CU941" s="95"/>
      <c r="CV941" s="95"/>
      <c r="CW941" s="95"/>
      <c r="CX941" s="95"/>
      <c r="CY941" s="95"/>
      <c r="CZ941" s="95"/>
      <c r="DA941" s="95"/>
      <c r="DB941" s="95"/>
      <c r="DC941" s="95"/>
      <c r="DD941" s="95"/>
      <c r="DE941" s="95"/>
      <c r="DF941" s="95"/>
      <c r="DG941" s="95"/>
      <c r="DH941" s="95"/>
      <c r="DI941" s="95"/>
      <c r="DJ941" s="95"/>
      <c r="DK941" s="95"/>
      <c r="DL941" s="95"/>
      <c r="DM941" s="95"/>
      <c r="DN941" s="95"/>
      <c r="DO941" s="95"/>
      <c r="DP941" s="95"/>
      <c r="DQ941" s="95"/>
      <c r="DR941" s="95"/>
      <c r="DS941" s="95"/>
      <c r="DT941" s="95"/>
      <c r="DU941" s="95"/>
      <c r="DV941" s="95"/>
      <c r="DW941" s="95"/>
      <c r="DX941" s="95"/>
      <c r="DY941" s="95"/>
      <c r="DZ941" s="95"/>
      <c r="EA941" s="95"/>
      <c r="EB941" s="95"/>
      <c r="EC941" s="95"/>
      <c r="ED941" s="95"/>
      <c r="EE941" s="95"/>
      <c r="EF941" s="95"/>
      <c r="EG941" s="95"/>
      <c r="EH941" s="95"/>
      <c r="EI941" s="95"/>
      <c r="EJ941" s="95"/>
      <c r="EK941" s="95"/>
      <c r="EL941" s="95"/>
      <c r="EM941" s="95"/>
      <c r="EN941" s="95"/>
      <c r="EO941" s="95"/>
      <c r="EP941" s="95"/>
      <c r="EQ941" s="95"/>
      <c r="ER941" s="95"/>
      <c r="ES941" s="95"/>
      <c r="ET941" s="95"/>
      <c r="EU941" s="95"/>
      <c r="EV941" s="95"/>
      <c r="EW941" s="95"/>
      <c r="EX941" s="95"/>
      <c r="EY941" s="95"/>
      <c r="EZ941" s="95"/>
      <c r="FA941" s="95"/>
      <c r="FB941" s="95"/>
      <c r="FC941" s="95"/>
      <c r="FD941" s="95"/>
      <c r="FE941" s="95"/>
      <c r="FF941" s="95"/>
      <c r="FG941" s="95"/>
      <c r="FH941" s="95"/>
      <c r="FI941" s="95"/>
      <c r="FJ941" s="95"/>
      <c r="FK941" s="95"/>
      <c r="FL941" s="95"/>
      <c r="FM941" s="95"/>
      <c r="FN941" s="95"/>
      <c r="FO941" s="95"/>
      <c r="FP941" s="95"/>
      <c r="FQ941" s="95"/>
      <c r="FR941" s="95"/>
      <c r="FS941" s="95"/>
      <c r="FT941" s="95"/>
      <c r="FU941" s="95"/>
      <c r="FV941" s="95"/>
      <c r="FW941" s="95"/>
      <c r="FX941" s="95"/>
      <c r="FY941" s="95"/>
      <c r="FZ941" s="95"/>
      <c r="GA941" s="95"/>
      <c r="GB941" s="95"/>
      <c r="GC941" s="95"/>
      <c r="GD941" s="95"/>
      <c r="GE941" s="95"/>
      <c r="GF941" s="95"/>
      <c r="GG941" s="95"/>
      <c r="GH941" s="95"/>
      <c r="GI941" s="95"/>
      <c r="GJ941" s="95"/>
      <c r="GK941" s="95"/>
      <c r="GL941" s="95"/>
      <c r="GM941" s="95"/>
      <c r="GN941" s="95"/>
      <c r="GO941" s="95"/>
      <c r="GP941" s="95"/>
      <c r="GQ941" s="95"/>
      <c r="GR941" s="95"/>
      <c r="GS941" s="95"/>
      <c r="GT941" s="95"/>
      <c r="GU941" s="95"/>
      <c r="GV941" s="95"/>
      <c r="GW941" s="95"/>
      <c r="GX941" s="95"/>
      <c r="GY941" s="95"/>
      <c r="GZ941" s="95"/>
      <c r="HA941" s="95"/>
      <c r="HB941" s="95"/>
      <c r="HC941" s="95"/>
      <c r="HD941" s="95"/>
      <c r="HE941" s="95"/>
      <c r="HF941" s="95"/>
    </row>
    <row r="942" spans="1:214" s="181" customFormat="1" x14ac:dyDescent="0.2">
      <c r="A942" s="98"/>
      <c r="B942" s="548">
        <v>9</v>
      </c>
      <c r="C942" s="549"/>
      <c r="D942" s="550"/>
      <c r="E942" s="543"/>
      <c r="F942" s="543"/>
      <c r="G942" s="544"/>
      <c r="H942" s="552">
        <f t="shared" si="520"/>
        <v>9</v>
      </c>
      <c r="I942" s="105"/>
      <c r="J942" s="267"/>
      <c r="K942" s="267"/>
      <c r="L942" s="267"/>
      <c r="M942" s="267"/>
      <c r="N942" s="267"/>
      <c r="O942" s="267"/>
      <c r="P942" s="267"/>
      <c r="Q942" s="547">
        <f t="shared" si="523"/>
        <v>0</v>
      </c>
      <c r="S942" s="95"/>
      <c r="T942" s="95"/>
      <c r="U942" s="95"/>
      <c r="V942" s="95"/>
      <c r="W942" s="95"/>
      <c r="X942" s="95"/>
      <c r="Y942" s="95"/>
      <c r="Z942" s="95"/>
      <c r="AA942" s="95"/>
      <c r="AB942" s="95"/>
      <c r="AC942" s="95"/>
      <c r="AD942" s="95"/>
      <c r="AE942" s="95"/>
      <c r="AF942" s="95"/>
      <c r="AG942" s="95"/>
      <c r="AH942" s="95"/>
      <c r="AI942" s="95"/>
      <c r="AJ942" s="95"/>
      <c r="AK942" s="95"/>
      <c r="AL942" s="95"/>
      <c r="AM942" s="95"/>
      <c r="AN942" s="95"/>
      <c r="AO942" s="95"/>
      <c r="AP942" s="95"/>
      <c r="AQ942" s="95"/>
      <c r="AR942" s="95"/>
      <c r="AS942" s="95"/>
      <c r="AT942" s="95"/>
      <c r="AU942" s="95"/>
      <c r="AV942" s="95"/>
      <c r="AW942" s="95"/>
      <c r="AX942" s="95"/>
      <c r="AY942" s="95"/>
      <c r="AZ942" s="95"/>
      <c r="BA942" s="95"/>
      <c r="BB942" s="95"/>
      <c r="BC942" s="95"/>
      <c r="BD942" s="95"/>
      <c r="BE942" s="95"/>
      <c r="BF942" s="95"/>
      <c r="BG942" s="95"/>
      <c r="BH942" s="95"/>
      <c r="BI942" s="95"/>
      <c r="BJ942" s="95"/>
      <c r="BK942" s="95"/>
      <c r="BL942" s="95"/>
      <c r="BM942" s="95"/>
      <c r="BN942" s="95"/>
      <c r="BO942" s="95"/>
      <c r="BP942" s="95"/>
      <c r="BQ942" s="95"/>
      <c r="BR942" s="95"/>
      <c r="BS942" s="95"/>
      <c r="BT942" s="95"/>
      <c r="BU942" s="95"/>
      <c r="BV942" s="95"/>
      <c r="BW942" s="95"/>
      <c r="BX942" s="95"/>
      <c r="BY942" s="95"/>
      <c r="BZ942" s="95"/>
      <c r="CA942" s="95"/>
      <c r="CB942" s="95"/>
      <c r="CC942" s="95"/>
      <c r="CD942" s="95"/>
      <c r="CE942" s="95"/>
      <c r="CF942" s="95"/>
      <c r="CG942" s="95"/>
      <c r="CH942" s="95"/>
      <c r="CI942" s="95"/>
      <c r="CJ942" s="95"/>
      <c r="CK942" s="95"/>
      <c r="CL942" s="95"/>
      <c r="CM942" s="95"/>
      <c r="CN942" s="95"/>
      <c r="CO942" s="95"/>
      <c r="CP942" s="95"/>
      <c r="CQ942" s="95"/>
      <c r="CR942" s="95"/>
      <c r="CS942" s="95"/>
      <c r="CT942" s="95"/>
      <c r="CU942" s="95"/>
      <c r="CV942" s="95"/>
      <c r="CW942" s="95"/>
      <c r="CX942" s="95"/>
      <c r="CY942" s="95"/>
      <c r="CZ942" s="95"/>
      <c r="DA942" s="95"/>
      <c r="DB942" s="95"/>
      <c r="DC942" s="95"/>
      <c r="DD942" s="95"/>
      <c r="DE942" s="95"/>
      <c r="DF942" s="95"/>
      <c r="DG942" s="95"/>
      <c r="DH942" s="95"/>
      <c r="DI942" s="95"/>
      <c r="DJ942" s="95"/>
      <c r="DK942" s="95"/>
      <c r="DL942" s="95"/>
      <c r="DM942" s="95"/>
      <c r="DN942" s="95"/>
      <c r="DO942" s="95"/>
      <c r="DP942" s="95"/>
      <c r="DQ942" s="95"/>
      <c r="DR942" s="95"/>
      <c r="DS942" s="95"/>
      <c r="DT942" s="95"/>
      <c r="DU942" s="95"/>
      <c r="DV942" s="95"/>
      <c r="DW942" s="95"/>
      <c r="DX942" s="95"/>
      <c r="DY942" s="95"/>
      <c r="DZ942" s="95"/>
      <c r="EA942" s="95"/>
      <c r="EB942" s="95"/>
      <c r="EC942" s="95"/>
      <c r="ED942" s="95"/>
      <c r="EE942" s="95"/>
      <c r="EF942" s="95"/>
      <c r="EG942" s="95"/>
      <c r="EH942" s="95"/>
      <c r="EI942" s="95"/>
      <c r="EJ942" s="95"/>
      <c r="EK942" s="95"/>
      <c r="EL942" s="95"/>
      <c r="EM942" s="95"/>
      <c r="EN942" s="95"/>
      <c r="EO942" s="95"/>
      <c r="EP942" s="95"/>
      <c r="EQ942" s="95"/>
      <c r="ER942" s="95"/>
      <c r="ES942" s="95"/>
      <c r="ET942" s="95"/>
      <c r="EU942" s="95"/>
      <c r="EV942" s="95"/>
      <c r="EW942" s="95"/>
      <c r="EX942" s="95"/>
      <c r="EY942" s="95"/>
      <c r="EZ942" s="95"/>
      <c r="FA942" s="95"/>
      <c r="FB942" s="95"/>
      <c r="FC942" s="95"/>
      <c r="FD942" s="95"/>
      <c r="FE942" s="95"/>
      <c r="FF942" s="95"/>
      <c r="FG942" s="95"/>
      <c r="FH942" s="95"/>
      <c r="FI942" s="95"/>
      <c r="FJ942" s="95"/>
      <c r="FK942" s="95"/>
      <c r="FL942" s="95"/>
      <c r="FM942" s="95"/>
      <c r="FN942" s="95"/>
      <c r="FO942" s="95"/>
      <c r="FP942" s="95"/>
      <c r="FQ942" s="95"/>
      <c r="FR942" s="95"/>
      <c r="FS942" s="95"/>
      <c r="FT942" s="95"/>
      <c r="FU942" s="95"/>
      <c r="FV942" s="95"/>
      <c r="FW942" s="95"/>
      <c r="FX942" s="95"/>
      <c r="FY942" s="95"/>
      <c r="FZ942" s="95"/>
      <c r="GA942" s="95"/>
      <c r="GB942" s="95"/>
      <c r="GC942" s="95"/>
      <c r="GD942" s="95"/>
      <c r="GE942" s="95"/>
      <c r="GF942" s="95"/>
      <c r="GG942" s="95"/>
      <c r="GH942" s="95"/>
      <c r="GI942" s="95"/>
      <c r="GJ942" s="95"/>
      <c r="GK942" s="95"/>
      <c r="GL942" s="95"/>
      <c r="GM942" s="95"/>
      <c r="GN942" s="95"/>
      <c r="GO942" s="95"/>
      <c r="GP942" s="95"/>
      <c r="GQ942" s="95"/>
      <c r="GR942" s="95"/>
      <c r="GS942" s="95"/>
      <c r="GT942" s="95"/>
      <c r="GU942" s="95"/>
      <c r="GV942" s="95"/>
      <c r="GW942" s="95"/>
      <c r="GX942" s="95"/>
      <c r="GY942" s="95"/>
      <c r="GZ942" s="95"/>
      <c r="HA942" s="95"/>
      <c r="HB942" s="95"/>
      <c r="HC942" s="95"/>
      <c r="HD942" s="95"/>
      <c r="HE942" s="95"/>
      <c r="HF942" s="95"/>
    </row>
    <row r="943" spans="1:214" s="181" customFormat="1" x14ac:dyDescent="0.2">
      <c r="A943" s="98"/>
      <c r="B943" s="548">
        <v>10</v>
      </c>
      <c r="C943" s="549" t="s">
        <v>578</v>
      </c>
      <c r="D943" s="550" t="s">
        <v>579</v>
      </c>
      <c r="E943" s="543"/>
      <c r="F943" s="543"/>
      <c r="G943" s="544"/>
      <c r="H943" s="552">
        <f t="shared" si="520"/>
        <v>10</v>
      </c>
      <c r="I943" s="105" t="str">
        <f t="shared" si="521"/>
        <v>D1</v>
      </c>
      <c r="J943" s="553">
        <v>0.51132699999999998</v>
      </c>
      <c r="K943" s="553">
        <v>9.8549999999999992E-3</v>
      </c>
      <c r="L943" s="553">
        <v>0.26423099999999999</v>
      </c>
      <c r="M943" s="553">
        <v>3.3839000000000001E-2</v>
      </c>
      <c r="N943" s="553">
        <v>0.17865300000000001</v>
      </c>
      <c r="O943" s="553">
        <v>1.689E-3</v>
      </c>
      <c r="P943" s="553">
        <v>4.0499999999999998E-4</v>
      </c>
      <c r="Q943" s="547">
        <f t="shared" si="523"/>
        <v>0.99999899999999986</v>
      </c>
      <c r="S943" s="95"/>
      <c r="T943" s="95"/>
      <c r="U943" s="95"/>
      <c r="V943" s="95"/>
      <c r="W943" s="95"/>
      <c r="X943" s="95"/>
      <c r="Y943" s="95"/>
      <c r="Z943" s="95"/>
      <c r="AA943" s="95"/>
      <c r="AB943" s="95"/>
      <c r="AC943" s="95"/>
      <c r="AD943" s="95"/>
      <c r="AE943" s="95"/>
      <c r="AF943" s="95"/>
      <c r="AG943" s="95"/>
      <c r="AH943" s="95"/>
      <c r="AI943" s="95"/>
      <c r="AJ943" s="95"/>
      <c r="AK943" s="95"/>
      <c r="AL943" s="95"/>
      <c r="AM943" s="95"/>
      <c r="AN943" s="95"/>
      <c r="AO943" s="95"/>
      <c r="AP943" s="95"/>
      <c r="AQ943" s="95"/>
      <c r="AR943" s="95"/>
      <c r="AS943" s="95"/>
      <c r="AT943" s="95"/>
      <c r="AU943" s="95"/>
      <c r="AV943" s="95"/>
      <c r="AW943" s="95"/>
      <c r="AX943" s="95"/>
      <c r="AY943" s="95"/>
      <c r="AZ943" s="95"/>
      <c r="BA943" s="95"/>
      <c r="BB943" s="95"/>
      <c r="BC943" s="95"/>
      <c r="BD943" s="95"/>
      <c r="BE943" s="95"/>
      <c r="BF943" s="95"/>
      <c r="BG943" s="95"/>
      <c r="BH943" s="95"/>
      <c r="BI943" s="95"/>
      <c r="BJ943" s="95"/>
      <c r="BK943" s="95"/>
      <c r="BL943" s="95"/>
      <c r="BM943" s="95"/>
      <c r="BN943" s="95"/>
      <c r="BO943" s="95"/>
      <c r="BP943" s="95"/>
      <c r="BQ943" s="95"/>
      <c r="BR943" s="95"/>
      <c r="BS943" s="95"/>
      <c r="BT943" s="95"/>
      <c r="BU943" s="95"/>
      <c r="BV943" s="95"/>
      <c r="BW943" s="95"/>
      <c r="BX943" s="95"/>
      <c r="BY943" s="95"/>
      <c r="BZ943" s="95"/>
      <c r="CA943" s="95"/>
      <c r="CB943" s="95"/>
      <c r="CC943" s="95"/>
      <c r="CD943" s="95"/>
      <c r="CE943" s="95"/>
      <c r="CF943" s="95"/>
      <c r="CG943" s="95"/>
      <c r="CH943" s="95"/>
      <c r="CI943" s="95"/>
      <c r="CJ943" s="95"/>
      <c r="CK943" s="95"/>
      <c r="CL943" s="95"/>
      <c r="CM943" s="95"/>
      <c r="CN943" s="95"/>
      <c r="CO943" s="95"/>
      <c r="CP943" s="95"/>
      <c r="CQ943" s="95"/>
      <c r="CR943" s="95"/>
      <c r="CS943" s="95"/>
      <c r="CT943" s="95"/>
      <c r="CU943" s="95"/>
      <c r="CV943" s="95"/>
      <c r="CW943" s="95"/>
      <c r="CX943" s="95"/>
      <c r="CY943" s="95"/>
      <c r="CZ943" s="95"/>
      <c r="DA943" s="95"/>
      <c r="DB943" s="95"/>
      <c r="DC943" s="95"/>
      <c r="DD943" s="95"/>
      <c r="DE943" s="95"/>
      <c r="DF943" s="95"/>
      <c r="DG943" s="95"/>
      <c r="DH943" s="95"/>
      <c r="DI943" s="95"/>
      <c r="DJ943" s="95"/>
      <c r="DK943" s="95"/>
      <c r="DL943" s="95"/>
      <c r="DM943" s="95"/>
      <c r="DN943" s="95"/>
      <c r="DO943" s="95"/>
      <c r="DP943" s="95"/>
      <c r="DQ943" s="95"/>
      <c r="DR943" s="95"/>
      <c r="DS943" s="95"/>
      <c r="DT943" s="95"/>
      <c r="DU943" s="95"/>
      <c r="DV943" s="95"/>
      <c r="DW943" s="95"/>
      <c r="DX943" s="95"/>
      <c r="DY943" s="95"/>
      <c r="DZ943" s="95"/>
      <c r="EA943" s="95"/>
      <c r="EB943" s="95"/>
      <c r="EC943" s="95"/>
      <c r="ED943" s="95"/>
      <c r="EE943" s="95"/>
      <c r="EF943" s="95"/>
      <c r="EG943" s="95"/>
      <c r="EH943" s="95"/>
      <c r="EI943" s="95"/>
      <c r="EJ943" s="95"/>
      <c r="EK943" s="95"/>
      <c r="EL943" s="95"/>
      <c r="EM943" s="95"/>
      <c r="EN943" s="95"/>
      <c r="EO943" s="95"/>
      <c r="EP943" s="95"/>
      <c r="EQ943" s="95"/>
      <c r="ER943" s="95"/>
      <c r="ES943" s="95"/>
      <c r="ET943" s="95"/>
      <c r="EU943" s="95"/>
      <c r="EV943" s="95"/>
      <c r="EW943" s="95"/>
      <c r="EX943" s="95"/>
      <c r="EY943" s="95"/>
      <c r="EZ943" s="95"/>
      <c r="FA943" s="95"/>
      <c r="FB943" s="95"/>
      <c r="FC943" s="95"/>
      <c r="FD943" s="95"/>
      <c r="FE943" s="95"/>
      <c r="FF943" s="95"/>
      <c r="FG943" s="95"/>
      <c r="FH943" s="95"/>
      <c r="FI943" s="95"/>
      <c r="FJ943" s="95"/>
      <c r="FK943" s="95"/>
      <c r="FL943" s="95"/>
      <c r="FM943" s="95"/>
      <c r="FN943" s="95"/>
      <c r="FO943" s="95"/>
      <c r="FP943" s="95"/>
      <c r="FQ943" s="95"/>
      <c r="FR943" s="95"/>
      <c r="FS943" s="95"/>
      <c r="FT943" s="95"/>
      <c r="FU943" s="95"/>
      <c r="FV943" s="95"/>
      <c r="FW943" s="95"/>
      <c r="FX943" s="95"/>
      <c r="FY943" s="95"/>
      <c r="FZ943" s="95"/>
      <c r="GA943" s="95"/>
      <c r="GB943" s="95"/>
      <c r="GC943" s="95"/>
      <c r="GD943" s="95"/>
      <c r="GE943" s="95"/>
      <c r="GF943" s="95"/>
      <c r="GG943" s="95"/>
      <c r="GH943" s="95"/>
      <c r="GI943" s="95"/>
      <c r="GJ943" s="95"/>
      <c r="GK943" s="95"/>
      <c r="GL943" s="95"/>
      <c r="GM943" s="95"/>
      <c r="GN943" s="95"/>
      <c r="GO943" s="95"/>
      <c r="GP943" s="95"/>
      <c r="GQ943" s="95"/>
      <c r="GR943" s="95"/>
      <c r="GS943" s="95"/>
      <c r="GT943" s="95"/>
      <c r="GU943" s="95"/>
      <c r="GV943" s="95"/>
      <c r="GW943" s="95"/>
      <c r="GX943" s="95"/>
      <c r="GY943" s="95"/>
      <c r="GZ943" s="95"/>
      <c r="HA943" s="95"/>
      <c r="HB943" s="95"/>
      <c r="HC943" s="95"/>
      <c r="HD943" s="95"/>
      <c r="HE943" s="95"/>
      <c r="HF943" s="95"/>
    </row>
    <row r="944" spans="1:214" s="181" customFormat="1" x14ac:dyDescent="0.2">
      <c r="A944" s="98"/>
      <c r="B944" s="548">
        <v>11</v>
      </c>
      <c r="C944" s="549"/>
      <c r="D944" s="550"/>
      <c r="E944" s="543"/>
      <c r="F944" s="543"/>
      <c r="G944" s="544"/>
      <c r="H944" s="552">
        <f t="shared" si="520"/>
        <v>11</v>
      </c>
      <c r="I944" s="105">
        <f t="shared" si="521"/>
        <v>0</v>
      </c>
      <c r="J944" s="267"/>
      <c r="K944" s="267"/>
      <c r="L944" s="267"/>
      <c r="M944" s="267"/>
      <c r="N944" s="267"/>
      <c r="O944" s="267"/>
      <c r="P944" s="267"/>
      <c r="Q944" s="547">
        <f t="shared" si="523"/>
        <v>0</v>
      </c>
      <c r="S944" s="95"/>
      <c r="T944" s="95"/>
      <c r="U944" s="95"/>
      <c r="V944" s="95"/>
      <c r="W944" s="95"/>
      <c r="X944" s="95"/>
      <c r="Y944" s="95"/>
      <c r="Z944" s="95"/>
      <c r="AA944" s="95"/>
      <c r="AB944" s="95"/>
      <c r="AC944" s="95"/>
      <c r="AD944" s="95"/>
      <c r="AE944" s="95"/>
      <c r="AF944" s="95"/>
      <c r="AG944" s="95"/>
      <c r="AH944" s="95"/>
      <c r="AI944" s="95"/>
      <c r="AJ944" s="95"/>
      <c r="AK944" s="95"/>
      <c r="AL944" s="95"/>
      <c r="AM944" s="95"/>
      <c r="AN944" s="95"/>
      <c r="AO944" s="95"/>
      <c r="AP944" s="95"/>
      <c r="AQ944" s="95"/>
      <c r="AR944" s="95"/>
      <c r="AS944" s="95"/>
      <c r="AT944" s="95"/>
      <c r="AU944" s="95"/>
      <c r="AV944" s="95"/>
      <c r="AW944" s="95"/>
      <c r="AX944" s="95"/>
      <c r="AY944" s="95"/>
      <c r="AZ944" s="95"/>
      <c r="BA944" s="95"/>
      <c r="BB944" s="95"/>
      <c r="BC944" s="95"/>
      <c r="BD944" s="95"/>
      <c r="BE944" s="95"/>
      <c r="BF944" s="95"/>
      <c r="BG944" s="95"/>
      <c r="BH944" s="95"/>
      <c r="BI944" s="95"/>
      <c r="BJ944" s="95"/>
      <c r="BK944" s="95"/>
      <c r="BL944" s="95"/>
      <c r="BM944" s="95"/>
      <c r="BN944" s="95"/>
      <c r="BO944" s="95"/>
      <c r="BP944" s="95"/>
      <c r="BQ944" s="95"/>
      <c r="BR944" s="95"/>
      <c r="BS944" s="95"/>
      <c r="BT944" s="95"/>
      <c r="BU944" s="95"/>
      <c r="BV944" s="95"/>
      <c r="BW944" s="95"/>
      <c r="BX944" s="95"/>
      <c r="BY944" s="95"/>
      <c r="BZ944" s="95"/>
      <c r="CA944" s="95"/>
      <c r="CB944" s="95"/>
      <c r="CC944" s="95"/>
      <c r="CD944" s="95"/>
      <c r="CE944" s="95"/>
      <c r="CF944" s="95"/>
      <c r="CG944" s="95"/>
      <c r="CH944" s="95"/>
      <c r="CI944" s="95"/>
      <c r="CJ944" s="95"/>
      <c r="CK944" s="95"/>
      <c r="CL944" s="95"/>
      <c r="CM944" s="95"/>
      <c r="CN944" s="95"/>
      <c r="CO944" s="95"/>
      <c r="CP944" s="95"/>
      <c r="CQ944" s="95"/>
      <c r="CR944" s="95"/>
      <c r="CS944" s="95"/>
      <c r="CT944" s="95"/>
      <c r="CU944" s="95"/>
      <c r="CV944" s="95"/>
      <c r="CW944" s="95"/>
      <c r="CX944" s="95"/>
      <c r="CY944" s="95"/>
      <c r="CZ944" s="95"/>
      <c r="DA944" s="95"/>
      <c r="DB944" s="95"/>
      <c r="DC944" s="95"/>
      <c r="DD944" s="95"/>
      <c r="DE944" s="95"/>
      <c r="DF944" s="95"/>
      <c r="DG944" s="95"/>
      <c r="DH944" s="95"/>
      <c r="DI944" s="95"/>
      <c r="DJ944" s="95"/>
      <c r="DK944" s="95"/>
      <c r="DL944" s="95"/>
      <c r="DM944" s="95"/>
      <c r="DN944" s="95"/>
      <c r="DO944" s="95"/>
      <c r="DP944" s="95"/>
      <c r="DQ944" s="95"/>
      <c r="DR944" s="95"/>
      <c r="DS944" s="95"/>
      <c r="DT944" s="95"/>
      <c r="DU944" s="95"/>
      <c r="DV944" s="95"/>
      <c r="DW944" s="95"/>
      <c r="DX944" s="95"/>
      <c r="DY944" s="95"/>
      <c r="DZ944" s="95"/>
      <c r="EA944" s="95"/>
      <c r="EB944" s="95"/>
      <c r="EC944" s="95"/>
      <c r="ED944" s="95"/>
      <c r="EE944" s="95"/>
      <c r="EF944" s="95"/>
      <c r="EG944" s="95"/>
      <c r="EH944" s="95"/>
      <c r="EI944" s="95"/>
      <c r="EJ944" s="95"/>
      <c r="EK944" s="95"/>
      <c r="EL944" s="95"/>
      <c r="EM944" s="95"/>
      <c r="EN944" s="95"/>
      <c r="EO944" s="95"/>
      <c r="EP944" s="95"/>
      <c r="EQ944" s="95"/>
      <c r="ER944" s="95"/>
      <c r="ES944" s="95"/>
      <c r="ET944" s="95"/>
      <c r="EU944" s="95"/>
      <c r="EV944" s="95"/>
      <c r="EW944" s="95"/>
      <c r="EX944" s="95"/>
      <c r="EY944" s="95"/>
      <c r="EZ944" s="95"/>
      <c r="FA944" s="95"/>
      <c r="FB944" s="95"/>
      <c r="FC944" s="95"/>
      <c r="FD944" s="95"/>
      <c r="FE944" s="95"/>
      <c r="FF944" s="95"/>
      <c r="FG944" s="95"/>
      <c r="FH944" s="95"/>
      <c r="FI944" s="95"/>
      <c r="FJ944" s="95"/>
      <c r="FK944" s="95"/>
      <c r="FL944" s="95"/>
      <c r="FM944" s="95"/>
      <c r="FN944" s="95"/>
      <c r="FO944" s="95"/>
      <c r="FP944" s="95"/>
      <c r="FQ944" s="95"/>
      <c r="FR944" s="95"/>
      <c r="FS944" s="95"/>
      <c r="FT944" s="95"/>
      <c r="FU944" s="95"/>
      <c r="FV944" s="95"/>
      <c r="FW944" s="95"/>
      <c r="FX944" s="95"/>
      <c r="FY944" s="95"/>
      <c r="FZ944" s="95"/>
      <c r="GA944" s="95"/>
      <c r="GB944" s="95"/>
      <c r="GC944" s="95"/>
      <c r="GD944" s="95"/>
      <c r="GE944" s="95"/>
      <c r="GF944" s="95"/>
      <c r="GG944" s="95"/>
      <c r="GH944" s="95"/>
      <c r="GI944" s="95"/>
      <c r="GJ944" s="95"/>
      <c r="GK944" s="95"/>
      <c r="GL944" s="95"/>
      <c r="GM944" s="95"/>
      <c r="GN944" s="95"/>
      <c r="GO944" s="95"/>
      <c r="GP944" s="95"/>
      <c r="GQ944" s="95"/>
      <c r="GR944" s="95"/>
      <c r="GS944" s="95"/>
      <c r="GT944" s="95"/>
      <c r="GU944" s="95"/>
      <c r="GV944" s="95"/>
      <c r="GW944" s="95"/>
      <c r="GX944" s="95"/>
      <c r="GY944" s="95"/>
      <c r="GZ944" s="95"/>
      <c r="HA944" s="95"/>
      <c r="HB944" s="95"/>
      <c r="HC944" s="95"/>
      <c r="HD944" s="95"/>
      <c r="HE944" s="95"/>
      <c r="HF944" s="95"/>
    </row>
    <row r="945" spans="1:214" s="181" customFormat="1" x14ac:dyDescent="0.2">
      <c r="A945" s="98"/>
      <c r="B945" s="548">
        <v>12</v>
      </c>
      <c r="C945" s="549" t="s">
        <v>580</v>
      </c>
      <c r="D945" s="550" t="s">
        <v>581</v>
      </c>
      <c r="E945" s="543"/>
      <c r="F945" s="543"/>
      <c r="G945" s="544"/>
      <c r="H945" s="552">
        <f t="shared" si="520"/>
        <v>12</v>
      </c>
      <c r="I945" s="105" t="str">
        <f t="shared" si="521"/>
        <v>D2</v>
      </c>
      <c r="J945" s="267">
        <v>7931.1881684999998</v>
      </c>
      <c r="K945" s="267">
        <v>149.31844759999998</v>
      </c>
      <c r="L945" s="267">
        <v>5791.6067402000008</v>
      </c>
      <c r="M945" s="267">
        <v>592.38154429999997</v>
      </c>
      <c r="N945" s="267">
        <v>2536.6553079999999</v>
      </c>
      <c r="O945" s="267">
        <v>0</v>
      </c>
      <c r="P945" s="267">
        <v>0</v>
      </c>
      <c r="Q945" s="547">
        <f t="shared" si="523"/>
        <v>17001.1502086</v>
      </c>
      <c r="S945" s="95"/>
      <c r="T945" s="95"/>
      <c r="U945" s="95"/>
      <c r="V945" s="95"/>
      <c r="W945" s="95"/>
      <c r="X945" s="95"/>
      <c r="Y945" s="95"/>
      <c r="Z945" s="95"/>
      <c r="AA945" s="95"/>
      <c r="AB945" s="95"/>
      <c r="AC945" s="95"/>
      <c r="AD945" s="95"/>
      <c r="AE945" s="95"/>
      <c r="AF945" s="95"/>
      <c r="AG945" s="95"/>
      <c r="AH945" s="95"/>
      <c r="AI945" s="95"/>
      <c r="AJ945" s="95"/>
      <c r="AK945" s="95"/>
      <c r="AL945" s="95"/>
      <c r="AM945" s="95"/>
      <c r="AN945" s="95"/>
      <c r="AO945" s="95"/>
      <c r="AP945" s="95"/>
      <c r="AQ945" s="95"/>
      <c r="AR945" s="95"/>
      <c r="AS945" s="95"/>
      <c r="AT945" s="95"/>
      <c r="AU945" s="95"/>
      <c r="AV945" s="95"/>
      <c r="AW945" s="95"/>
      <c r="AX945" s="95"/>
      <c r="AY945" s="95"/>
      <c r="AZ945" s="95"/>
      <c r="BA945" s="95"/>
      <c r="BB945" s="95"/>
      <c r="BC945" s="95"/>
      <c r="BD945" s="95"/>
      <c r="BE945" s="95"/>
      <c r="BF945" s="95"/>
      <c r="BG945" s="95"/>
      <c r="BH945" s="95"/>
      <c r="BI945" s="95"/>
      <c r="BJ945" s="95"/>
      <c r="BK945" s="95"/>
      <c r="BL945" s="95"/>
      <c r="BM945" s="95"/>
      <c r="BN945" s="95"/>
      <c r="BO945" s="95"/>
      <c r="BP945" s="95"/>
      <c r="BQ945" s="95"/>
      <c r="BR945" s="95"/>
      <c r="BS945" s="95"/>
      <c r="BT945" s="95"/>
      <c r="BU945" s="95"/>
      <c r="BV945" s="95"/>
      <c r="BW945" s="95"/>
      <c r="BX945" s="95"/>
      <c r="BY945" s="95"/>
      <c r="BZ945" s="95"/>
      <c r="CA945" s="95"/>
      <c r="CB945" s="95"/>
      <c r="CC945" s="95"/>
      <c r="CD945" s="95"/>
      <c r="CE945" s="95"/>
      <c r="CF945" s="95"/>
      <c r="CG945" s="95"/>
      <c r="CH945" s="95"/>
      <c r="CI945" s="95"/>
      <c r="CJ945" s="95"/>
      <c r="CK945" s="95"/>
      <c r="CL945" s="95"/>
      <c r="CM945" s="95"/>
      <c r="CN945" s="95"/>
      <c r="CO945" s="95"/>
      <c r="CP945" s="95"/>
      <c r="CQ945" s="95"/>
      <c r="CR945" s="95"/>
      <c r="CS945" s="95"/>
      <c r="CT945" s="95"/>
      <c r="CU945" s="95"/>
      <c r="CV945" s="95"/>
      <c r="CW945" s="95"/>
      <c r="CX945" s="95"/>
      <c r="CY945" s="95"/>
      <c r="CZ945" s="95"/>
      <c r="DA945" s="95"/>
      <c r="DB945" s="95"/>
      <c r="DC945" s="95"/>
      <c r="DD945" s="95"/>
      <c r="DE945" s="95"/>
      <c r="DF945" s="95"/>
      <c r="DG945" s="95"/>
      <c r="DH945" s="95"/>
      <c r="DI945" s="95"/>
      <c r="DJ945" s="95"/>
      <c r="DK945" s="95"/>
      <c r="DL945" s="95"/>
      <c r="DM945" s="95"/>
      <c r="DN945" s="95"/>
      <c r="DO945" s="95"/>
      <c r="DP945" s="95"/>
      <c r="DQ945" s="95"/>
      <c r="DR945" s="95"/>
      <c r="DS945" s="95"/>
      <c r="DT945" s="95"/>
      <c r="DU945" s="95"/>
      <c r="DV945" s="95"/>
      <c r="DW945" s="95"/>
      <c r="DX945" s="95"/>
      <c r="DY945" s="95"/>
      <c r="DZ945" s="95"/>
      <c r="EA945" s="95"/>
      <c r="EB945" s="95"/>
      <c r="EC945" s="95"/>
      <c r="ED945" s="95"/>
      <c r="EE945" s="95"/>
      <c r="EF945" s="95"/>
      <c r="EG945" s="95"/>
      <c r="EH945" s="95"/>
      <c r="EI945" s="95"/>
      <c r="EJ945" s="95"/>
      <c r="EK945" s="95"/>
      <c r="EL945" s="95"/>
      <c r="EM945" s="95"/>
      <c r="EN945" s="95"/>
      <c r="EO945" s="95"/>
      <c r="EP945" s="95"/>
      <c r="EQ945" s="95"/>
      <c r="ER945" s="95"/>
      <c r="ES945" s="95"/>
      <c r="ET945" s="95"/>
      <c r="EU945" s="95"/>
      <c r="EV945" s="95"/>
      <c r="EW945" s="95"/>
      <c r="EX945" s="95"/>
      <c r="EY945" s="95"/>
      <c r="EZ945" s="95"/>
      <c r="FA945" s="95"/>
      <c r="FB945" s="95"/>
      <c r="FC945" s="95"/>
      <c r="FD945" s="95"/>
      <c r="FE945" s="95"/>
      <c r="FF945" s="95"/>
      <c r="FG945" s="95"/>
      <c r="FH945" s="95"/>
      <c r="FI945" s="95"/>
      <c r="FJ945" s="95"/>
      <c r="FK945" s="95"/>
      <c r="FL945" s="95"/>
      <c r="FM945" s="95"/>
      <c r="FN945" s="95"/>
      <c r="FO945" s="95"/>
      <c r="FP945" s="95"/>
      <c r="FQ945" s="95"/>
      <c r="FR945" s="95"/>
      <c r="FS945" s="95"/>
      <c r="FT945" s="95"/>
      <c r="FU945" s="95"/>
      <c r="FV945" s="95"/>
      <c r="FW945" s="95"/>
      <c r="FX945" s="95"/>
      <c r="FY945" s="95"/>
      <c r="FZ945" s="95"/>
      <c r="GA945" s="95"/>
      <c r="GB945" s="95"/>
      <c r="GC945" s="95"/>
      <c r="GD945" s="95"/>
      <c r="GE945" s="95"/>
      <c r="GF945" s="95"/>
      <c r="GG945" s="95"/>
      <c r="GH945" s="95"/>
      <c r="GI945" s="95"/>
      <c r="GJ945" s="95"/>
      <c r="GK945" s="95"/>
      <c r="GL945" s="95"/>
      <c r="GM945" s="95"/>
      <c r="GN945" s="95"/>
      <c r="GO945" s="95"/>
      <c r="GP945" s="95"/>
      <c r="GQ945" s="95"/>
      <c r="GR945" s="95"/>
      <c r="GS945" s="95"/>
      <c r="GT945" s="95"/>
      <c r="GU945" s="95"/>
      <c r="GV945" s="95"/>
      <c r="GW945" s="95"/>
      <c r="GX945" s="95"/>
      <c r="GY945" s="95"/>
      <c r="GZ945" s="95"/>
      <c r="HA945" s="95"/>
      <c r="HB945" s="95"/>
      <c r="HC945" s="95"/>
      <c r="HD945" s="95"/>
      <c r="HE945" s="95"/>
      <c r="HF945" s="95"/>
    </row>
    <row r="946" spans="1:214" s="181" customFormat="1" x14ac:dyDescent="0.2">
      <c r="A946" s="98"/>
      <c r="B946" s="548">
        <v>13</v>
      </c>
      <c r="C946" s="549" t="s">
        <v>582</v>
      </c>
      <c r="D946" s="550" t="s">
        <v>583</v>
      </c>
      <c r="E946" s="543"/>
      <c r="F946" s="543"/>
      <c r="G946" s="544"/>
      <c r="H946" s="552">
        <f t="shared" si="520"/>
        <v>13</v>
      </c>
      <c r="I946" s="105" t="str">
        <f t="shared" si="521"/>
        <v>D3</v>
      </c>
      <c r="J946" s="267">
        <v>31724.752673999999</v>
      </c>
      <c r="K946" s="267">
        <v>597.27379039999994</v>
      </c>
      <c r="L946" s="267">
        <v>23166.4269608</v>
      </c>
      <c r="M946" s="267">
        <v>2369.5261771999999</v>
      </c>
      <c r="N946" s="267">
        <v>0</v>
      </c>
      <c r="O946" s="267">
        <v>0</v>
      </c>
      <c r="P946" s="267">
        <v>0</v>
      </c>
      <c r="Q946" s="547">
        <f t="shared" si="523"/>
        <v>57857.979602400002</v>
      </c>
      <c r="S946" s="95"/>
      <c r="T946" s="95"/>
      <c r="U946" s="95"/>
      <c r="V946" s="95"/>
      <c r="W946" s="95"/>
      <c r="X946" s="95"/>
      <c r="Y946" s="95"/>
      <c r="Z946" s="95"/>
      <c r="AA946" s="95"/>
      <c r="AB946" s="95"/>
      <c r="AC946" s="95"/>
      <c r="AD946" s="95"/>
      <c r="AE946" s="95"/>
      <c r="AF946" s="95"/>
      <c r="AG946" s="95"/>
      <c r="AH946" s="95"/>
      <c r="AI946" s="95"/>
      <c r="AJ946" s="95"/>
      <c r="AK946" s="95"/>
      <c r="AL946" s="95"/>
      <c r="AM946" s="95"/>
      <c r="AN946" s="95"/>
      <c r="AO946" s="95"/>
      <c r="AP946" s="95"/>
      <c r="AQ946" s="95"/>
      <c r="AR946" s="95"/>
      <c r="AS946" s="95"/>
      <c r="AT946" s="95"/>
      <c r="AU946" s="95"/>
      <c r="AV946" s="95"/>
      <c r="AW946" s="95"/>
      <c r="AX946" s="95"/>
      <c r="AY946" s="95"/>
      <c r="AZ946" s="95"/>
      <c r="BA946" s="95"/>
      <c r="BB946" s="95"/>
      <c r="BC946" s="95"/>
      <c r="BD946" s="95"/>
      <c r="BE946" s="95"/>
      <c r="BF946" s="95"/>
      <c r="BG946" s="95"/>
      <c r="BH946" s="95"/>
      <c r="BI946" s="95"/>
      <c r="BJ946" s="95"/>
      <c r="BK946" s="95"/>
      <c r="BL946" s="95"/>
      <c r="BM946" s="95"/>
      <c r="BN946" s="95"/>
      <c r="BO946" s="95"/>
      <c r="BP946" s="95"/>
      <c r="BQ946" s="95"/>
      <c r="BR946" s="95"/>
      <c r="BS946" s="95"/>
      <c r="BT946" s="95"/>
      <c r="BU946" s="95"/>
      <c r="BV946" s="95"/>
      <c r="BW946" s="95"/>
      <c r="BX946" s="95"/>
      <c r="BY946" s="95"/>
      <c r="BZ946" s="95"/>
      <c r="CA946" s="95"/>
      <c r="CB946" s="95"/>
      <c r="CC946" s="95"/>
      <c r="CD946" s="95"/>
      <c r="CE946" s="95"/>
      <c r="CF946" s="95"/>
      <c r="CG946" s="95"/>
      <c r="CH946" s="95"/>
      <c r="CI946" s="95"/>
      <c r="CJ946" s="95"/>
      <c r="CK946" s="95"/>
      <c r="CL946" s="95"/>
      <c r="CM946" s="95"/>
      <c r="CN946" s="95"/>
      <c r="CO946" s="95"/>
      <c r="CP946" s="95"/>
      <c r="CQ946" s="95"/>
      <c r="CR946" s="95"/>
      <c r="CS946" s="95"/>
      <c r="CT946" s="95"/>
      <c r="CU946" s="95"/>
      <c r="CV946" s="95"/>
      <c r="CW946" s="95"/>
      <c r="CX946" s="95"/>
      <c r="CY946" s="95"/>
      <c r="CZ946" s="95"/>
      <c r="DA946" s="95"/>
      <c r="DB946" s="95"/>
      <c r="DC946" s="95"/>
      <c r="DD946" s="95"/>
      <c r="DE946" s="95"/>
      <c r="DF946" s="95"/>
      <c r="DG946" s="95"/>
      <c r="DH946" s="95"/>
      <c r="DI946" s="95"/>
      <c r="DJ946" s="95"/>
      <c r="DK946" s="95"/>
      <c r="DL946" s="95"/>
      <c r="DM946" s="95"/>
      <c r="DN946" s="95"/>
      <c r="DO946" s="95"/>
      <c r="DP946" s="95"/>
      <c r="DQ946" s="95"/>
      <c r="DR946" s="95"/>
      <c r="DS946" s="95"/>
      <c r="DT946" s="95"/>
      <c r="DU946" s="95"/>
      <c r="DV946" s="95"/>
      <c r="DW946" s="95"/>
      <c r="DX946" s="95"/>
      <c r="DY946" s="95"/>
      <c r="DZ946" s="95"/>
      <c r="EA946" s="95"/>
      <c r="EB946" s="95"/>
      <c r="EC946" s="95"/>
      <c r="ED946" s="95"/>
      <c r="EE946" s="95"/>
      <c r="EF946" s="95"/>
      <c r="EG946" s="95"/>
      <c r="EH946" s="95"/>
      <c r="EI946" s="95"/>
      <c r="EJ946" s="95"/>
      <c r="EK946" s="95"/>
      <c r="EL946" s="95"/>
      <c r="EM946" s="95"/>
      <c r="EN946" s="95"/>
      <c r="EO946" s="95"/>
      <c r="EP946" s="95"/>
      <c r="EQ946" s="95"/>
      <c r="ER946" s="95"/>
      <c r="ES946" s="95"/>
      <c r="ET946" s="95"/>
      <c r="EU946" s="95"/>
      <c r="EV946" s="95"/>
      <c r="EW946" s="95"/>
      <c r="EX946" s="95"/>
      <c r="EY946" s="95"/>
      <c r="EZ946" s="95"/>
      <c r="FA946" s="95"/>
      <c r="FB946" s="95"/>
      <c r="FC946" s="95"/>
      <c r="FD946" s="95"/>
      <c r="FE946" s="95"/>
      <c r="FF946" s="95"/>
      <c r="FG946" s="95"/>
      <c r="FH946" s="95"/>
      <c r="FI946" s="95"/>
      <c r="FJ946" s="95"/>
      <c r="FK946" s="95"/>
      <c r="FL946" s="95"/>
      <c r="FM946" s="95"/>
      <c r="FN946" s="95"/>
      <c r="FO946" s="95"/>
      <c r="FP946" s="95"/>
      <c r="FQ946" s="95"/>
      <c r="FR946" s="95"/>
      <c r="FS946" s="95"/>
      <c r="FT946" s="95"/>
      <c r="FU946" s="95"/>
      <c r="FV946" s="95"/>
      <c r="FW946" s="95"/>
      <c r="FX946" s="95"/>
      <c r="FY946" s="95"/>
      <c r="FZ946" s="95"/>
      <c r="GA946" s="95"/>
      <c r="GB946" s="95"/>
      <c r="GC946" s="95"/>
      <c r="GD946" s="95"/>
      <c r="GE946" s="95"/>
      <c r="GF946" s="95"/>
      <c r="GG946" s="95"/>
      <c r="GH946" s="95"/>
      <c r="GI946" s="95"/>
      <c r="GJ946" s="95"/>
      <c r="GK946" s="95"/>
      <c r="GL946" s="95"/>
      <c r="GM946" s="95"/>
      <c r="GN946" s="95"/>
      <c r="GO946" s="95"/>
      <c r="GP946" s="95"/>
      <c r="GQ946" s="95"/>
      <c r="GR946" s="95"/>
      <c r="GS946" s="95"/>
      <c r="GT946" s="95"/>
      <c r="GU946" s="95"/>
      <c r="GV946" s="95"/>
      <c r="GW946" s="95"/>
      <c r="GX946" s="95"/>
      <c r="GY946" s="95"/>
      <c r="GZ946" s="95"/>
      <c r="HA946" s="95"/>
      <c r="HB946" s="95"/>
      <c r="HC946" s="95"/>
      <c r="HD946" s="95"/>
      <c r="HE946" s="95"/>
      <c r="HF946" s="95"/>
    </row>
    <row r="947" spans="1:214" s="181" customFormat="1" x14ac:dyDescent="0.2">
      <c r="A947" s="98"/>
      <c r="B947" s="548">
        <v>14</v>
      </c>
      <c r="C947" s="549" t="s">
        <v>584</v>
      </c>
      <c r="D947" s="550" t="s">
        <v>585</v>
      </c>
      <c r="E947" s="543"/>
      <c r="F947" s="543"/>
      <c r="G947" s="544"/>
      <c r="H947" s="552">
        <f t="shared" si="520"/>
        <v>14</v>
      </c>
      <c r="I947" s="105" t="str">
        <f t="shared" si="521"/>
        <v>D4</v>
      </c>
      <c r="J947" s="267">
        <v>31640.752673999999</v>
      </c>
      <c r="K947" s="267">
        <v>597.27379039999994</v>
      </c>
      <c r="L947" s="267">
        <v>22410.4269608</v>
      </c>
      <c r="M947" s="267">
        <v>2321.5261771999999</v>
      </c>
      <c r="N947" s="267">
        <v>0</v>
      </c>
      <c r="O947" s="267">
        <v>0</v>
      </c>
      <c r="P947" s="267">
        <v>0</v>
      </c>
      <c r="Q947" s="547">
        <f t="shared" si="523"/>
        <v>56969.979602400002</v>
      </c>
      <c r="S947" s="95"/>
      <c r="T947" s="95"/>
      <c r="U947" s="95"/>
      <c r="V947" s="95"/>
      <c r="W947" s="95"/>
      <c r="X947" s="95"/>
      <c r="Y947" s="95"/>
      <c r="Z947" s="95"/>
      <c r="AA947" s="95"/>
      <c r="AB947" s="95"/>
      <c r="AC947" s="95"/>
      <c r="AD947" s="95"/>
      <c r="AE947" s="95"/>
      <c r="AF947" s="95"/>
      <c r="AG947" s="95"/>
      <c r="AH947" s="95"/>
      <c r="AI947" s="95"/>
      <c r="AJ947" s="95"/>
      <c r="AK947" s="95"/>
      <c r="AL947" s="95"/>
      <c r="AM947" s="95"/>
      <c r="AN947" s="95"/>
      <c r="AO947" s="95"/>
      <c r="AP947" s="95"/>
      <c r="AQ947" s="95"/>
      <c r="AR947" s="95"/>
      <c r="AS947" s="95"/>
      <c r="AT947" s="95"/>
      <c r="AU947" s="95"/>
      <c r="AV947" s="95"/>
      <c r="AW947" s="95"/>
      <c r="AX947" s="95"/>
      <c r="AY947" s="95"/>
      <c r="AZ947" s="95"/>
      <c r="BA947" s="95"/>
      <c r="BB947" s="95"/>
      <c r="BC947" s="95"/>
      <c r="BD947" s="95"/>
      <c r="BE947" s="95"/>
      <c r="BF947" s="95"/>
      <c r="BG947" s="95"/>
      <c r="BH947" s="95"/>
      <c r="BI947" s="95"/>
      <c r="BJ947" s="95"/>
      <c r="BK947" s="95"/>
      <c r="BL947" s="95"/>
      <c r="BM947" s="95"/>
      <c r="BN947" s="95"/>
      <c r="BO947" s="95"/>
      <c r="BP947" s="95"/>
      <c r="BQ947" s="95"/>
      <c r="BR947" s="95"/>
      <c r="BS947" s="95"/>
      <c r="BT947" s="95"/>
      <c r="BU947" s="95"/>
      <c r="BV947" s="95"/>
      <c r="BW947" s="95"/>
      <c r="BX947" s="95"/>
      <c r="BY947" s="95"/>
      <c r="BZ947" s="95"/>
      <c r="CA947" s="95"/>
      <c r="CB947" s="95"/>
      <c r="CC947" s="95"/>
      <c r="CD947" s="95"/>
      <c r="CE947" s="95"/>
      <c r="CF947" s="95"/>
      <c r="CG947" s="95"/>
      <c r="CH947" s="95"/>
      <c r="CI947" s="95"/>
      <c r="CJ947" s="95"/>
      <c r="CK947" s="95"/>
      <c r="CL947" s="95"/>
      <c r="CM947" s="95"/>
      <c r="CN947" s="95"/>
      <c r="CO947" s="95"/>
      <c r="CP947" s="95"/>
      <c r="CQ947" s="95"/>
      <c r="CR947" s="95"/>
      <c r="CS947" s="95"/>
      <c r="CT947" s="95"/>
      <c r="CU947" s="95"/>
      <c r="CV947" s="95"/>
      <c r="CW947" s="95"/>
      <c r="CX947" s="95"/>
      <c r="CY947" s="95"/>
      <c r="CZ947" s="95"/>
      <c r="DA947" s="95"/>
      <c r="DB947" s="95"/>
      <c r="DC947" s="95"/>
      <c r="DD947" s="95"/>
      <c r="DE947" s="95"/>
      <c r="DF947" s="95"/>
      <c r="DG947" s="95"/>
      <c r="DH947" s="95"/>
      <c r="DI947" s="95"/>
      <c r="DJ947" s="95"/>
      <c r="DK947" s="95"/>
      <c r="DL947" s="95"/>
      <c r="DM947" s="95"/>
      <c r="DN947" s="95"/>
      <c r="DO947" s="95"/>
      <c r="DP947" s="95"/>
      <c r="DQ947" s="95"/>
      <c r="DR947" s="95"/>
      <c r="DS947" s="95"/>
      <c r="DT947" s="95"/>
      <c r="DU947" s="95"/>
      <c r="DV947" s="95"/>
      <c r="DW947" s="95"/>
      <c r="DX947" s="95"/>
      <c r="DY947" s="95"/>
      <c r="DZ947" s="95"/>
      <c r="EA947" s="95"/>
      <c r="EB947" s="95"/>
      <c r="EC947" s="95"/>
      <c r="ED947" s="95"/>
      <c r="EE947" s="95"/>
      <c r="EF947" s="95"/>
      <c r="EG947" s="95"/>
      <c r="EH947" s="95"/>
      <c r="EI947" s="95"/>
      <c r="EJ947" s="95"/>
      <c r="EK947" s="95"/>
      <c r="EL947" s="95"/>
      <c r="EM947" s="95"/>
      <c r="EN947" s="95"/>
      <c r="EO947" s="95"/>
      <c r="EP947" s="95"/>
      <c r="EQ947" s="95"/>
      <c r="ER947" s="95"/>
      <c r="ES947" s="95"/>
      <c r="ET947" s="95"/>
      <c r="EU947" s="95"/>
      <c r="EV947" s="95"/>
      <c r="EW947" s="95"/>
      <c r="EX947" s="95"/>
      <c r="EY947" s="95"/>
      <c r="EZ947" s="95"/>
      <c r="FA947" s="95"/>
      <c r="FB947" s="95"/>
      <c r="FC947" s="95"/>
      <c r="FD947" s="95"/>
      <c r="FE947" s="95"/>
      <c r="FF947" s="95"/>
      <c r="FG947" s="95"/>
      <c r="FH947" s="95"/>
      <c r="FI947" s="95"/>
      <c r="FJ947" s="95"/>
      <c r="FK947" s="95"/>
      <c r="FL947" s="95"/>
      <c r="FM947" s="95"/>
      <c r="FN947" s="95"/>
      <c r="FO947" s="95"/>
      <c r="FP947" s="95"/>
      <c r="FQ947" s="95"/>
      <c r="FR947" s="95"/>
      <c r="FS947" s="95"/>
      <c r="FT947" s="95"/>
      <c r="FU947" s="95"/>
      <c r="FV947" s="95"/>
      <c r="FW947" s="95"/>
      <c r="FX947" s="95"/>
      <c r="FY947" s="95"/>
      <c r="FZ947" s="95"/>
      <c r="GA947" s="95"/>
      <c r="GB947" s="95"/>
      <c r="GC947" s="95"/>
      <c r="GD947" s="95"/>
      <c r="GE947" s="95"/>
      <c r="GF947" s="95"/>
      <c r="GG947" s="95"/>
      <c r="GH947" s="95"/>
      <c r="GI947" s="95"/>
      <c r="GJ947" s="95"/>
      <c r="GK947" s="95"/>
      <c r="GL947" s="95"/>
      <c r="GM947" s="95"/>
      <c r="GN947" s="95"/>
      <c r="GO947" s="95"/>
      <c r="GP947" s="95"/>
      <c r="GQ947" s="95"/>
      <c r="GR947" s="95"/>
      <c r="GS947" s="95"/>
      <c r="GT947" s="95"/>
      <c r="GU947" s="95"/>
      <c r="GV947" s="95"/>
      <c r="GW947" s="95"/>
      <c r="GX947" s="95"/>
      <c r="GY947" s="95"/>
      <c r="GZ947" s="95"/>
      <c r="HA947" s="95"/>
      <c r="HB947" s="95"/>
      <c r="HC947" s="95"/>
      <c r="HD947" s="95"/>
      <c r="HE947" s="95"/>
      <c r="HF947" s="95"/>
    </row>
    <row r="948" spans="1:214" s="181" customFormat="1" x14ac:dyDescent="0.2">
      <c r="A948" s="98"/>
      <c r="B948" s="548">
        <v>15</v>
      </c>
      <c r="C948" s="549" t="s">
        <v>586</v>
      </c>
      <c r="D948" s="550" t="s">
        <v>587</v>
      </c>
      <c r="E948" s="543"/>
      <c r="F948" s="543"/>
      <c r="G948" s="544"/>
      <c r="H948" s="552">
        <f t="shared" si="520"/>
        <v>15</v>
      </c>
      <c r="I948" s="105" t="str">
        <f t="shared" si="521"/>
        <v>D5</v>
      </c>
      <c r="J948" s="267">
        <v>31640.752673999999</v>
      </c>
      <c r="K948" s="267">
        <v>597.27379039999994</v>
      </c>
      <c r="L948" s="267">
        <v>22410.4269608</v>
      </c>
      <c r="M948" s="267">
        <v>0</v>
      </c>
      <c r="N948" s="267">
        <v>0</v>
      </c>
      <c r="O948" s="267">
        <v>0</v>
      </c>
      <c r="P948" s="267">
        <v>0</v>
      </c>
      <c r="Q948" s="547">
        <f t="shared" si="523"/>
        <v>54648.453425200001</v>
      </c>
      <c r="S948" s="95"/>
      <c r="T948" s="95"/>
      <c r="U948" s="95"/>
      <c r="V948" s="95"/>
      <c r="W948" s="95"/>
      <c r="X948" s="95"/>
      <c r="Y948" s="95"/>
      <c r="Z948" s="95"/>
      <c r="AA948" s="95"/>
      <c r="AB948" s="95"/>
      <c r="AC948" s="95"/>
      <c r="AD948" s="95"/>
      <c r="AE948" s="95"/>
      <c r="AF948" s="95"/>
      <c r="AG948" s="95"/>
      <c r="AH948" s="95"/>
      <c r="AI948" s="95"/>
      <c r="AJ948" s="95"/>
      <c r="AK948" s="95"/>
      <c r="AL948" s="95"/>
      <c r="AM948" s="95"/>
      <c r="AN948" s="95"/>
      <c r="AO948" s="95"/>
      <c r="AP948" s="95"/>
      <c r="AQ948" s="95"/>
      <c r="AR948" s="95"/>
      <c r="AS948" s="95"/>
      <c r="AT948" s="95"/>
      <c r="AU948" s="95"/>
      <c r="AV948" s="95"/>
      <c r="AW948" s="95"/>
      <c r="AX948" s="95"/>
      <c r="AY948" s="95"/>
      <c r="AZ948" s="95"/>
      <c r="BA948" s="95"/>
      <c r="BB948" s="95"/>
      <c r="BC948" s="95"/>
      <c r="BD948" s="95"/>
      <c r="BE948" s="95"/>
      <c r="BF948" s="95"/>
      <c r="BG948" s="95"/>
      <c r="BH948" s="95"/>
      <c r="BI948" s="95"/>
      <c r="BJ948" s="95"/>
      <c r="BK948" s="95"/>
      <c r="BL948" s="95"/>
      <c r="BM948" s="95"/>
      <c r="BN948" s="95"/>
      <c r="BO948" s="95"/>
      <c r="BP948" s="95"/>
      <c r="BQ948" s="95"/>
      <c r="BR948" s="95"/>
      <c r="BS948" s="95"/>
      <c r="BT948" s="95"/>
      <c r="BU948" s="95"/>
      <c r="BV948" s="95"/>
      <c r="BW948" s="95"/>
      <c r="BX948" s="95"/>
      <c r="BY948" s="95"/>
      <c r="BZ948" s="95"/>
      <c r="CA948" s="95"/>
      <c r="CB948" s="95"/>
      <c r="CC948" s="95"/>
      <c r="CD948" s="95"/>
      <c r="CE948" s="95"/>
      <c r="CF948" s="95"/>
      <c r="CG948" s="95"/>
      <c r="CH948" s="95"/>
      <c r="CI948" s="95"/>
      <c r="CJ948" s="95"/>
      <c r="CK948" s="95"/>
      <c r="CL948" s="95"/>
      <c r="CM948" s="95"/>
      <c r="CN948" s="95"/>
      <c r="CO948" s="95"/>
      <c r="CP948" s="95"/>
      <c r="CQ948" s="95"/>
      <c r="CR948" s="95"/>
      <c r="CS948" s="95"/>
      <c r="CT948" s="95"/>
      <c r="CU948" s="95"/>
      <c r="CV948" s="95"/>
      <c r="CW948" s="95"/>
      <c r="CX948" s="95"/>
      <c r="CY948" s="95"/>
      <c r="CZ948" s="95"/>
      <c r="DA948" s="95"/>
      <c r="DB948" s="95"/>
      <c r="DC948" s="95"/>
      <c r="DD948" s="95"/>
      <c r="DE948" s="95"/>
      <c r="DF948" s="95"/>
      <c r="DG948" s="95"/>
      <c r="DH948" s="95"/>
      <c r="DI948" s="95"/>
      <c r="DJ948" s="95"/>
      <c r="DK948" s="95"/>
      <c r="DL948" s="95"/>
      <c r="DM948" s="95"/>
      <c r="DN948" s="95"/>
      <c r="DO948" s="95"/>
      <c r="DP948" s="95"/>
      <c r="DQ948" s="95"/>
      <c r="DR948" s="95"/>
      <c r="DS948" s="95"/>
      <c r="DT948" s="95"/>
      <c r="DU948" s="95"/>
      <c r="DV948" s="95"/>
      <c r="DW948" s="95"/>
      <c r="DX948" s="95"/>
      <c r="DY948" s="95"/>
      <c r="DZ948" s="95"/>
      <c r="EA948" s="95"/>
      <c r="EB948" s="95"/>
      <c r="EC948" s="95"/>
      <c r="ED948" s="95"/>
      <c r="EE948" s="95"/>
      <c r="EF948" s="95"/>
      <c r="EG948" s="95"/>
      <c r="EH948" s="95"/>
      <c r="EI948" s="95"/>
      <c r="EJ948" s="95"/>
      <c r="EK948" s="95"/>
      <c r="EL948" s="95"/>
      <c r="EM948" s="95"/>
      <c r="EN948" s="95"/>
      <c r="EO948" s="95"/>
      <c r="EP948" s="95"/>
      <c r="EQ948" s="95"/>
      <c r="ER948" s="95"/>
      <c r="ES948" s="95"/>
      <c r="ET948" s="95"/>
      <c r="EU948" s="95"/>
      <c r="EV948" s="95"/>
      <c r="EW948" s="95"/>
      <c r="EX948" s="95"/>
      <c r="EY948" s="95"/>
      <c r="EZ948" s="95"/>
      <c r="FA948" s="95"/>
      <c r="FB948" s="95"/>
      <c r="FC948" s="95"/>
      <c r="FD948" s="95"/>
      <c r="FE948" s="95"/>
      <c r="FF948" s="95"/>
      <c r="FG948" s="95"/>
      <c r="FH948" s="95"/>
      <c r="FI948" s="95"/>
      <c r="FJ948" s="95"/>
      <c r="FK948" s="95"/>
      <c r="FL948" s="95"/>
      <c r="FM948" s="95"/>
      <c r="FN948" s="95"/>
      <c r="FO948" s="95"/>
      <c r="FP948" s="95"/>
      <c r="FQ948" s="95"/>
      <c r="FR948" s="95"/>
      <c r="FS948" s="95"/>
      <c r="FT948" s="95"/>
      <c r="FU948" s="95"/>
      <c r="FV948" s="95"/>
      <c r="FW948" s="95"/>
      <c r="FX948" s="95"/>
      <c r="FY948" s="95"/>
      <c r="FZ948" s="95"/>
      <c r="GA948" s="95"/>
      <c r="GB948" s="95"/>
      <c r="GC948" s="95"/>
      <c r="GD948" s="95"/>
      <c r="GE948" s="95"/>
      <c r="GF948" s="95"/>
      <c r="GG948" s="95"/>
      <c r="GH948" s="95"/>
      <c r="GI948" s="95"/>
      <c r="GJ948" s="95"/>
      <c r="GK948" s="95"/>
      <c r="GL948" s="95"/>
      <c r="GM948" s="95"/>
      <c r="GN948" s="95"/>
      <c r="GO948" s="95"/>
      <c r="GP948" s="95"/>
      <c r="GQ948" s="95"/>
      <c r="GR948" s="95"/>
      <c r="GS948" s="95"/>
      <c r="GT948" s="95"/>
      <c r="GU948" s="95"/>
      <c r="GV948" s="95"/>
      <c r="GW948" s="95"/>
      <c r="GX948" s="95"/>
      <c r="GY948" s="95"/>
      <c r="GZ948" s="95"/>
      <c r="HA948" s="95"/>
      <c r="HB948" s="95"/>
      <c r="HC948" s="95"/>
      <c r="HD948" s="95"/>
      <c r="HE948" s="95"/>
      <c r="HF948" s="95"/>
    </row>
    <row r="949" spans="1:214" s="181" customFormat="1" x14ac:dyDescent="0.2">
      <c r="A949" s="98"/>
      <c r="B949" s="548">
        <v>16</v>
      </c>
      <c r="C949" s="549"/>
      <c r="D949" s="550"/>
      <c r="E949" s="543"/>
      <c r="F949" s="543"/>
      <c r="G949" s="544"/>
      <c r="H949" s="552">
        <f t="shared" si="520"/>
        <v>16</v>
      </c>
      <c r="I949" s="105">
        <f t="shared" si="521"/>
        <v>0</v>
      </c>
      <c r="J949" s="267"/>
      <c r="K949" s="267"/>
      <c r="L949" s="267"/>
      <c r="M949" s="267"/>
      <c r="N949" s="267"/>
      <c r="O949" s="267"/>
      <c r="P949" s="267"/>
      <c r="Q949" s="547">
        <f t="shared" si="523"/>
        <v>0</v>
      </c>
      <c r="S949" s="95"/>
      <c r="T949" s="95"/>
      <c r="U949" s="95"/>
      <c r="V949" s="95"/>
      <c r="W949" s="95"/>
      <c r="X949" s="95"/>
      <c r="Y949" s="95"/>
      <c r="Z949" s="95"/>
      <c r="AA949" s="95"/>
      <c r="AB949" s="95"/>
      <c r="AC949" s="95"/>
      <c r="AD949" s="95"/>
      <c r="AE949" s="95"/>
      <c r="AF949" s="95"/>
      <c r="AG949" s="95"/>
      <c r="AH949" s="95"/>
      <c r="AI949" s="95"/>
      <c r="AJ949" s="95"/>
      <c r="AK949" s="95"/>
      <c r="AL949" s="95"/>
      <c r="AM949" s="95"/>
      <c r="AN949" s="95"/>
      <c r="AO949" s="95"/>
      <c r="AP949" s="95"/>
      <c r="AQ949" s="95"/>
      <c r="AR949" s="95"/>
      <c r="AS949" s="95"/>
      <c r="AT949" s="95"/>
      <c r="AU949" s="95"/>
      <c r="AV949" s="95"/>
      <c r="AW949" s="95"/>
      <c r="AX949" s="95"/>
      <c r="AY949" s="95"/>
      <c r="AZ949" s="95"/>
      <c r="BA949" s="95"/>
      <c r="BB949" s="95"/>
      <c r="BC949" s="95"/>
      <c r="BD949" s="95"/>
      <c r="BE949" s="95"/>
      <c r="BF949" s="95"/>
      <c r="BG949" s="95"/>
      <c r="BH949" s="95"/>
      <c r="BI949" s="95"/>
      <c r="BJ949" s="95"/>
      <c r="BK949" s="95"/>
      <c r="BL949" s="95"/>
      <c r="BM949" s="95"/>
      <c r="BN949" s="95"/>
      <c r="BO949" s="95"/>
      <c r="BP949" s="95"/>
      <c r="BQ949" s="95"/>
      <c r="BR949" s="95"/>
      <c r="BS949" s="95"/>
      <c r="BT949" s="95"/>
      <c r="BU949" s="95"/>
      <c r="BV949" s="95"/>
      <c r="BW949" s="95"/>
      <c r="BX949" s="95"/>
      <c r="BY949" s="95"/>
      <c r="BZ949" s="95"/>
      <c r="CA949" s="95"/>
      <c r="CB949" s="95"/>
      <c r="CC949" s="95"/>
      <c r="CD949" s="95"/>
      <c r="CE949" s="95"/>
      <c r="CF949" s="95"/>
      <c r="CG949" s="95"/>
      <c r="CH949" s="95"/>
      <c r="CI949" s="95"/>
      <c r="CJ949" s="95"/>
      <c r="CK949" s="95"/>
      <c r="CL949" s="95"/>
      <c r="CM949" s="95"/>
      <c r="CN949" s="95"/>
      <c r="CO949" s="95"/>
      <c r="CP949" s="95"/>
      <c r="CQ949" s="95"/>
      <c r="CR949" s="95"/>
      <c r="CS949" s="95"/>
      <c r="CT949" s="95"/>
      <c r="CU949" s="95"/>
      <c r="CV949" s="95"/>
      <c r="CW949" s="95"/>
      <c r="CX949" s="95"/>
      <c r="CY949" s="95"/>
      <c r="CZ949" s="95"/>
      <c r="DA949" s="95"/>
      <c r="DB949" s="95"/>
      <c r="DC949" s="95"/>
      <c r="DD949" s="95"/>
      <c r="DE949" s="95"/>
      <c r="DF949" s="95"/>
      <c r="DG949" s="95"/>
      <c r="DH949" s="95"/>
      <c r="DI949" s="95"/>
      <c r="DJ949" s="95"/>
      <c r="DK949" s="95"/>
      <c r="DL949" s="95"/>
      <c r="DM949" s="95"/>
      <c r="DN949" s="95"/>
      <c r="DO949" s="95"/>
      <c r="DP949" s="95"/>
      <c r="DQ949" s="95"/>
      <c r="DR949" s="95"/>
      <c r="DS949" s="95"/>
      <c r="DT949" s="95"/>
      <c r="DU949" s="95"/>
      <c r="DV949" s="95"/>
      <c r="DW949" s="95"/>
      <c r="DX949" s="95"/>
      <c r="DY949" s="95"/>
      <c r="DZ949" s="95"/>
      <c r="EA949" s="95"/>
      <c r="EB949" s="95"/>
      <c r="EC949" s="95"/>
      <c r="ED949" s="95"/>
      <c r="EE949" s="95"/>
      <c r="EF949" s="95"/>
      <c r="EG949" s="95"/>
      <c r="EH949" s="95"/>
      <c r="EI949" s="95"/>
      <c r="EJ949" s="95"/>
      <c r="EK949" s="95"/>
      <c r="EL949" s="95"/>
      <c r="EM949" s="95"/>
      <c r="EN949" s="95"/>
      <c r="EO949" s="95"/>
      <c r="EP949" s="95"/>
      <c r="EQ949" s="95"/>
      <c r="ER949" s="95"/>
      <c r="ES949" s="95"/>
      <c r="ET949" s="95"/>
      <c r="EU949" s="95"/>
      <c r="EV949" s="95"/>
      <c r="EW949" s="95"/>
      <c r="EX949" s="95"/>
      <c r="EY949" s="95"/>
      <c r="EZ949" s="95"/>
      <c r="FA949" s="95"/>
      <c r="FB949" s="95"/>
      <c r="FC949" s="95"/>
      <c r="FD949" s="95"/>
      <c r="FE949" s="95"/>
      <c r="FF949" s="95"/>
      <c r="FG949" s="95"/>
      <c r="FH949" s="95"/>
      <c r="FI949" s="95"/>
      <c r="FJ949" s="95"/>
      <c r="FK949" s="95"/>
      <c r="FL949" s="95"/>
      <c r="FM949" s="95"/>
      <c r="FN949" s="95"/>
      <c r="FO949" s="95"/>
      <c r="FP949" s="95"/>
      <c r="FQ949" s="95"/>
      <c r="FR949" s="95"/>
      <c r="FS949" s="95"/>
      <c r="FT949" s="95"/>
      <c r="FU949" s="95"/>
      <c r="FV949" s="95"/>
      <c r="FW949" s="95"/>
      <c r="FX949" s="95"/>
      <c r="FY949" s="95"/>
      <c r="FZ949" s="95"/>
      <c r="GA949" s="95"/>
      <c r="GB949" s="95"/>
      <c r="GC949" s="95"/>
      <c r="GD949" s="95"/>
      <c r="GE949" s="95"/>
      <c r="GF949" s="95"/>
      <c r="GG949" s="95"/>
      <c r="GH949" s="95"/>
      <c r="GI949" s="95"/>
      <c r="GJ949" s="95"/>
      <c r="GK949" s="95"/>
      <c r="GL949" s="95"/>
      <c r="GM949" s="95"/>
      <c r="GN949" s="95"/>
      <c r="GO949" s="95"/>
      <c r="GP949" s="95"/>
      <c r="GQ949" s="95"/>
      <c r="GR949" s="95"/>
      <c r="GS949" s="95"/>
      <c r="GT949" s="95"/>
      <c r="GU949" s="95"/>
      <c r="GV949" s="95"/>
      <c r="GW949" s="95"/>
      <c r="GX949" s="95"/>
      <c r="GY949" s="95"/>
      <c r="GZ949" s="95"/>
      <c r="HA949" s="95"/>
      <c r="HB949" s="95"/>
      <c r="HC949" s="95"/>
      <c r="HD949" s="95"/>
      <c r="HE949" s="95"/>
      <c r="HF949" s="95"/>
    </row>
    <row r="950" spans="1:214" s="181" customFormat="1" x14ac:dyDescent="0.2">
      <c r="A950" s="98"/>
      <c r="B950" s="548">
        <v>17</v>
      </c>
      <c r="C950" s="549" t="s">
        <v>588</v>
      </c>
      <c r="D950" s="550" t="s">
        <v>589</v>
      </c>
      <c r="E950" s="543"/>
      <c r="F950" s="543"/>
      <c r="G950" s="544"/>
      <c r="H950" s="552">
        <f t="shared" si="520"/>
        <v>17</v>
      </c>
      <c r="I950" s="105" t="str">
        <f t="shared" si="521"/>
        <v>E1</v>
      </c>
      <c r="J950" s="267">
        <v>30622046</v>
      </c>
      <c r="K950" s="267">
        <v>971016</v>
      </c>
      <c r="L950" s="267">
        <v>34269443</v>
      </c>
      <c r="M950" s="267">
        <v>4389663</v>
      </c>
      <c r="N950" s="267">
        <v>23169254</v>
      </c>
      <c r="O950" s="267">
        <v>215984</v>
      </c>
      <c r="P950" s="267">
        <v>51799</v>
      </c>
      <c r="Q950" s="547">
        <f t="shared" si="523"/>
        <v>93689205</v>
      </c>
      <c r="S950" s="95"/>
      <c r="T950" s="95"/>
      <c r="U950" s="95"/>
      <c r="V950" s="95"/>
      <c r="W950" s="95"/>
      <c r="X950" s="95"/>
      <c r="Y950" s="95"/>
      <c r="Z950" s="95"/>
      <c r="AA950" s="95"/>
      <c r="AB950" s="95"/>
      <c r="AC950" s="95"/>
      <c r="AD950" s="95"/>
      <c r="AE950" s="95"/>
      <c r="AF950" s="95"/>
      <c r="AG950" s="95"/>
      <c r="AH950" s="95"/>
      <c r="AI950" s="95"/>
      <c r="AJ950" s="95"/>
      <c r="AK950" s="95"/>
      <c r="AL950" s="95"/>
      <c r="AM950" s="95"/>
      <c r="AN950" s="95"/>
      <c r="AO950" s="95"/>
      <c r="AP950" s="95"/>
      <c r="AQ950" s="95"/>
      <c r="AR950" s="95"/>
      <c r="AS950" s="95"/>
      <c r="AT950" s="95"/>
      <c r="AU950" s="95"/>
      <c r="AV950" s="95"/>
      <c r="AW950" s="95"/>
      <c r="AX950" s="95"/>
      <c r="AY950" s="95"/>
      <c r="AZ950" s="95"/>
      <c r="BA950" s="95"/>
      <c r="BB950" s="95"/>
      <c r="BC950" s="95"/>
      <c r="BD950" s="95"/>
      <c r="BE950" s="95"/>
      <c r="BF950" s="95"/>
      <c r="BG950" s="95"/>
      <c r="BH950" s="95"/>
      <c r="BI950" s="95"/>
      <c r="BJ950" s="95"/>
      <c r="BK950" s="95"/>
      <c r="BL950" s="95"/>
      <c r="BM950" s="95"/>
      <c r="BN950" s="95"/>
      <c r="BO950" s="95"/>
      <c r="BP950" s="95"/>
      <c r="BQ950" s="95"/>
      <c r="BR950" s="95"/>
      <c r="BS950" s="95"/>
      <c r="BT950" s="95"/>
      <c r="BU950" s="95"/>
      <c r="BV950" s="95"/>
      <c r="BW950" s="95"/>
      <c r="BX950" s="95"/>
      <c r="BY950" s="95"/>
      <c r="BZ950" s="95"/>
      <c r="CA950" s="95"/>
      <c r="CB950" s="95"/>
      <c r="CC950" s="95"/>
      <c r="CD950" s="95"/>
      <c r="CE950" s="95"/>
      <c r="CF950" s="95"/>
      <c r="CG950" s="95"/>
      <c r="CH950" s="95"/>
      <c r="CI950" s="95"/>
      <c r="CJ950" s="95"/>
      <c r="CK950" s="95"/>
      <c r="CL950" s="95"/>
      <c r="CM950" s="95"/>
      <c r="CN950" s="95"/>
      <c r="CO950" s="95"/>
      <c r="CP950" s="95"/>
      <c r="CQ950" s="95"/>
      <c r="CR950" s="95"/>
      <c r="CS950" s="95"/>
      <c r="CT950" s="95"/>
      <c r="CU950" s="95"/>
      <c r="CV950" s="95"/>
      <c r="CW950" s="95"/>
      <c r="CX950" s="95"/>
      <c r="CY950" s="95"/>
      <c r="CZ950" s="95"/>
      <c r="DA950" s="95"/>
      <c r="DB950" s="95"/>
      <c r="DC950" s="95"/>
      <c r="DD950" s="95"/>
      <c r="DE950" s="95"/>
      <c r="DF950" s="95"/>
      <c r="DG950" s="95"/>
      <c r="DH950" s="95"/>
      <c r="DI950" s="95"/>
      <c r="DJ950" s="95"/>
      <c r="DK950" s="95"/>
      <c r="DL950" s="95"/>
      <c r="DM950" s="95"/>
      <c r="DN950" s="95"/>
      <c r="DO950" s="95"/>
      <c r="DP950" s="95"/>
      <c r="DQ950" s="95"/>
      <c r="DR950" s="95"/>
      <c r="DS950" s="95"/>
      <c r="DT950" s="95"/>
      <c r="DU950" s="95"/>
      <c r="DV950" s="95"/>
      <c r="DW950" s="95"/>
      <c r="DX950" s="95"/>
      <c r="DY950" s="95"/>
      <c r="DZ950" s="95"/>
      <c r="EA950" s="95"/>
      <c r="EB950" s="95"/>
      <c r="EC950" s="95"/>
      <c r="ED950" s="95"/>
      <c r="EE950" s="95"/>
      <c r="EF950" s="95"/>
      <c r="EG950" s="95"/>
      <c r="EH950" s="95"/>
      <c r="EI950" s="95"/>
      <c r="EJ950" s="95"/>
      <c r="EK950" s="95"/>
      <c r="EL950" s="95"/>
      <c r="EM950" s="95"/>
      <c r="EN950" s="95"/>
      <c r="EO950" s="95"/>
      <c r="EP950" s="95"/>
      <c r="EQ950" s="95"/>
      <c r="ER950" s="95"/>
      <c r="ES950" s="95"/>
      <c r="ET950" s="95"/>
      <c r="EU950" s="95"/>
      <c r="EV950" s="95"/>
      <c r="EW950" s="95"/>
      <c r="EX950" s="95"/>
      <c r="EY950" s="95"/>
      <c r="EZ950" s="95"/>
      <c r="FA950" s="95"/>
      <c r="FB950" s="95"/>
      <c r="FC950" s="95"/>
      <c r="FD950" s="95"/>
      <c r="FE950" s="95"/>
      <c r="FF950" s="95"/>
      <c r="FG950" s="95"/>
      <c r="FH950" s="95"/>
      <c r="FI950" s="95"/>
      <c r="FJ950" s="95"/>
      <c r="FK950" s="95"/>
      <c r="FL950" s="95"/>
      <c r="FM950" s="95"/>
      <c r="FN950" s="95"/>
      <c r="FO950" s="95"/>
      <c r="FP950" s="95"/>
      <c r="FQ950" s="95"/>
      <c r="FR950" s="95"/>
      <c r="FS950" s="95"/>
      <c r="FT950" s="95"/>
      <c r="FU950" s="95"/>
      <c r="FV950" s="95"/>
      <c r="FW950" s="95"/>
      <c r="FX950" s="95"/>
      <c r="FY950" s="95"/>
      <c r="FZ950" s="95"/>
      <c r="GA950" s="95"/>
      <c r="GB950" s="95"/>
      <c r="GC950" s="95"/>
      <c r="GD950" s="95"/>
      <c r="GE950" s="95"/>
      <c r="GF950" s="95"/>
      <c r="GG950" s="95"/>
      <c r="GH950" s="95"/>
      <c r="GI950" s="95"/>
      <c r="GJ950" s="95"/>
      <c r="GK950" s="95"/>
      <c r="GL950" s="95"/>
      <c r="GM950" s="95"/>
      <c r="GN950" s="95"/>
      <c r="GO950" s="95"/>
      <c r="GP950" s="95"/>
      <c r="GQ950" s="95"/>
      <c r="GR950" s="95"/>
      <c r="GS950" s="95"/>
      <c r="GT950" s="95"/>
      <c r="GU950" s="95"/>
      <c r="GV950" s="95"/>
      <c r="GW950" s="95"/>
      <c r="GX950" s="95"/>
      <c r="GY950" s="95"/>
      <c r="GZ950" s="95"/>
      <c r="HA950" s="95"/>
      <c r="HB950" s="95"/>
      <c r="HC950" s="95"/>
      <c r="HD950" s="95"/>
      <c r="HE950" s="95"/>
      <c r="HF950" s="95"/>
    </row>
    <row r="951" spans="1:214" s="181" customFormat="1" x14ac:dyDescent="0.2">
      <c r="A951" s="98"/>
      <c r="B951" s="548">
        <v>18</v>
      </c>
      <c r="C951" s="549"/>
      <c r="D951" s="550"/>
      <c r="E951" s="543"/>
      <c r="F951" s="543"/>
      <c r="G951" s="544"/>
      <c r="H951" s="552">
        <f t="shared" si="520"/>
        <v>18</v>
      </c>
      <c r="I951" s="105">
        <f t="shared" si="521"/>
        <v>0</v>
      </c>
      <c r="J951" s="267"/>
      <c r="K951" s="267"/>
      <c r="L951" s="267"/>
      <c r="M951" s="267"/>
      <c r="N951" s="267"/>
      <c r="O951" s="267"/>
      <c r="P951" s="267"/>
      <c r="Q951" s="547">
        <f t="shared" si="523"/>
        <v>0</v>
      </c>
      <c r="S951" s="95"/>
      <c r="T951" s="95"/>
      <c r="U951" s="95"/>
      <c r="V951" s="95"/>
      <c r="W951" s="95"/>
      <c r="X951" s="95"/>
      <c r="Y951" s="95"/>
      <c r="Z951" s="95"/>
      <c r="AA951" s="95"/>
      <c r="AB951" s="95"/>
      <c r="AC951" s="95"/>
      <c r="AD951" s="95"/>
      <c r="AE951" s="95"/>
      <c r="AF951" s="95"/>
      <c r="AG951" s="95"/>
      <c r="AH951" s="95"/>
      <c r="AI951" s="95"/>
      <c r="AJ951" s="95"/>
      <c r="AK951" s="95"/>
      <c r="AL951" s="95"/>
      <c r="AM951" s="95"/>
      <c r="AN951" s="95"/>
      <c r="AO951" s="95"/>
      <c r="AP951" s="95"/>
      <c r="AQ951" s="95"/>
      <c r="AR951" s="95"/>
      <c r="AS951" s="95"/>
      <c r="AT951" s="95"/>
      <c r="AU951" s="95"/>
      <c r="AV951" s="95"/>
      <c r="AW951" s="95"/>
      <c r="AX951" s="95"/>
      <c r="AY951" s="95"/>
      <c r="AZ951" s="95"/>
      <c r="BA951" s="95"/>
      <c r="BB951" s="95"/>
      <c r="BC951" s="95"/>
      <c r="BD951" s="95"/>
      <c r="BE951" s="95"/>
      <c r="BF951" s="95"/>
      <c r="BG951" s="95"/>
      <c r="BH951" s="95"/>
      <c r="BI951" s="95"/>
      <c r="BJ951" s="95"/>
      <c r="BK951" s="95"/>
      <c r="BL951" s="95"/>
      <c r="BM951" s="95"/>
      <c r="BN951" s="95"/>
      <c r="BO951" s="95"/>
      <c r="BP951" s="95"/>
      <c r="BQ951" s="95"/>
      <c r="BR951" s="95"/>
      <c r="BS951" s="95"/>
      <c r="BT951" s="95"/>
      <c r="BU951" s="95"/>
      <c r="BV951" s="95"/>
      <c r="BW951" s="95"/>
      <c r="BX951" s="95"/>
      <c r="BY951" s="95"/>
      <c r="BZ951" s="95"/>
      <c r="CA951" s="95"/>
      <c r="CB951" s="95"/>
      <c r="CC951" s="95"/>
      <c r="CD951" s="95"/>
      <c r="CE951" s="95"/>
      <c r="CF951" s="95"/>
      <c r="CG951" s="95"/>
      <c r="CH951" s="95"/>
      <c r="CI951" s="95"/>
      <c r="CJ951" s="95"/>
      <c r="CK951" s="95"/>
      <c r="CL951" s="95"/>
      <c r="CM951" s="95"/>
      <c r="CN951" s="95"/>
      <c r="CO951" s="95"/>
      <c r="CP951" s="95"/>
      <c r="CQ951" s="95"/>
      <c r="CR951" s="95"/>
      <c r="CS951" s="95"/>
      <c r="CT951" s="95"/>
      <c r="CU951" s="95"/>
      <c r="CV951" s="95"/>
      <c r="CW951" s="95"/>
      <c r="CX951" s="95"/>
      <c r="CY951" s="95"/>
      <c r="CZ951" s="95"/>
      <c r="DA951" s="95"/>
      <c r="DB951" s="95"/>
      <c r="DC951" s="95"/>
      <c r="DD951" s="95"/>
      <c r="DE951" s="95"/>
      <c r="DF951" s="95"/>
      <c r="DG951" s="95"/>
      <c r="DH951" s="95"/>
      <c r="DI951" s="95"/>
      <c r="DJ951" s="95"/>
      <c r="DK951" s="95"/>
      <c r="DL951" s="95"/>
      <c r="DM951" s="95"/>
      <c r="DN951" s="95"/>
      <c r="DO951" s="95"/>
      <c r="DP951" s="95"/>
      <c r="DQ951" s="95"/>
      <c r="DR951" s="95"/>
      <c r="DS951" s="95"/>
      <c r="DT951" s="95"/>
      <c r="DU951" s="95"/>
      <c r="DV951" s="95"/>
      <c r="DW951" s="95"/>
      <c r="DX951" s="95"/>
      <c r="DY951" s="95"/>
      <c r="DZ951" s="95"/>
      <c r="EA951" s="95"/>
      <c r="EB951" s="95"/>
      <c r="EC951" s="95"/>
      <c r="ED951" s="95"/>
      <c r="EE951" s="95"/>
      <c r="EF951" s="95"/>
      <c r="EG951" s="95"/>
      <c r="EH951" s="95"/>
      <c r="EI951" s="95"/>
      <c r="EJ951" s="95"/>
      <c r="EK951" s="95"/>
      <c r="EL951" s="95"/>
      <c r="EM951" s="95"/>
      <c r="EN951" s="95"/>
      <c r="EO951" s="95"/>
      <c r="EP951" s="95"/>
      <c r="EQ951" s="95"/>
      <c r="ER951" s="95"/>
      <c r="ES951" s="95"/>
      <c r="ET951" s="95"/>
      <c r="EU951" s="95"/>
      <c r="EV951" s="95"/>
      <c r="EW951" s="95"/>
      <c r="EX951" s="95"/>
      <c r="EY951" s="95"/>
      <c r="EZ951" s="95"/>
      <c r="FA951" s="95"/>
      <c r="FB951" s="95"/>
      <c r="FC951" s="95"/>
      <c r="FD951" s="95"/>
      <c r="FE951" s="95"/>
      <c r="FF951" s="95"/>
      <c r="FG951" s="95"/>
      <c r="FH951" s="95"/>
      <c r="FI951" s="95"/>
      <c r="FJ951" s="95"/>
      <c r="FK951" s="95"/>
      <c r="FL951" s="95"/>
      <c r="FM951" s="95"/>
      <c r="FN951" s="95"/>
      <c r="FO951" s="95"/>
      <c r="FP951" s="95"/>
      <c r="FQ951" s="95"/>
      <c r="FR951" s="95"/>
      <c r="FS951" s="95"/>
      <c r="FT951" s="95"/>
      <c r="FU951" s="95"/>
      <c r="FV951" s="95"/>
      <c r="FW951" s="95"/>
      <c r="FX951" s="95"/>
      <c r="FY951" s="95"/>
      <c r="FZ951" s="95"/>
      <c r="GA951" s="95"/>
      <c r="GB951" s="95"/>
      <c r="GC951" s="95"/>
      <c r="GD951" s="95"/>
      <c r="GE951" s="95"/>
      <c r="GF951" s="95"/>
      <c r="GG951" s="95"/>
      <c r="GH951" s="95"/>
      <c r="GI951" s="95"/>
      <c r="GJ951" s="95"/>
      <c r="GK951" s="95"/>
      <c r="GL951" s="95"/>
      <c r="GM951" s="95"/>
      <c r="GN951" s="95"/>
      <c r="GO951" s="95"/>
      <c r="GP951" s="95"/>
      <c r="GQ951" s="95"/>
      <c r="GR951" s="95"/>
      <c r="GS951" s="95"/>
      <c r="GT951" s="95"/>
      <c r="GU951" s="95"/>
      <c r="GV951" s="95"/>
      <c r="GW951" s="95"/>
      <c r="GX951" s="95"/>
      <c r="GY951" s="95"/>
      <c r="GZ951" s="95"/>
      <c r="HA951" s="95"/>
      <c r="HB951" s="95"/>
      <c r="HC951" s="95"/>
      <c r="HD951" s="95"/>
      <c r="HE951" s="95"/>
      <c r="HF951" s="95"/>
    </row>
    <row r="952" spans="1:214" s="181" customFormat="1" x14ac:dyDescent="0.2">
      <c r="A952" s="98"/>
      <c r="B952" s="548">
        <v>19</v>
      </c>
      <c r="C952" s="549" t="s">
        <v>590</v>
      </c>
      <c r="D952" s="550" t="s">
        <v>591</v>
      </c>
      <c r="E952" s="543"/>
      <c r="F952" s="543"/>
      <c r="G952" s="544"/>
      <c r="H952" s="552">
        <f t="shared" si="520"/>
        <v>19</v>
      </c>
      <c r="I952" s="105" t="str">
        <f t="shared" si="521"/>
        <v>C1</v>
      </c>
      <c r="J952" s="267">
        <v>2198225</v>
      </c>
      <c r="K952" s="267">
        <v>148123</v>
      </c>
      <c r="L952" s="267">
        <v>137862</v>
      </c>
      <c r="M952" s="267">
        <v>999</v>
      </c>
      <c r="N952" s="267">
        <v>204</v>
      </c>
      <c r="O952" s="267">
        <v>5100</v>
      </c>
      <c r="P952" s="267">
        <v>12698</v>
      </c>
      <c r="Q952" s="547">
        <f t="shared" si="523"/>
        <v>2503211</v>
      </c>
      <c r="S952" s="95"/>
      <c r="T952" s="95"/>
      <c r="U952" s="95"/>
      <c r="V952" s="95"/>
      <c r="W952" s="95"/>
      <c r="X952" s="95"/>
      <c r="Y952" s="95"/>
      <c r="Z952" s="95"/>
      <c r="AA952" s="95"/>
      <c r="AB952" s="95"/>
      <c r="AC952" s="95"/>
      <c r="AD952" s="95"/>
      <c r="AE952" s="95"/>
      <c r="AF952" s="95"/>
      <c r="AG952" s="95"/>
      <c r="AH952" s="95"/>
      <c r="AI952" s="95"/>
      <c r="AJ952" s="95"/>
      <c r="AK952" s="95"/>
      <c r="AL952" s="95"/>
      <c r="AM952" s="95"/>
      <c r="AN952" s="95"/>
      <c r="AO952" s="95"/>
      <c r="AP952" s="95"/>
      <c r="AQ952" s="95"/>
      <c r="AR952" s="95"/>
      <c r="AS952" s="95"/>
      <c r="AT952" s="95"/>
      <c r="AU952" s="95"/>
      <c r="AV952" s="95"/>
      <c r="AW952" s="95"/>
      <c r="AX952" s="95"/>
      <c r="AY952" s="95"/>
      <c r="AZ952" s="95"/>
      <c r="BA952" s="95"/>
      <c r="BB952" s="95"/>
      <c r="BC952" s="95"/>
      <c r="BD952" s="95"/>
      <c r="BE952" s="95"/>
      <c r="BF952" s="95"/>
      <c r="BG952" s="95"/>
      <c r="BH952" s="95"/>
      <c r="BI952" s="95"/>
      <c r="BJ952" s="95"/>
      <c r="BK952" s="95"/>
      <c r="BL952" s="95"/>
      <c r="BM952" s="95"/>
      <c r="BN952" s="95"/>
      <c r="BO952" s="95"/>
      <c r="BP952" s="95"/>
      <c r="BQ952" s="95"/>
      <c r="BR952" s="95"/>
      <c r="BS952" s="95"/>
      <c r="BT952" s="95"/>
      <c r="BU952" s="95"/>
      <c r="BV952" s="95"/>
      <c r="BW952" s="95"/>
      <c r="BX952" s="95"/>
      <c r="BY952" s="95"/>
      <c r="BZ952" s="95"/>
      <c r="CA952" s="95"/>
      <c r="CB952" s="95"/>
      <c r="CC952" s="95"/>
      <c r="CD952" s="95"/>
      <c r="CE952" s="95"/>
      <c r="CF952" s="95"/>
      <c r="CG952" s="95"/>
      <c r="CH952" s="95"/>
      <c r="CI952" s="95"/>
      <c r="CJ952" s="95"/>
      <c r="CK952" s="95"/>
      <c r="CL952" s="95"/>
      <c r="CM952" s="95"/>
      <c r="CN952" s="95"/>
      <c r="CO952" s="95"/>
      <c r="CP952" s="95"/>
      <c r="CQ952" s="95"/>
      <c r="CR952" s="95"/>
      <c r="CS952" s="95"/>
      <c r="CT952" s="95"/>
      <c r="CU952" s="95"/>
      <c r="CV952" s="95"/>
      <c r="CW952" s="95"/>
      <c r="CX952" s="95"/>
      <c r="CY952" s="95"/>
      <c r="CZ952" s="95"/>
      <c r="DA952" s="95"/>
      <c r="DB952" s="95"/>
      <c r="DC952" s="95"/>
      <c r="DD952" s="95"/>
      <c r="DE952" s="95"/>
      <c r="DF952" s="95"/>
      <c r="DG952" s="95"/>
      <c r="DH952" s="95"/>
      <c r="DI952" s="95"/>
      <c r="DJ952" s="95"/>
      <c r="DK952" s="95"/>
      <c r="DL952" s="95"/>
      <c r="DM952" s="95"/>
      <c r="DN952" s="95"/>
      <c r="DO952" s="95"/>
      <c r="DP952" s="95"/>
      <c r="DQ952" s="95"/>
      <c r="DR952" s="95"/>
      <c r="DS952" s="95"/>
      <c r="DT952" s="95"/>
      <c r="DU952" s="95"/>
      <c r="DV952" s="95"/>
      <c r="DW952" s="95"/>
      <c r="DX952" s="95"/>
      <c r="DY952" s="95"/>
      <c r="DZ952" s="95"/>
      <c r="EA952" s="95"/>
      <c r="EB952" s="95"/>
      <c r="EC952" s="95"/>
      <c r="ED952" s="95"/>
      <c r="EE952" s="95"/>
      <c r="EF952" s="95"/>
      <c r="EG952" s="95"/>
      <c r="EH952" s="95"/>
      <c r="EI952" s="95"/>
      <c r="EJ952" s="95"/>
      <c r="EK952" s="95"/>
      <c r="EL952" s="95"/>
      <c r="EM952" s="95"/>
      <c r="EN952" s="95"/>
      <c r="EO952" s="95"/>
      <c r="EP952" s="95"/>
      <c r="EQ952" s="95"/>
      <c r="ER952" s="95"/>
      <c r="ES952" s="95"/>
      <c r="ET952" s="95"/>
      <c r="EU952" s="95"/>
      <c r="EV952" s="95"/>
      <c r="EW952" s="95"/>
      <c r="EX952" s="95"/>
      <c r="EY952" s="95"/>
      <c r="EZ952" s="95"/>
      <c r="FA952" s="95"/>
      <c r="FB952" s="95"/>
      <c r="FC952" s="95"/>
      <c r="FD952" s="95"/>
      <c r="FE952" s="95"/>
      <c r="FF952" s="95"/>
      <c r="FG952" s="95"/>
      <c r="FH952" s="95"/>
      <c r="FI952" s="95"/>
      <c r="FJ952" s="95"/>
      <c r="FK952" s="95"/>
      <c r="FL952" s="95"/>
      <c r="FM952" s="95"/>
      <c r="FN952" s="95"/>
      <c r="FO952" s="95"/>
      <c r="FP952" s="95"/>
      <c r="FQ952" s="95"/>
      <c r="FR952" s="95"/>
      <c r="FS952" s="95"/>
      <c r="FT952" s="95"/>
      <c r="FU952" s="95"/>
      <c r="FV952" s="95"/>
      <c r="FW952" s="95"/>
      <c r="FX952" s="95"/>
      <c r="FY952" s="95"/>
      <c r="FZ952" s="95"/>
      <c r="GA952" s="95"/>
      <c r="GB952" s="95"/>
      <c r="GC952" s="95"/>
      <c r="GD952" s="95"/>
      <c r="GE952" s="95"/>
      <c r="GF952" s="95"/>
      <c r="GG952" s="95"/>
      <c r="GH952" s="95"/>
      <c r="GI952" s="95"/>
      <c r="GJ952" s="95"/>
      <c r="GK952" s="95"/>
      <c r="GL952" s="95"/>
      <c r="GM952" s="95"/>
      <c r="GN952" s="95"/>
      <c r="GO952" s="95"/>
      <c r="GP952" s="95"/>
      <c r="GQ952" s="95"/>
      <c r="GR952" s="95"/>
      <c r="GS952" s="95"/>
      <c r="GT952" s="95"/>
      <c r="GU952" s="95"/>
      <c r="GV952" s="95"/>
      <c r="GW952" s="95"/>
      <c r="GX952" s="95"/>
      <c r="GY952" s="95"/>
      <c r="GZ952" s="95"/>
      <c r="HA952" s="95"/>
      <c r="HB952" s="95"/>
      <c r="HC952" s="95"/>
      <c r="HD952" s="95"/>
      <c r="HE952" s="95"/>
      <c r="HF952" s="95"/>
    </row>
    <row r="953" spans="1:214" s="181" customFormat="1" x14ac:dyDescent="0.2">
      <c r="A953" s="98"/>
      <c r="B953" s="548">
        <v>20</v>
      </c>
      <c r="C953" s="549" t="s">
        <v>592</v>
      </c>
      <c r="D953" s="550" t="s">
        <v>593</v>
      </c>
      <c r="E953" s="543"/>
      <c r="F953" s="543"/>
      <c r="G953" s="544"/>
      <c r="H953" s="552">
        <f t="shared" si="520"/>
        <v>20</v>
      </c>
      <c r="I953" s="105" t="str">
        <f t="shared" si="521"/>
        <v>C2</v>
      </c>
      <c r="J953" s="267">
        <v>2198225</v>
      </c>
      <c r="K953" s="267">
        <v>148123</v>
      </c>
      <c r="L953" s="267">
        <v>137862</v>
      </c>
      <c r="M953" s="267">
        <v>0</v>
      </c>
      <c r="N953" s="267">
        <v>0</v>
      </c>
      <c r="O953" s="267">
        <v>0</v>
      </c>
      <c r="P953" s="267">
        <v>0</v>
      </c>
      <c r="Q953" s="547">
        <f t="shared" si="523"/>
        <v>2484210</v>
      </c>
      <c r="S953" s="95"/>
      <c r="T953" s="95"/>
      <c r="U953" s="95"/>
      <c r="V953" s="95"/>
      <c r="W953" s="95"/>
      <c r="X953" s="95"/>
      <c r="Y953" s="95"/>
      <c r="Z953" s="95"/>
      <c r="AA953" s="95"/>
      <c r="AB953" s="95"/>
      <c r="AC953" s="95"/>
      <c r="AD953" s="95"/>
      <c r="AE953" s="95"/>
      <c r="AF953" s="95"/>
      <c r="AG953" s="95"/>
      <c r="AH953" s="95"/>
      <c r="AI953" s="95"/>
      <c r="AJ953" s="95"/>
      <c r="AK953" s="95"/>
      <c r="AL953" s="95"/>
      <c r="AM953" s="95"/>
      <c r="AN953" s="95"/>
      <c r="AO953" s="95"/>
      <c r="AP953" s="95"/>
      <c r="AQ953" s="95"/>
      <c r="AR953" s="95"/>
      <c r="AS953" s="95"/>
      <c r="AT953" s="95"/>
      <c r="AU953" s="95"/>
      <c r="AV953" s="95"/>
      <c r="AW953" s="95"/>
      <c r="AX953" s="95"/>
      <c r="AY953" s="95"/>
      <c r="AZ953" s="95"/>
      <c r="BA953" s="95"/>
      <c r="BB953" s="95"/>
      <c r="BC953" s="95"/>
      <c r="BD953" s="95"/>
      <c r="BE953" s="95"/>
      <c r="BF953" s="95"/>
      <c r="BG953" s="95"/>
      <c r="BH953" s="95"/>
      <c r="BI953" s="95"/>
      <c r="BJ953" s="95"/>
      <c r="BK953" s="95"/>
      <c r="BL953" s="95"/>
      <c r="BM953" s="95"/>
      <c r="BN953" s="95"/>
      <c r="BO953" s="95"/>
      <c r="BP953" s="95"/>
      <c r="BQ953" s="95"/>
      <c r="BR953" s="95"/>
      <c r="BS953" s="95"/>
      <c r="BT953" s="95"/>
      <c r="BU953" s="95"/>
      <c r="BV953" s="95"/>
      <c r="BW953" s="95"/>
      <c r="BX953" s="95"/>
      <c r="BY953" s="95"/>
      <c r="BZ953" s="95"/>
      <c r="CA953" s="95"/>
      <c r="CB953" s="95"/>
      <c r="CC953" s="95"/>
      <c r="CD953" s="95"/>
      <c r="CE953" s="95"/>
      <c r="CF953" s="95"/>
      <c r="CG953" s="95"/>
      <c r="CH953" s="95"/>
      <c r="CI953" s="95"/>
      <c r="CJ953" s="95"/>
      <c r="CK953" s="95"/>
      <c r="CL953" s="95"/>
      <c r="CM953" s="95"/>
      <c r="CN953" s="95"/>
      <c r="CO953" s="95"/>
      <c r="CP953" s="95"/>
      <c r="CQ953" s="95"/>
      <c r="CR953" s="95"/>
      <c r="CS953" s="95"/>
      <c r="CT953" s="95"/>
      <c r="CU953" s="95"/>
      <c r="CV953" s="95"/>
      <c r="CW953" s="95"/>
      <c r="CX953" s="95"/>
      <c r="CY953" s="95"/>
      <c r="CZ953" s="95"/>
      <c r="DA953" s="95"/>
      <c r="DB953" s="95"/>
      <c r="DC953" s="95"/>
      <c r="DD953" s="95"/>
      <c r="DE953" s="95"/>
      <c r="DF953" s="95"/>
      <c r="DG953" s="95"/>
      <c r="DH953" s="95"/>
      <c r="DI953" s="95"/>
      <c r="DJ953" s="95"/>
      <c r="DK953" s="95"/>
      <c r="DL953" s="95"/>
      <c r="DM953" s="95"/>
      <c r="DN953" s="95"/>
      <c r="DO953" s="95"/>
      <c r="DP953" s="95"/>
      <c r="DQ953" s="95"/>
      <c r="DR953" s="95"/>
      <c r="DS953" s="95"/>
      <c r="DT953" s="95"/>
      <c r="DU953" s="95"/>
      <c r="DV953" s="95"/>
      <c r="DW953" s="95"/>
      <c r="DX953" s="95"/>
      <c r="DY953" s="95"/>
      <c r="DZ953" s="95"/>
      <c r="EA953" s="95"/>
      <c r="EB953" s="95"/>
      <c r="EC953" s="95"/>
      <c r="ED953" s="95"/>
      <c r="EE953" s="95"/>
      <c r="EF953" s="95"/>
      <c r="EG953" s="95"/>
      <c r="EH953" s="95"/>
      <c r="EI953" s="95"/>
      <c r="EJ953" s="95"/>
      <c r="EK953" s="95"/>
      <c r="EL953" s="95"/>
      <c r="EM953" s="95"/>
      <c r="EN953" s="95"/>
      <c r="EO953" s="95"/>
      <c r="EP953" s="95"/>
      <c r="EQ953" s="95"/>
      <c r="ER953" s="95"/>
      <c r="ES953" s="95"/>
      <c r="ET953" s="95"/>
      <c r="EU953" s="95"/>
      <c r="EV953" s="95"/>
      <c r="EW953" s="95"/>
      <c r="EX953" s="95"/>
      <c r="EY953" s="95"/>
      <c r="EZ953" s="95"/>
      <c r="FA953" s="95"/>
      <c r="FB953" s="95"/>
      <c r="FC953" s="95"/>
      <c r="FD953" s="95"/>
      <c r="FE953" s="95"/>
      <c r="FF953" s="95"/>
      <c r="FG953" s="95"/>
      <c r="FH953" s="95"/>
      <c r="FI953" s="95"/>
      <c r="FJ953" s="95"/>
      <c r="FK953" s="95"/>
      <c r="FL953" s="95"/>
      <c r="FM953" s="95"/>
      <c r="FN953" s="95"/>
      <c r="FO953" s="95"/>
      <c r="FP953" s="95"/>
      <c r="FQ953" s="95"/>
      <c r="FR953" s="95"/>
      <c r="FS953" s="95"/>
      <c r="FT953" s="95"/>
      <c r="FU953" s="95"/>
      <c r="FV953" s="95"/>
      <c r="FW953" s="95"/>
      <c r="FX953" s="95"/>
      <c r="FY953" s="95"/>
      <c r="FZ953" s="95"/>
      <c r="GA953" s="95"/>
      <c r="GB953" s="95"/>
      <c r="GC953" s="95"/>
      <c r="GD953" s="95"/>
      <c r="GE953" s="95"/>
      <c r="GF953" s="95"/>
      <c r="GG953" s="95"/>
      <c r="GH953" s="95"/>
      <c r="GI953" s="95"/>
      <c r="GJ953" s="95"/>
      <c r="GK953" s="95"/>
      <c r="GL953" s="95"/>
      <c r="GM953" s="95"/>
      <c r="GN953" s="95"/>
      <c r="GO953" s="95"/>
      <c r="GP953" s="95"/>
      <c r="GQ953" s="95"/>
      <c r="GR953" s="95"/>
      <c r="GS953" s="95"/>
      <c r="GT953" s="95"/>
      <c r="GU953" s="95"/>
      <c r="GV953" s="95"/>
      <c r="GW953" s="95"/>
      <c r="GX953" s="95"/>
      <c r="GY953" s="95"/>
      <c r="GZ953" s="95"/>
      <c r="HA953" s="95"/>
      <c r="HB953" s="95"/>
      <c r="HC953" s="95"/>
      <c r="HD953" s="95"/>
      <c r="HE953" s="95"/>
      <c r="HF953" s="95"/>
    </row>
    <row r="954" spans="1:214" s="181" customFormat="1" x14ac:dyDescent="0.2">
      <c r="A954" s="98"/>
      <c r="B954" s="548">
        <v>21</v>
      </c>
      <c r="C954" s="549" t="s">
        <v>594</v>
      </c>
      <c r="D954" s="550" t="s">
        <v>595</v>
      </c>
      <c r="E954" s="543"/>
      <c r="F954" s="543"/>
      <c r="G954" s="544"/>
      <c r="H954" s="552">
        <f t="shared" si="520"/>
        <v>21</v>
      </c>
      <c r="I954" s="105" t="str">
        <f t="shared" si="521"/>
        <v>C3</v>
      </c>
      <c r="J954" s="267">
        <v>854820</v>
      </c>
      <c r="K954" s="267">
        <v>103231</v>
      </c>
      <c r="L954" s="267">
        <v>131139</v>
      </c>
      <c r="M954" s="267">
        <v>988</v>
      </c>
      <c r="N954" s="267">
        <v>0</v>
      </c>
      <c r="O954" s="267">
        <v>0</v>
      </c>
      <c r="P954" s="267">
        <v>0</v>
      </c>
      <c r="Q954" s="547">
        <f t="shared" si="523"/>
        <v>1090178</v>
      </c>
      <c r="S954" s="95"/>
      <c r="T954" s="95"/>
      <c r="U954" s="95"/>
      <c r="V954" s="95"/>
      <c r="W954" s="95"/>
      <c r="X954" s="95"/>
      <c r="Y954" s="95"/>
      <c r="Z954" s="95"/>
      <c r="AA954" s="95"/>
      <c r="AB954" s="95"/>
      <c r="AC954" s="95"/>
      <c r="AD954" s="95"/>
      <c r="AE954" s="95"/>
      <c r="AF954" s="95"/>
      <c r="AG954" s="95"/>
      <c r="AH954" s="95"/>
      <c r="AI954" s="95"/>
      <c r="AJ954" s="95"/>
      <c r="AK954" s="95"/>
      <c r="AL954" s="95"/>
      <c r="AM954" s="95"/>
      <c r="AN954" s="95"/>
      <c r="AO954" s="95"/>
      <c r="AP954" s="95"/>
      <c r="AQ954" s="95"/>
      <c r="AR954" s="95"/>
      <c r="AS954" s="95"/>
      <c r="AT954" s="95"/>
      <c r="AU954" s="95"/>
      <c r="AV954" s="95"/>
      <c r="AW954" s="95"/>
      <c r="AX954" s="95"/>
      <c r="AY954" s="95"/>
      <c r="AZ954" s="95"/>
      <c r="BA954" s="95"/>
      <c r="BB954" s="95"/>
      <c r="BC954" s="95"/>
      <c r="BD954" s="95"/>
      <c r="BE954" s="95"/>
      <c r="BF954" s="95"/>
      <c r="BG954" s="95"/>
      <c r="BH954" s="95"/>
      <c r="BI954" s="95"/>
      <c r="BJ954" s="95"/>
      <c r="BK954" s="95"/>
      <c r="BL954" s="95"/>
      <c r="BM954" s="95"/>
      <c r="BN954" s="95"/>
      <c r="BO954" s="95"/>
      <c r="BP954" s="95"/>
      <c r="BQ954" s="95"/>
      <c r="BR954" s="95"/>
      <c r="BS954" s="95"/>
      <c r="BT954" s="95"/>
      <c r="BU954" s="95"/>
      <c r="BV954" s="95"/>
      <c r="BW954" s="95"/>
      <c r="BX954" s="95"/>
      <c r="BY954" s="95"/>
      <c r="BZ954" s="95"/>
      <c r="CA954" s="95"/>
      <c r="CB954" s="95"/>
      <c r="CC954" s="95"/>
      <c r="CD954" s="95"/>
      <c r="CE954" s="95"/>
      <c r="CF954" s="95"/>
      <c r="CG954" s="95"/>
      <c r="CH954" s="95"/>
      <c r="CI954" s="95"/>
      <c r="CJ954" s="95"/>
      <c r="CK954" s="95"/>
      <c r="CL954" s="95"/>
      <c r="CM954" s="95"/>
      <c r="CN954" s="95"/>
      <c r="CO954" s="95"/>
      <c r="CP954" s="95"/>
      <c r="CQ954" s="95"/>
      <c r="CR954" s="95"/>
      <c r="CS954" s="95"/>
      <c r="CT954" s="95"/>
      <c r="CU954" s="95"/>
      <c r="CV954" s="95"/>
      <c r="CW954" s="95"/>
      <c r="CX954" s="95"/>
      <c r="CY954" s="95"/>
      <c r="CZ954" s="95"/>
      <c r="DA954" s="95"/>
      <c r="DB954" s="95"/>
      <c r="DC954" s="95"/>
      <c r="DD954" s="95"/>
      <c r="DE954" s="95"/>
      <c r="DF954" s="95"/>
      <c r="DG954" s="95"/>
      <c r="DH954" s="95"/>
      <c r="DI954" s="95"/>
      <c r="DJ954" s="95"/>
      <c r="DK954" s="95"/>
      <c r="DL954" s="95"/>
      <c r="DM954" s="95"/>
      <c r="DN954" s="95"/>
      <c r="DO954" s="95"/>
      <c r="DP954" s="95"/>
      <c r="DQ954" s="95"/>
      <c r="DR954" s="95"/>
      <c r="DS954" s="95"/>
      <c r="DT954" s="95"/>
      <c r="DU954" s="95"/>
      <c r="DV954" s="95"/>
      <c r="DW954" s="95"/>
      <c r="DX954" s="95"/>
      <c r="DY954" s="95"/>
      <c r="DZ954" s="95"/>
      <c r="EA954" s="95"/>
      <c r="EB954" s="95"/>
      <c r="EC954" s="95"/>
      <c r="ED954" s="95"/>
      <c r="EE954" s="95"/>
      <c r="EF954" s="95"/>
      <c r="EG954" s="95"/>
      <c r="EH954" s="95"/>
      <c r="EI954" s="95"/>
      <c r="EJ954" s="95"/>
      <c r="EK954" s="95"/>
      <c r="EL954" s="95"/>
      <c r="EM954" s="95"/>
      <c r="EN954" s="95"/>
      <c r="EO954" s="95"/>
      <c r="EP954" s="95"/>
      <c r="EQ954" s="95"/>
      <c r="ER954" s="95"/>
      <c r="ES954" s="95"/>
      <c r="ET954" s="95"/>
      <c r="EU954" s="95"/>
      <c r="EV954" s="95"/>
      <c r="EW954" s="95"/>
      <c r="EX954" s="95"/>
      <c r="EY954" s="95"/>
      <c r="EZ954" s="95"/>
      <c r="FA954" s="95"/>
      <c r="FB954" s="95"/>
      <c r="FC954" s="95"/>
      <c r="FD954" s="95"/>
      <c r="FE954" s="95"/>
      <c r="FF954" s="95"/>
      <c r="FG954" s="95"/>
      <c r="FH954" s="95"/>
      <c r="FI954" s="95"/>
      <c r="FJ954" s="95"/>
      <c r="FK954" s="95"/>
      <c r="FL954" s="95"/>
      <c r="FM954" s="95"/>
      <c r="FN954" s="95"/>
      <c r="FO954" s="95"/>
      <c r="FP954" s="95"/>
      <c r="FQ954" s="95"/>
      <c r="FR954" s="95"/>
      <c r="FS954" s="95"/>
      <c r="FT954" s="95"/>
      <c r="FU954" s="95"/>
      <c r="FV954" s="95"/>
      <c r="FW954" s="95"/>
      <c r="FX954" s="95"/>
      <c r="FY954" s="95"/>
      <c r="FZ954" s="95"/>
      <c r="GA954" s="95"/>
      <c r="GB954" s="95"/>
      <c r="GC954" s="95"/>
      <c r="GD954" s="95"/>
      <c r="GE954" s="95"/>
      <c r="GF954" s="95"/>
      <c r="GG954" s="95"/>
      <c r="GH954" s="95"/>
      <c r="GI954" s="95"/>
      <c r="GJ954" s="95"/>
      <c r="GK954" s="95"/>
      <c r="GL954" s="95"/>
      <c r="GM954" s="95"/>
      <c r="GN954" s="95"/>
      <c r="GO954" s="95"/>
      <c r="GP954" s="95"/>
      <c r="GQ954" s="95"/>
      <c r="GR954" s="95"/>
      <c r="GS954" s="95"/>
      <c r="GT954" s="95"/>
      <c r="GU954" s="95"/>
      <c r="GV954" s="95"/>
      <c r="GW954" s="95"/>
      <c r="GX954" s="95"/>
      <c r="GY954" s="95"/>
      <c r="GZ954" s="95"/>
      <c r="HA954" s="95"/>
      <c r="HB954" s="95"/>
      <c r="HC954" s="95"/>
      <c r="HD954" s="95"/>
      <c r="HE954" s="95"/>
      <c r="HF954" s="95"/>
    </row>
    <row r="955" spans="1:214" s="181" customFormat="1" x14ac:dyDescent="0.2">
      <c r="A955" s="98"/>
      <c r="B955" s="548">
        <v>22</v>
      </c>
      <c r="C955" s="549" t="s">
        <v>596</v>
      </c>
      <c r="D955" s="550" t="s">
        <v>597</v>
      </c>
      <c r="E955" s="543"/>
      <c r="F955" s="543"/>
      <c r="G955" s="544"/>
      <c r="H955" s="552">
        <f t="shared" si="520"/>
        <v>22</v>
      </c>
      <c r="I955" s="105" t="str">
        <f t="shared" si="521"/>
        <v>C4</v>
      </c>
      <c r="J955" s="267">
        <v>2198225</v>
      </c>
      <c r="K955" s="267">
        <v>148123</v>
      </c>
      <c r="L955" s="267">
        <v>137862</v>
      </c>
      <c r="M955" s="267">
        <v>999</v>
      </c>
      <c r="N955" s="267">
        <v>0</v>
      </c>
      <c r="O955" s="267">
        <v>0</v>
      </c>
      <c r="P955" s="267">
        <v>0</v>
      </c>
      <c r="Q955" s="547">
        <f t="shared" si="523"/>
        <v>2485209</v>
      </c>
      <c r="S955" s="95"/>
      <c r="T955" s="95"/>
      <c r="U955" s="95"/>
      <c r="V955" s="95"/>
      <c r="W955" s="95"/>
      <c r="X955" s="95"/>
      <c r="Y955" s="95"/>
      <c r="Z955" s="95"/>
      <c r="AA955" s="95"/>
      <c r="AB955" s="95"/>
      <c r="AC955" s="95"/>
      <c r="AD955" s="95"/>
      <c r="AE955" s="95"/>
      <c r="AF955" s="95"/>
      <c r="AG955" s="95"/>
      <c r="AH955" s="95"/>
      <c r="AI955" s="95"/>
      <c r="AJ955" s="95"/>
      <c r="AK955" s="95"/>
      <c r="AL955" s="95"/>
      <c r="AM955" s="95"/>
      <c r="AN955" s="95"/>
      <c r="AO955" s="95"/>
      <c r="AP955" s="95"/>
      <c r="AQ955" s="95"/>
      <c r="AR955" s="95"/>
      <c r="AS955" s="95"/>
      <c r="AT955" s="95"/>
      <c r="AU955" s="95"/>
      <c r="AV955" s="95"/>
      <c r="AW955" s="95"/>
      <c r="AX955" s="95"/>
      <c r="AY955" s="95"/>
      <c r="AZ955" s="95"/>
      <c r="BA955" s="95"/>
      <c r="BB955" s="95"/>
      <c r="BC955" s="95"/>
      <c r="BD955" s="95"/>
      <c r="BE955" s="95"/>
      <c r="BF955" s="95"/>
      <c r="BG955" s="95"/>
      <c r="BH955" s="95"/>
      <c r="BI955" s="95"/>
      <c r="BJ955" s="95"/>
      <c r="BK955" s="95"/>
      <c r="BL955" s="95"/>
      <c r="BM955" s="95"/>
      <c r="BN955" s="95"/>
      <c r="BO955" s="95"/>
      <c r="BP955" s="95"/>
      <c r="BQ955" s="95"/>
      <c r="BR955" s="95"/>
      <c r="BS955" s="95"/>
      <c r="BT955" s="95"/>
      <c r="BU955" s="95"/>
      <c r="BV955" s="95"/>
      <c r="BW955" s="95"/>
      <c r="BX955" s="95"/>
      <c r="BY955" s="95"/>
      <c r="BZ955" s="95"/>
      <c r="CA955" s="95"/>
      <c r="CB955" s="95"/>
      <c r="CC955" s="95"/>
      <c r="CD955" s="95"/>
      <c r="CE955" s="95"/>
      <c r="CF955" s="95"/>
      <c r="CG955" s="95"/>
      <c r="CH955" s="95"/>
      <c r="CI955" s="95"/>
      <c r="CJ955" s="95"/>
      <c r="CK955" s="95"/>
      <c r="CL955" s="95"/>
      <c r="CM955" s="95"/>
      <c r="CN955" s="95"/>
      <c r="CO955" s="95"/>
      <c r="CP955" s="95"/>
      <c r="CQ955" s="95"/>
      <c r="CR955" s="95"/>
      <c r="CS955" s="95"/>
      <c r="CT955" s="95"/>
      <c r="CU955" s="95"/>
      <c r="CV955" s="95"/>
      <c r="CW955" s="95"/>
      <c r="CX955" s="95"/>
      <c r="CY955" s="95"/>
      <c r="CZ955" s="95"/>
      <c r="DA955" s="95"/>
      <c r="DB955" s="95"/>
      <c r="DC955" s="95"/>
      <c r="DD955" s="95"/>
      <c r="DE955" s="95"/>
      <c r="DF955" s="95"/>
      <c r="DG955" s="95"/>
      <c r="DH955" s="95"/>
      <c r="DI955" s="95"/>
      <c r="DJ955" s="95"/>
      <c r="DK955" s="95"/>
      <c r="DL955" s="95"/>
      <c r="DM955" s="95"/>
      <c r="DN955" s="95"/>
      <c r="DO955" s="95"/>
      <c r="DP955" s="95"/>
      <c r="DQ955" s="95"/>
      <c r="DR955" s="95"/>
      <c r="DS955" s="95"/>
      <c r="DT955" s="95"/>
      <c r="DU955" s="95"/>
      <c r="DV955" s="95"/>
      <c r="DW955" s="95"/>
      <c r="DX955" s="95"/>
      <c r="DY955" s="95"/>
      <c r="DZ955" s="95"/>
      <c r="EA955" s="95"/>
      <c r="EB955" s="95"/>
      <c r="EC955" s="95"/>
      <c r="ED955" s="95"/>
      <c r="EE955" s="95"/>
      <c r="EF955" s="95"/>
      <c r="EG955" s="95"/>
      <c r="EH955" s="95"/>
      <c r="EI955" s="95"/>
      <c r="EJ955" s="95"/>
      <c r="EK955" s="95"/>
      <c r="EL955" s="95"/>
      <c r="EM955" s="95"/>
      <c r="EN955" s="95"/>
      <c r="EO955" s="95"/>
      <c r="EP955" s="95"/>
      <c r="EQ955" s="95"/>
      <c r="ER955" s="95"/>
      <c r="ES955" s="95"/>
      <c r="ET955" s="95"/>
      <c r="EU955" s="95"/>
      <c r="EV955" s="95"/>
      <c r="EW955" s="95"/>
      <c r="EX955" s="95"/>
      <c r="EY955" s="95"/>
      <c r="EZ955" s="95"/>
      <c r="FA955" s="95"/>
      <c r="FB955" s="95"/>
      <c r="FC955" s="95"/>
      <c r="FD955" s="95"/>
      <c r="FE955" s="95"/>
      <c r="FF955" s="95"/>
      <c r="FG955" s="95"/>
      <c r="FH955" s="95"/>
      <c r="FI955" s="95"/>
      <c r="FJ955" s="95"/>
      <c r="FK955" s="95"/>
      <c r="FL955" s="95"/>
      <c r="FM955" s="95"/>
      <c r="FN955" s="95"/>
      <c r="FO955" s="95"/>
      <c r="FP955" s="95"/>
      <c r="FQ955" s="95"/>
      <c r="FR955" s="95"/>
      <c r="FS955" s="95"/>
      <c r="FT955" s="95"/>
      <c r="FU955" s="95"/>
      <c r="FV955" s="95"/>
      <c r="FW955" s="95"/>
      <c r="FX955" s="95"/>
      <c r="FY955" s="95"/>
      <c r="FZ955" s="95"/>
      <c r="GA955" s="95"/>
      <c r="GB955" s="95"/>
      <c r="GC955" s="95"/>
      <c r="GD955" s="95"/>
      <c r="GE955" s="95"/>
      <c r="GF955" s="95"/>
      <c r="GG955" s="95"/>
      <c r="GH955" s="95"/>
      <c r="GI955" s="95"/>
      <c r="GJ955" s="95"/>
      <c r="GK955" s="95"/>
      <c r="GL955" s="95"/>
      <c r="GM955" s="95"/>
      <c r="GN955" s="95"/>
      <c r="GO955" s="95"/>
      <c r="GP955" s="95"/>
      <c r="GQ955" s="95"/>
      <c r="GR955" s="95"/>
      <c r="GS955" s="95"/>
      <c r="GT955" s="95"/>
      <c r="GU955" s="95"/>
      <c r="GV955" s="95"/>
      <c r="GW955" s="95"/>
      <c r="GX955" s="95"/>
      <c r="GY955" s="95"/>
      <c r="GZ955" s="95"/>
      <c r="HA955" s="95"/>
      <c r="HB955" s="95"/>
      <c r="HC955" s="95"/>
      <c r="HD955" s="95"/>
      <c r="HE955" s="95"/>
      <c r="HF955" s="95"/>
    </row>
    <row r="956" spans="1:214" s="184" customFormat="1" x14ac:dyDescent="0.2">
      <c r="A956" s="98"/>
      <c r="B956" s="548">
        <v>23</v>
      </c>
      <c r="C956" s="549"/>
      <c r="D956" s="550"/>
      <c r="E956" s="225"/>
      <c r="F956" s="225"/>
      <c r="G956" s="546"/>
      <c r="H956" s="552">
        <f t="shared" si="520"/>
        <v>23</v>
      </c>
      <c r="I956" s="119">
        <f t="shared" si="521"/>
        <v>0</v>
      </c>
      <c r="J956" s="267"/>
      <c r="K956" s="267"/>
      <c r="L956" s="267"/>
      <c r="M956" s="267"/>
      <c r="N956" s="267"/>
      <c r="O956" s="267"/>
      <c r="P956" s="267"/>
      <c r="Q956" s="547">
        <f t="shared" si="523"/>
        <v>0</v>
      </c>
      <c r="S956" s="144"/>
      <c r="T956" s="144"/>
      <c r="U956" s="144"/>
      <c r="V956" s="144"/>
      <c r="W956" s="144"/>
      <c r="X956" s="144"/>
      <c r="Y956" s="144"/>
      <c r="Z956" s="144"/>
      <c r="AA956" s="144"/>
      <c r="AB956" s="144"/>
      <c r="AC956" s="144"/>
      <c r="AD956" s="144"/>
      <c r="AE956" s="144"/>
      <c r="AF956" s="144"/>
      <c r="AG956" s="144"/>
      <c r="AH956" s="144"/>
      <c r="AI956" s="144"/>
      <c r="AJ956" s="144"/>
      <c r="AK956" s="144"/>
      <c r="AL956" s="144"/>
      <c r="AM956" s="144"/>
      <c r="AN956" s="144"/>
      <c r="AO956" s="144"/>
      <c r="AP956" s="144"/>
      <c r="AQ956" s="144"/>
      <c r="AR956" s="144"/>
      <c r="AS956" s="144"/>
      <c r="AT956" s="144"/>
      <c r="AU956" s="144"/>
      <c r="AV956" s="144"/>
      <c r="AW956" s="144"/>
      <c r="AX956" s="144"/>
      <c r="AY956" s="144"/>
      <c r="AZ956" s="144"/>
      <c r="BA956" s="144"/>
      <c r="BB956" s="144"/>
      <c r="BC956" s="144"/>
      <c r="BD956" s="144"/>
      <c r="BE956" s="144"/>
      <c r="BF956" s="144"/>
      <c r="BG956" s="144"/>
      <c r="BH956" s="144"/>
      <c r="BI956" s="144"/>
      <c r="BJ956" s="144"/>
      <c r="BK956" s="144"/>
      <c r="BL956" s="144"/>
      <c r="BM956" s="144"/>
      <c r="BN956" s="144"/>
      <c r="BO956" s="144"/>
      <c r="BP956" s="144"/>
      <c r="BQ956" s="144"/>
      <c r="BR956" s="144"/>
      <c r="BS956" s="144"/>
      <c r="BT956" s="144"/>
      <c r="BU956" s="144"/>
      <c r="BV956" s="144"/>
      <c r="BW956" s="144"/>
      <c r="BX956" s="144"/>
      <c r="BY956" s="144"/>
      <c r="BZ956" s="144"/>
      <c r="CA956" s="144"/>
      <c r="CB956" s="144"/>
      <c r="CC956" s="144"/>
      <c r="CD956" s="144"/>
      <c r="CE956" s="144"/>
      <c r="CF956" s="144"/>
      <c r="CG956" s="144"/>
      <c r="CH956" s="144"/>
      <c r="CI956" s="144"/>
      <c r="CJ956" s="144"/>
      <c r="CK956" s="144"/>
      <c r="CL956" s="144"/>
      <c r="CM956" s="144"/>
      <c r="CN956" s="144"/>
      <c r="CO956" s="144"/>
      <c r="CP956" s="144"/>
      <c r="CQ956" s="144"/>
      <c r="CR956" s="144"/>
      <c r="CS956" s="144"/>
      <c r="CT956" s="144"/>
      <c r="CU956" s="144"/>
      <c r="CV956" s="144"/>
      <c r="CW956" s="144"/>
      <c r="CX956" s="144"/>
      <c r="CY956" s="144"/>
      <c r="CZ956" s="144"/>
      <c r="DA956" s="144"/>
      <c r="DB956" s="144"/>
      <c r="DC956" s="144"/>
      <c r="DD956" s="144"/>
      <c r="DE956" s="144"/>
      <c r="DF956" s="144"/>
      <c r="DG956" s="144"/>
      <c r="DH956" s="144"/>
      <c r="DI956" s="144"/>
      <c r="DJ956" s="144"/>
      <c r="DK956" s="144"/>
      <c r="DL956" s="144"/>
      <c r="DM956" s="144"/>
      <c r="DN956" s="144"/>
      <c r="DO956" s="144"/>
      <c r="DP956" s="144"/>
      <c r="DQ956" s="144"/>
      <c r="DR956" s="144"/>
      <c r="DS956" s="144"/>
      <c r="DT956" s="144"/>
      <c r="DU956" s="144"/>
      <c r="DV956" s="144"/>
      <c r="DW956" s="144"/>
      <c r="DX956" s="144"/>
      <c r="DY956" s="144"/>
      <c r="DZ956" s="144"/>
      <c r="EA956" s="144"/>
      <c r="EB956" s="144"/>
      <c r="EC956" s="144"/>
      <c r="ED956" s="144"/>
      <c r="EE956" s="144"/>
      <c r="EF956" s="144"/>
      <c r="EG956" s="144"/>
      <c r="EH956" s="144"/>
      <c r="EI956" s="144"/>
      <c r="EJ956" s="144"/>
      <c r="EK956" s="144"/>
      <c r="EL956" s="144"/>
      <c r="EM956" s="144"/>
      <c r="EN956" s="144"/>
      <c r="EO956" s="144"/>
      <c r="EP956" s="144"/>
      <c r="EQ956" s="144"/>
      <c r="ER956" s="144"/>
      <c r="ES956" s="144"/>
      <c r="ET956" s="144"/>
      <c r="EU956" s="144"/>
      <c r="EV956" s="144"/>
      <c r="EW956" s="144"/>
      <c r="EX956" s="144"/>
      <c r="EY956" s="144"/>
      <c r="EZ956" s="144"/>
      <c r="FA956" s="144"/>
      <c r="FB956" s="144"/>
      <c r="FC956" s="144"/>
      <c r="FD956" s="144"/>
      <c r="FE956" s="144"/>
      <c r="FF956" s="144"/>
      <c r="FG956" s="144"/>
      <c r="FH956" s="144"/>
      <c r="FI956" s="144"/>
      <c r="FJ956" s="144"/>
      <c r="FK956" s="144"/>
      <c r="FL956" s="144"/>
      <c r="FM956" s="144"/>
      <c r="FN956" s="144"/>
      <c r="FO956" s="144"/>
      <c r="FP956" s="144"/>
      <c r="FQ956" s="144"/>
      <c r="FR956" s="144"/>
      <c r="FS956" s="144"/>
      <c r="FT956" s="144"/>
      <c r="FU956" s="144"/>
      <c r="FV956" s="144"/>
      <c r="FW956" s="144"/>
      <c r="FX956" s="144"/>
      <c r="FY956" s="144"/>
      <c r="FZ956" s="144"/>
      <c r="GA956" s="144"/>
      <c r="GB956" s="144"/>
      <c r="GC956" s="144"/>
      <c r="GD956" s="144"/>
      <c r="GE956" s="144"/>
      <c r="GF956" s="144"/>
      <c r="GG956" s="144"/>
      <c r="GH956" s="144"/>
      <c r="GI956" s="144"/>
      <c r="GJ956" s="144"/>
      <c r="GK956" s="144"/>
      <c r="GL956" s="144"/>
      <c r="GM956" s="144"/>
      <c r="GN956" s="144"/>
      <c r="GO956" s="144"/>
      <c r="GP956" s="144"/>
      <c r="GQ956" s="144"/>
      <c r="GR956" s="144"/>
      <c r="GS956" s="144"/>
      <c r="GT956" s="144"/>
      <c r="GU956" s="144"/>
      <c r="GV956" s="144"/>
      <c r="GW956" s="144"/>
      <c r="GX956" s="144"/>
      <c r="GY956" s="144"/>
      <c r="GZ956" s="144"/>
      <c r="HA956" s="144"/>
      <c r="HB956" s="144"/>
      <c r="HC956" s="144"/>
      <c r="HD956" s="144"/>
      <c r="HE956" s="144"/>
      <c r="HF956" s="144"/>
    </row>
    <row r="957" spans="1:214" s="181" customFormat="1" x14ac:dyDescent="0.2">
      <c r="A957" s="98"/>
      <c r="B957" s="548">
        <v>24</v>
      </c>
      <c r="C957" s="549" t="s">
        <v>598</v>
      </c>
      <c r="D957" s="550" t="s">
        <v>599</v>
      </c>
      <c r="E957" s="543"/>
      <c r="F957" s="543"/>
      <c r="G957" s="544"/>
      <c r="H957" s="552">
        <f t="shared" si="520"/>
        <v>24</v>
      </c>
      <c r="I957" s="105" t="str">
        <f t="shared" si="521"/>
        <v>A360-2</v>
      </c>
      <c r="J957" s="267">
        <f t="shared" ref="J957:P957" si="524">J110+J111+J112+J113+J256+J257+J258+J259</f>
        <v>0</v>
      </c>
      <c r="K957" s="267">
        <f t="shared" si="524"/>
        <v>0</v>
      </c>
      <c r="L957" s="267">
        <f t="shared" si="524"/>
        <v>0</v>
      </c>
      <c r="M957" s="267">
        <f t="shared" si="524"/>
        <v>0</v>
      </c>
      <c r="N957" s="267">
        <f t="shared" si="524"/>
        <v>0</v>
      </c>
      <c r="O957" s="267">
        <f t="shared" si="524"/>
        <v>0</v>
      </c>
      <c r="P957" s="267">
        <f t="shared" si="524"/>
        <v>0</v>
      </c>
      <c r="Q957" s="547">
        <f t="shared" si="523"/>
        <v>0</v>
      </c>
      <c r="S957" s="95"/>
      <c r="T957" s="95"/>
      <c r="U957" s="95"/>
      <c r="V957" s="95"/>
      <c r="W957" s="95"/>
      <c r="X957" s="95"/>
      <c r="Y957" s="95"/>
      <c r="Z957" s="95"/>
      <c r="AA957" s="95"/>
      <c r="AB957" s="95"/>
      <c r="AC957" s="95"/>
      <c r="AD957" s="95"/>
      <c r="AE957" s="95"/>
      <c r="AF957" s="95"/>
      <c r="AG957" s="95"/>
      <c r="AH957" s="95"/>
      <c r="AI957" s="95"/>
      <c r="AJ957" s="95"/>
      <c r="AK957" s="95"/>
      <c r="AL957" s="95"/>
      <c r="AM957" s="95"/>
      <c r="AN957" s="95"/>
      <c r="AO957" s="95"/>
      <c r="AP957" s="95"/>
      <c r="AQ957" s="95"/>
      <c r="AR957" s="95"/>
      <c r="AS957" s="95"/>
      <c r="AT957" s="95"/>
      <c r="AU957" s="95"/>
      <c r="AV957" s="95"/>
      <c r="AW957" s="95"/>
      <c r="AX957" s="95"/>
      <c r="AY957" s="95"/>
      <c r="AZ957" s="95"/>
      <c r="BA957" s="95"/>
      <c r="BB957" s="95"/>
      <c r="BC957" s="95"/>
      <c r="BD957" s="95"/>
      <c r="BE957" s="95"/>
      <c r="BF957" s="95"/>
      <c r="BG957" s="95"/>
      <c r="BH957" s="95"/>
      <c r="BI957" s="95"/>
      <c r="BJ957" s="95"/>
      <c r="BK957" s="95"/>
      <c r="BL957" s="95"/>
      <c r="BM957" s="95"/>
      <c r="BN957" s="95"/>
      <c r="BO957" s="95"/>
      <c r="BP957" s="95"/>
      <c r="BQ957" s="95"/>
      <c r="BR957" s="95"/>
      <c r="BS957" s="95"/>
      <c r="BT957" s="95"/>
      <c r="BU957" s="95"/>
      <c r="BV957" s="95"/>
      <c r="BW957" s="95"/>
      <c r="BX957" s="95"/>
      <c r="BY957" s="95"/>
      <c r="BZ957" s="95"/>
      <c r="CA957" s="95"/>
      <c r="CB957" s="95"/>
      <c r="CC957" s="95"/>
      <c r="CD957" s="95"/>
      <c r="CE957" s="95"/>
      <c r="CF957" s="95"/>
      <c r="CG957" s="95"/>
      <c r="CH957" s="95"/>
      <c r="CI957" s="95"/>
      <c r="CJ957" s="95"/>
      <c r="CK957" s="95"/>
      <c r="CL957" s="95"/>
      <c r="CM957" s="95"/>
      <c r="CN957" s="95"/>
      <c r="CO957" s="95"/>
      <c r="CP957" s="95"/>
      <c r="CQ957" s="95"/>
      <c r="CR957" s="95"/>
      <c r="CS957" s="95"/>
      <c r="CT957" s="95"/>
      <c r="CU957" s="95"/>
      <c r="CV957" s="95"/>
      <c r="CW957" s="95"/>
      <c r="CX957" s="95"/>
      <c r="CY957" s="95"/>
      <c r="CZ957" s="95"/>
      <c r="DA957" s="95"/>
      <c r="DB957" s="95"/>
      <c r="DC957" s="95"/>
      <c r="DD957" s="95"/>
      <c r="DE957" s="95"/>
      <c r="DF957" s="95"/>
      <c r="DG957" s="95"/>
      <c r="DH957" s="95"/>
      <c r="DI957" s="95"/>
      <c r="DJ957" s="95"/>
      <c r="DK957" s="95"/>
      <c r="DL957" s="95"/>
      <c r="DM957" s="95"/>
      <c r="DN957" s="95"/>
      <c r="DO957" s="95"/>
      <c r="DP957" s="95"/>
      <c r="DQ957" s="95"/>
      <c r="DR957" s="95"/>
      <c r="DS957" s="95"/>
      <c r="DT957" s="95"/>
      <c r="DU957" s="95"/>
      <c r="DV957" s="95"/>
      <c r="DW957" s="95"/>
      <c r="DX957" s="95"/>
      <c r="DY957" s="95"/>
      <c r="DZ957" s="95"/>
      <c r="EA957" s="95"/>
      <c r="EB957" s="95"/>
      <c r="EC957" s="95"/>
      <c r="ED957" s="95"/>
      <c r="EE957" s="95"/>
      <c r="EF957" s="95"/>
      <c r="EG957" s="95"/>
      <c r="EH957" s="95"/>
      <c r="EI957" s="95"/>
      <c r="EJ957" s="95"/>
      <c r="EK957" s="95"/>
      <c r="EL957" s="95"/>
      <c r="EM957" s="95"/>
      <c r="EN957" s="95"/>
      <c r="EO957" s="95"/>
      <c r="EP957" s="95"/>
      <c r="EQ957" s="95"/>
      <c r="ER957" s="95"/>
      <c r="ES957" s="95"/>
      <c r="ET957" s="95"/>
      <c r="EU957" s="95"/>
      <c r="EV957" s="95"/>
      <c r="EW957" s="95"/>
      <c r="EX957" s="95"/>
      <c r="EY957" s="95"/>
      <c r="EZ957" s="95"/>
      <c r="FA957" s="95"/>
      <c r="FB957" s="95"/>
      <c r="FC957" s="95"/>
      <c r="FD957" s="95"/>
      <c r="FE957" s="95"/>
      <c r="FF957" s="95"/>
      <c r="FG957" s="95"/>
      <c r="FH957" s="95"/>
      <c r="FI957" s="95"/>
      <c r="FJ957" s="95"/>
      <c r="FK957" s="95"/>
      <c r="FL957" s="95"/>
      <c r="FM957" s="95"/>
      <c r="FN957" s="95"/>
      <c r="FO957" s="95"/>
      <c r="FP957" s="95"/>
      <c r="FQ957" s="95"/>
      <c r="FR957" s="95"/>
      <c r="FS957" s="95"/>
      <c r="FT957" s="95"/>
      <c r="FU957" s="95"/>
      <c r="FV957" s="95"/>
      <c r="FW957" s="95"/>
      <c r="FX957" s="95"/>
      <c r="FY957" s="95"/>
      <c r="FZ957" s="95"/>
      <c r="GA957" s="95"/>
      <c r="GB957" s="95"/>
      <c r="GC957" s="95"/>
      <c r="GD957" s="95"/>
      <c r="GE957" s="95"/>
      <c r="GF957" s="95"/>
      <c r="GG957" s="95"/>
      <c r="GH957" s="95"/>
      <c r="GI957" s="95"/>
      <c r="GJ957" s="95"/>
      <c r="GK957" s="95"/>
      <c r="GL957" s="95"/>
      <c r="GM957" s="95"/>
      <c r="GN957" s="95"/>
      <c r="GO957" s="95"/>
      <c r="GP957" s="95"/>
      <c r="GQ957" s="95"/>
      <c r="GR957" s="95"/>
      <c r="GS957" s="95"/>
      <c r="GT957" s="95"/>
      <c r="GU957" s="95"/>
      <c r="GV957" s="95"/>
      <c r="GW957" s="95"/>
      <c r="GX957" s="95"/>
      <c r="GY957" s="95"/>
      <c r="GZ957" s="95"/>
      <c r="HA957" s="95"/>
      <c r="HB957" s="95"/>
      <c r="HC957" s="95"/>
      <c r="HD957" s="95"/>
      <c r="HE957" s="95"/>
      <c r="HF957" s="95"/>
    </row>
    <row r="958" spans="1:214" s="181" customFormat="1" x14ac:dyDescent="0.2">
      <c r="A958" s="98"/>
      <c r="B958" s="548">
        <v>25</v>
      </c>
      <c r="C958" s="549" t="s">
        <v>600</v>
      </c>
      <c r="D958" s="550" t="s">
        <v>601</v>
      </c>
      <c r="E958" s="543"/>
      <c r="F958" s="543"/>
      <c r="G958" s="544"/>
      <c r="H958" s="552">
        <f t="shared" si="520"/>
        <v>25</v>
      </c>
      <c r="I958" s="105" t="str">
        <f t="shared" si="521"/>
        <v>A364</v>
      </c>
      <c r="J958" s="267">
        <f t="shared" ref="J958:P958" si="525">J115+J116+J117+J261+J262</f>
        <v>0</v>
      </c>
      <c r="K958" s="267">
        <f t="shared" si="525"/>
        <v>0</v>
      </c>
      <c r="L958" s="267">
        <f t="shared" si="525"/>
        <v>0</v>
      </c>
      <c r="M958" s="267">
        <f t="shared" si="525"/>
        <v>0</v>
      </c>
      <c r="N958" s="267">
        <f t="shared" si="525"/>
        <v>0</v>
      </c>
      <c r="O958" s="267">
        <f t="shared" si="525"/>
        <v>0</v>
      </c>
      <c r="P958" s="267">
        <f t="shared" si="525"/>
        <v>0</v>
      </c>
      <c r="Q958" s="547">
        <f t="shared" si="523"/>
        <v>0</v>
      </c>
      <c r="S958" s="95"/>
      <c r="T958" s="95"/>
      <c r="U958" s="95"/>
      <c r="V958" s="95"/>
      <c r="W958" s="95"/>
      <c r="X958" s="95"/>
      <c r="Y958" s="95"/>
      <c r="Z958" s="95"/>
      <c r="AA958" s="95"/>
      <c r="AB958" s="95"/>
      <c r="AC958" s="95"/>
      <c r="AD958" s="95"/>
      <c r="AE958" s="95"/>
      <c r="AF958" s="95"/>
      <c r="AG958" s="95"/>
      <c r="AH958" s="95"/>
      <c r="AI958" s="95"/>
      <c r="AJ958" s="95"/>
      <c r="AK958" s="95"/>
      <c r="AL958" s="95"/>
      <c r="AM958" s="95"/>
      <c r="AN958" s="95"/>
      <c r="AO958" s="95"/>
      <c r="AP958" s="95"/>
      <c r="AQ958" s="95"/>
      <c r="AR958" s="95"/>
      <c r="AS958" s="95"/>
      <c r="AT958" s="95"/>
      <c r="AU958" s="95"/>
      <c r="AV958" s="95"/>
      <c r="AW958" s="95"/>
      <c r="AX958" s="95"/>
      <c r="AY958" s="95"/>
      <c r="AZ958" s="95"/>
      <c r="BA958" s="95"/>
      <c r="BB958" s="95"/>
      <c r="BC958" s="95"/>
      <c r="BD958" s="95"/>
      <c r="BE958" s="95"/>
      <c r="BF958" s="95"/>
      <c r="BG958" s="95"/>
      <c r="BH958" s="95"/>
      <c r="BI958" s="95"/>
      <c r="BJ958" s="95"/>
      <c r="BK958" s="95"/>
      <c r="BL958" s="95"/>
      <c r="BM958" s="95"/>
      <c r="BN958" s="95"/>
      <c r="BO958" s="95"/>
      <c r="BP958" s="95"/>
      <c r="BQ958" s="95"/>
      <c r="BR958" s="95"/>
      <c r="BS958" s="95"/>
      <c r="BT958" s="95"/>
      <c r="BU958" s="95"/>
      <c r="BV958" s="95"/>
      <c r="BW958" s="95"/>
      <c r="BX958" s="95"/>
      <c r="BY958" s="95"/>
      <c r="BZ958" s="95"/>
      <c r="CA958" s="95"/>
      <c r="CB958" s="95"/>
      <c r="CC958" s="95"/>
      <c r="CD958" s="95"/>
      <c r="CE958" s="95"/>
      <c r="CF958" s="95"/>
      <c r="CG958" s="95"/>
      <c r="CH958" s="95"/>
      <c r="CI958" s="95"/>
      <c r="CJ958" s="95"/>
      <c r="CK958" s="95"/>
      <c r="CL958" s="95"/>
      <c r="CM958" s="95"/>
      <c r="CN958" s="95"/>
      <c r="CO958" s="95"/>
      <c r="CP958" s="95"/>
      <c r="CQ958" s="95"/>
      <c r="CR958" s="95"/>
      <c r="CS958" s="95"/>
      <c r="CT958" s="95"/>
      <c r="CU958" s="95"/>
      <c r="CV958" s="95"/>
      <c r="CW958" s="95"/>
      <c r="CX958" s="95"/>
      <c r="CY958" s="95"/>
      <c r="CZ958" s="95"/>
      <c r="DA958" s="95"/>
      <c r="DB958" s="95"/>
      <c r="DC958" s="95"/>
      <c r="DD958" s="95"/>
      <c r="DE958" s="95"/>
      <c r="DF958" s="95"/>
      <c r="DG958" s="95"/>
      <c r="DH958" s="95"/>
      <c r="DI958" s="95"/>
      <c r="DJ958" s="95"/>
      <c r="DK958" s="95"/>
      <c r="DL958" s="95"/>
      <c r="DM958" s="95"/>
      <c r="DN958" s="95"/>
      <c r="DO958" s="95"/>
      <c r="DP958" s="95"/>
      <c r="DQ958" s="95"/>
      <c r="DR958" s="95"/>
      <c r="DS958" s="95"/>
      <c r="DT958" s="95"/>
      <c r="DU958" s="95"/>
      <c r="DV958" s="95"/>
      <c r="DW958" s="95"/>
      <c r="DX958" s="95"/>
      <c r="DY958" s="95"/>
      <c r="DZ958" s="95"/>
      <c r="EA958" s="95"/>
      <c r="EB958" s="95"/>
      <c r="EC958" s="95"/>
      <c r="ED958" s="95"/>
      <c r="EE958" s="95"/>
      <c r="EF958" s="95"/>
      <c r="EG958" s="95"/>
      <c r="EH958" s="95"/>
      <c r="EI958" s="95"/>
      <c r="EJ958" s="95"/>
      <c r="EK958" s="95"/>
      <c r="EL958" s="95"/>
      <c r="EM958" s="95"/>
      <c r="EN958" s="95"/>
      <c r="EO958" s="95"/>
      <c r="EP958" s="95"/>
      <c r="EQ958" s="95"/>
      <c r="ER958" s="95"/>
      <c r="ES958" s="95"/>
      <c r="ET958" s="95"/>
      <c r="EU958" s="95"/>
      <c r="EV958" s="95"/>
      <c r="EW958" s="95"/>
      <c r="EX958" s="95"/>
      <c r="EY958" s="95"/>
      <c r="EZ958" s="95"/>
      <c r="FA958" s="95"/>
      <c r="FB958" s="95"/>
      <c r="FC958" s="95"/>
      <c r="FD958" s="95"/>
      <c r="FE958" s="95"/>
      <c r="FF958" s="95"/>
      <c r="FG958" s="95"/>
      <c r="FH958" s="95"/>
      <c r="FI958" s="95"/>
      <c r="FJ958" s="95"/>
      <c r="FK958" s="95"/>
      <c r="FL958" s="95"/>
      <c r="FM958" s="95"/>
      <c r="FN958" s="95"/>
      <c r="FO958" s="95"/>
      <c r="FP958" s="95"/>
      <c r="FQ958" s="95"/>
      <c r="FR958" s="95"/>
      <c r="FS958" s="95"/>
      <c r="FT958" s="95"/>
      <c r="FU958" s="95"/>
      <c r="FV958" s="95"/>
      <c r="FW958" s="95"/>
      <c r="FX958" s="95"/>
      <c r="FY958" s="95"/>
      <c r="FZ958" s="95"/>
      <c r="GA958" s="95"/>
      <c r="GB958" s="95"/>
      <c r="GC958" s="95"/>
      <c r="GD958" s="95"/>
      <c r="GE958" s="95"/>
      <c r="GF958" s="95"/>
      <c r="GG958" s="95"/>
      <c r="GH958" s="95"/>
      <c r="GI958" s="95"/>
      <c r="GJ958" s="95"/>
      <c r="GK958" s="95"/>
      <c r="GL958" s="95"/>
      <c r="GM958" s="95"/>
      <c r="GN958" s="95"/>
      <c r="GO958" s="95"/>
      <c r="GP958" s="95"/>
      <c r="GQ958" s="95"/>
      <c r="GR958" s="95"/>
      <c r="GS958" s="95"/>
      <c r="GT958" s="95"/>
      <c r="GU958" s="95"/>
      <c r="GV958" s="95"/>
      <c r="GW958" s="95"/>
      <c r="GX958" s="95"/>
      <c r="GY958" s="95"/>
      <c r="GZ958" s="95"/>
      <c r="HA958" s="95"/>
      <c r="HB958" s="95"/>
      <c r="HC958" s="95"/>
      <c r="HD958" s="95"/>
      <c r="HE958" s="95"/>
      <c r="HF958" s="95"/>
    </row>
    <row r="959" spans="1:214" s="181" customFormat="1" x14ac:dyDescent="0.2">
      <c r="A959" s="98"/>
      <c r="B959" s="548">
        <v>26</v>
      </c>
      <c r="C959" s="549" t="s">
        <v>602</v>
      </c>
      <c r="D959" s="550" t="s">
        <v>603</v>
      </c>
      <c r="E959" s="543"/>
      <c r="F959" s="543"/>
      <c r="G959" s="544"/>
      <c r="H959" s="552">
        <f t="shared" si="520"/>
        <v>26</v>
      </c>
      <c r="I959" s="105" t="str">
        <f t="shared" si="521"/>
        <v>A365</v>
      </c>
      <c r="J959" s="267">
        <f t="shared" ref="J959:P959" si="526">J118+J119+J264+J265</f>
        <v>0</v>
      </c>
      <c r="K959" s="267">
        <f t="shared" si="526"/>
        <v>0</v>
      </c>
      <c r="L959" s="267">
        <f t="shared" si="526"/>
        <v>0</v>
      </c>
      <c r="M959" s="267">
        <f t="shared" si="526"/>
        <v>0</v>
      </c>
      <c r="N959" s="267">
        <f t="shared" si="526"/>
        <v>0</v>
      </c>
      <c r="O959" s="267">
        <f t="shared" si="526"/>
        <v>0</v>
      </c>
      <c r="P959" s="267">
        <f t="shared" si="526"/>
        <v>0</v>
      </c>
      <c r="Q959" s="547">
        <f t="shared" si="523"/>
        <v>0</v>
      </c>
      <c r="S959" s="95"/>
      <c r="T959" s="95"/>
      <c r="U959" s="95"/>
      <c r="V959" s="95"/>
      <c r="W959" s="95"/>
      <c r="X959" s="95"/>
      <c r="Y959" s="95"/>
      <c r="Z959" s="95"/>
      <c r="AA959" s="95"/>
      <c r="AB959" s="95"/>
      <c r="AC959" s="95"/>
      <c r="AD959" s="95"/>
      <c r="AE959" s="95"/>
      <c r="AF959" s="95"/>
      <c r="AG959" s="95"/>
      <c r="AH959" s="95"/>
      <c r="AI959" s="95"/>
      <c r="AJ959" s="95"/>
      <c r="AK959" s="95"/>
      <c r="AL959" s="95"/>
      <c r="AM959" s="95"/>
      <c r="AN959" s="95"/>
      <c r="AO959" s="95"/>
      <c r="AP959" s="95"/>
      <c r="AQ959" s="95"/>
      <c r="AR959" s="95"/>
      <c r="AS959" s="95"/>
      <c r="AT959" s="95"/>
      <c r="AU959" s="95"/>
      <c r="AV959" s="95"/>
      <c r="AW959" s="95"/>
      <c r="AX959" s="95"/>
      <c r="AY959" s="95"/>
      <c r="AZ959" s="95"/>
      <c r="BA959" s="95"/>
      <c r="BB959" s="95"/>
      <c r="BC959" s="95"/>
      <c r="BD959" s="95"/>
      <c r="BE959" s="95"/>
      <c r="BF959" s="95"/>
      <c r="BG959" s="95"/>
      <c r="BH959" s="95"/>
      <c r="BI959" s="95"/>
      <c r="BJ959" s="95"/>
      <c r="BK959" s="95"/>
      <c r="BL959" s="95"/>
      <c r="BM959" s="95"/>
      <c r="BN959" s="95"/>
      <c r="BO959" s="95"/>
      <c r="BP959" s="95"/>
      <c r="BQ959" s="95"/>
      <c r="BR959" s="95"/>
      <c r="BS959" s="95"/>
      <c r="BT959" s="95"/>
      <c r="BU959" s="95"/>
      <c r="BV959" s="95"/>
      <c r="BW959" s="95"/>
      <c r="BX959" s="95"/>
      <c r="BY959" s="95"/>
      <c r="BZ959" s="95"/>
      <c r="CA959" s="95"/>
      <c r="CB959" s="95"/>
      <c r="CC959" s="95"/>
      <c r="CD959" s="95"/>
      <c r="CE959" s="95"/>
      <c r="CF959" s="95"/>
      <c r="CG959" s="95"/>
      <c r="CH959" s="95"/>
      <c r="CI959" s="95"/>
      <c r="CJ959" s="95"/>
      <c r="CK959" s="95"/>
      <c r="CL959" s="95"/>
      <c r="CM959" s="95"/>
      <c r="CN959" s="95"/>
      <c r="CO959" s="95"/>
      <c r="CP959" s="95"/>
      <c r="CQ959" s="95"/>
      <c r="CR959" s="95"/>
      <c r="CS959" s="95"/>
      <c r="CT959" s="95"/>
      <c r="CU959" s="95"/>
      <c r="CV959" s="95"/>
      <c r="CW959" s="95"/>
      <c r="CX959" s="95"/>
      <c r="CY959" s="95"/>
      <c r="CZ959" s="95"/>
      <c r="DA959" s="95"/>
      <c r="DB959" s="95"/>
      <c r="DC959" s="95"/>
      <c r="DD959" s="95"/>
      <c r="DE959" s="95"/>
      <c r="DF959" s="95"/>
      <c r="DG959" s="95"/>
      <c r="DH959" s="95"/>
      <c r="DI959" s="95"/>
      <c r="DJ959" s="95"/>
      <c r="DK959" s="95"/>
      <c r="DL959" s="95"/>
      <c r="DM959" s="95"/>
      <c r="DN959" s="95"/>
      <c r="DO959" s="95"/>
      <c r="DP959" s="95"/>
      <c r="DQ959" s="95"/>
      <c r="DR959" s="95"/>
      <c r="DS959" s="95"/>
      <c r="DT959" s="95"/>
      <c r="DU959" s="95"/>
      <c r="DV959" s="95"/>
      <c r="DW959" s="95"/>
      <c r="DX959" s="95"/>
      <c r="DY959" s="95"/>
      <c r="DZ959" s="95"/>
      <c r="EA959" s="95"/>
      <c r="EB959" s="95"/>
      <c r="EC959" s="95"/>
      <c r="ED959" s="95"/>
      <c r="EE959" s="95"/>
      <c r="EF959" s="95"/>
      <c r="EG959" s="95"/>
      <c r="EH959" s="95"/>
      <c r="EI959" s="95"/>
      <c r="EJ959" s="95"/>
      <c r="EK959" s="95"/>
      <c r="EL959" s="95"/>
      <c r="EM959" s="95"/>
      <c r="EN959" s="95"/>
      <c r="EO959" s="95"/>
      <c r="EP959" s="95"/>
      <c r="EQ959" s="95"/>
      <c r="ER959" s="95"/>
      <c r="ES959" s="95"/>
      <c r="ET959" s="95"/>
      <c r="EU959" s="95"/>
      <c r="EV959" s="95"/>
      <c r="EW959" s="95"/>
      <c r="EX959" s="95"/>
      <c r="EY959" s="95"/>
      <c r="EZ959" s="95"/>
      <c r="FA959" s="95"/>
      <c r="FB959" s="95"/>
      <c r="FC959" s="95"/>
      <c r="FD959" s="95"/>
      <c r="FE959" s="95"/>
      <c r="FF959" s="95"/>
      <c r="FG959" s="95"/>
      <c r="FH959" s="95"/>
      <c r="FI959" s="95"/>
      <c r="FJ959" s="95"/>
      <c r="FK959" s="95"/>
      <c r="FL959" s="95"/>
      <c r="FM959" s="95"/>
      <c r="FN959" s="95"/>
      <c r="FO959" s="95"/>
      <c r="FP959" s="95"/>
      <c r="FQ959" s="95"/>
      <c r="FR959" s="95"/>
      <c r="FS959" s="95"/>
      <c r="FT959" s="95"/>
      <c r="FU959" s="95"/>
      <c r="FV959" s="95"/>
      <c r="FW959" s="95"/>
      <c r="FX959" s="95"/>
      <c r="FY959" s="95"/>
      <c r="FZ959" s="95"/>
      <c r="GA959" s="95"/>
      <c r="GB959" s="95"/>
      <c r="GC959" s="95"/>
      <c r="GD959" s="95"/>
      <c r="GE959" s="95"/>
      <c r="GF959" s="95"/>
      <c r="GG959" s="95"/>
      <c r="GH959" s="95"/>
      <c r="GI959" s="95"/>
      <c r="GJ959" s="95"/>
      <c r="GK959" s="95"/>
      <c r="GL959" s="95"/>
      <c r="GM959" s="95"/>
      <c r="GN959" s="95"/>
      <c r="GO959" s="95"/>
      <c r="GP959" s="95"/>
      <c r="GQ959" s="95"/>
      <c r="GR959" s="95"/>
      <c r="GS959" s="95"/>
      <c r="GT959" s="95"/>
      <c r="GU959" s="95"/>
      <c r="GV959" s="95"/>
      <c r="GW959" s="95"/>
      <c r="GX959" s="95"/>
      <c r="GY959" s="95"/>
      <c r="GZ959" s="95"/>
      <c r="HA959" s="95"/>
      <c r="HB959" s="95"/>
      <c r="HC959" s="95"/>
      <c r="HD959" s="95"/>
      <c r="HE959" s="95"/>
      <c r="HF959" s="95"/>
    </row>
    <row r="960" spans="1:214" s="181" customFormat="1" x14ac:dyDescent="0.2">
      <c r="A960" s="98"/>
      <c r="B960" s="548">
        <v>27</v>
      </c>
      <c r="C960" s="549" t="s">
        <v>604</v>
      </c>
      <c r="D960" s="550" t="s">
        <v>605</v>
      </c>
      <c r="E960" s="543"/>
      <c r="F960" s="543"/>
      <c r="G960" s="544"/>
      <c r="H960" s="552">
        <f t="shared" si="520"/>
        <v>27</v>
      </c>
      <c r="I960" s="105" t="str">
        <f t="shared" si="521"/>
        <v>A364-5</v>
      </c>
      <c r="J960" s="267">
        <f>J959+J958</f>
        <v>0</v>
      </c>
      <c r="K960" s="267">
        <f t="shared" ref="K960:P960" si="527">K959+K958</f>
        <v>0</v>
      </c>
      <c r="L960" s="267">
        <f t="shared" si="527"/>
        <v>0</v>
      </c>
      <c r="M960" s="267">
        <f t="shared" si="527"/>
        <v>0</v>
      </c>
      <c r="N960" s="267">
        <f t="shared" si="527"/>
        <v>0</v>
      </c>
      <c r="O960" s="267">
        <f t="shared" si="527"/>
        <v>0</v>
      </c>
      <c r="P960" s="267">
        <f t="shared" si="527"/>
        <v>0</v>
      </c>
      <c r="Q960" s="547">
        <f t="shared" si="523"/>
        <v>0</v>
      </c>
      <c r="S960" s="95"/>
      <c r="T960" s="95"/>
      <c r="U960" s="95"/>
      <c r="V960" s="95"/>
      <c r="W960" s="95"/>
      <c r="X960" s="95"/>
      <c r="Y960" s="95"/>
      <c r="Z960" s="95"/>
      <c r="AA960" s="95"/>
      <c r="AB960" s="95"/>
      <c r="AC960" s="95"/>
      <c r="AD960" s="95"/>
      <c r="AE960" s="95"/>
      <c r="AF960" s="95"/>
      <c r="AG960" s="95"/>
      <c r="AH960" s="95"/>
      <c r="AI960" s="95"/>
      <c r="AJ960" s="95"/>
      <c r="AK960" s="95"/>
      <c r="AL960" s="95"/>
      <c r="AM960" s="95"/>
      <c r="AN960" s="95"/>
      <c r="AO960" s="95"/>
      <c r="AP960" s="95"/>
      <c r="AQ960" s="95"/>
      <c r="AR960" s="95"/>
      <c r="AS960" s="95"/>
      <c r="AT960" s="95"/>
      <c r="AU960" s="95"/>
      <c r="AV960" s="95"/>
      <c r="AW960" s="95"/>
      <c r="AX960" s="95"/>
      <c r="AY960" s="95"/>
      <c r="AZ960" s="95"/>
      <c r="BA960" s="95"/>
      <c r="BB960" s="95"/>
      <c r="BC960" s="95"/>
      <c r="BD960" s="95"/>
      <c r="BE960" s="95"/>
      <c r="BF960" s="95"/>
      <c r="BG960" s="95"/>
      <c r="BH960" s="95"/>
      <c r="BI960" s="95"/>
      <c r="BJ960" s="95"/>
      <c r="BK960" s="95"/>
      <c r="BL960" s="95"/>
      <c r="BM960" s="95"/>
      <c r="BN960" s="95"/>
      <c r="BO960" s="95"/>
      <c r="BP960" s="95"/>
      <c r="BQ960" s="95"/>
      <c r="BR960" s="95"/>
      <c r="BS960" s="95"/>
      <c r="BT960" s="95"/>
      <c r="BU960" s="95"/>
      <c r="BV960" s="95"/>
      <c r="BW960" s="95"/>
      <c r="BX960" s="95"/>
      <c r="BY960" s="95"/>
      <c r="BZ960" s="95"/>
      <c r="CA960" s="95"/>
      <c r="CB960" s="95"/>
      <c r="CC960" s="95"/>
      <c r="CD960" s="95"/>
      <c r="CE960" s="95"/>
      <c r="CF960" s="95"/>
      <c r="CG960" s="95"/>
      <c r="CH960" s="95"/>
      <c r="CI960" s="95"/>
      <c r="CJ960" s="95"/>
      <c r="CK960" s="95"/>
      <c r="CL960" s="95"/>
      <c r="CM960" s="95"/>
      <c r="CN960" s="95"/>
      <c r="CO960" s="95"/>
      <c r="CP960" s="95"/>
      <c r="CQ960" s="95"/>
      <c r="CR960" s="95"/>
      <c r="CS960" s="95"/>
      <c r="CT960" s="95"/>
      <c r="CU960" s="95"/>
      <c r="CV960" s="95"/>
      <c r="CW960" s="95"/>
      <c r="CX960" s="95"/>
      <c r="CY960" s="95"/>
      <c r="CZ960" s="95"/>
      <c r="DA960" s="95"/>
      <c r="DB960" s="95"/>
      <c r="DC960" s="95"/>
      <c r="DD960" s="95"/>
      <c r="DE960" s="95"/>
      <c r="DF960" s="95"/>
      <c r="DG960" s="95"/>
      <c r="DH960" s="95"/>
      <c r="DI960" s="95"/>
      <c r="DJ960" s="95"/>
      <c r="DK960" s="95"/>
      <c r="DL960" s="95"/>
      <c r="DM960" s="95"/>
      <c r="DN960" s="95"/>
      <c r="DO960" s="95"/>
      <c r="DP960" s="95"/>
      <c r="DQ960" s="95"/>
      <c r="DR960" s="95"/>
      <c r="DS960" s="95"/>
      <c r="DT960" s="95"/>
      <c r="DU960" s="95"/>
      <c r="DV960" s="95"/>
      <c r="DW960" s="95"/>
      <c r="DX960" s="95"/>
      <c r="DY960" s="95"/>
      <c r="DZ960" s="95"/>
      <c r="EA960" s="95"/>
      <c r="EB960" s="95"/>
      <c r="EC960" s="95"/>
      <c r="ED960" s="95"/>
      <c r="EE960" s="95"/>
      <c r="EF960" s="95"/>
      <c r="EG960" s="95"/>
      <c r="EH960" s="95"/>
      <c r="EI960" s="95"/>
      <c r="EJ960" s="95"/>
      <c r="EK960" s="95"/>
      <c r="EL960" s="95"/>
      <c r="EM960" s="95"/>
      <c r="EN960" s="95"/>
      <c r="EO960" s="95"/>
      <c r="EP960" s="95"/>
      <c r="EQ960" s="95"/>
      <c r="ER960" s="95"/>
      <c r="ES960" s="95"/>
      <c r="ET960" s="95"/>
      <c r="EU960" s="95"/>
      <c r="EV960" s="95"/>
      <c r="EW960" s="95"/>
      <c r="EX960" s="95"/>
      <c r="EY960" s="95"/>
      <c r="EZ960" s="95"/>
      <c r="FA960" s="95"/>
      <c r="FB960" s="95"/>
      <c r="FC960" s="95"/>
      <c r="FD960" s="95"/>
      <c r="FE960" s="95"/>
      <c r="FF960" s="95"/>
      <c r="FG960" s="95"/>
      <c r="FH960" s="95"/>
      <c r="FI960" s="95"/>
      <c r="FJ960" s="95"/>
      <c r="FK960" s="95"/>
      <c r="FL960" s="95"/>
      <c r="FM960" s="95"/>
      <c r="FN960" s="95"/>
      <c r="FO960" s="95"/>
      <c r="FP960" s="95"/>
      <c r="FQ960" s="95"/>
      <c r="FR960" s="95"/>
      <c r="FS960" s="95"/>
      <c r="FT960" s="95"/>
      <c r="FU960" s="95"/>
      <c r="FV960" s="95"/>
      <c r="FW960" s="95"/>
      <c r="FX960" s="95"/>
      <c r="FY960" s="95"/>
      <c r="FZ960" s="95"/>
      <c r="GA960" s="95"/>
      <c r="GB960" s="95"/>
      <c r="GC960" s="95"/>
      <c r="GD960" s="95"/>
      <c r="GE960" s="95"/>
      <c r="GF960" s="95"/>
      <c r="GG960" s="95"/>
      <c r="GH960" s="95"/>
      <c r="GI960" s="95"/>
      <c r="GJ960" s="95"/>
      <c r="GK960" s="95"/>
      <c r="GL960" s="95"/>
      <c r="GM960" s="95"/>
      <c r="GN960" s="95"/>
      <c r="GO960" s="95"/>
      <c r="GP960" s="95"/>
      <c r="GQ960" s="95"/>
      <c r="GR960" s="95"/>
      <c r="GS960" s="95"/>
      <c r="GT960" s="95"/>
      <c r="GU960" s="95"/>
      <c r="GV960" s="95"/>
      <c r="GW960" s="95"/>
      <c r="GX960" s="95"/>
      <c r="GY960" s="95"/>
      <c r="GZ960" s="95"/>
      <c r="HA960" s="95"/>
      <c r="HB960" s="95"/>
      <c r="HC960" s="95"/>
      <c r="HD960" s="95"/>
      <c r="HE960" s="95"/>
      <c r="HF960" s="95"/>
    </row>
    <row r="961" spans="1:214" s="181" customFormat="1" x14ac:dyDescent="0.2">
      <c r="A961" s="98"/>
      <c r="B961" s="548">
        <v>28</v>
      </c>
      <c r="C961" s="549" t="s">
        <v>606</v>
      </c>
      <c r="D961" s="550" t="s">
        <v>607</v>
      </c>
      <c r="E961" s="543"/>
      <c r="F961" s="543"/>
      <c r="G961" s="544"/>
      <c r="H961" s="552">
        <f t="shared" si="520"/>
        <v>28</v>
      </c>
      <c r="I961" s="105" t="str">
        <f t="shared" si="521"/>
        <v>A364,5,9</v>
      </c>
      <c r="J961" s="267">
        <f>J960+J966</f>
        <v>0</v>
      </c>
      <c r="K961" s="267">
        <f t="shared" ref="K961:P961" si="528">K960+K966</f>
        <v>0</v>
      </c>
      <c r="L961" s="267">
        <f t="shared" si="528"/>
        <v>0</v>
      </c>
      <c r="M961" s="267">
        <f t="shared" si="528"/>
        <v>0</v>
      </c>
      <c r="N961" s="267">
        <f t="shared" si="528"/>
        <v>0</v>
      </c>
      <c r="O961" s="267">
        <f t="shared" si="528"/>
        <v>0</v>
      </c>
      <c r="P961" s="267">
        <f t="shared" si="528"/>
        <v>0</v>
      </c>
      <c r="Q961" s="547">
        <f t="shared" si="523"/>
        <v>0</v>
      </c>
      <c r="S961" s="95"/>
      <c r="T961" s="95"/>
      <c r="U961" s="95"/>
      <c r="V961" s="95"/>
      <c r="W961" s="95"/>
      <c r="X961" s="95"/>
      <c r="Y961" s="95"/>
      <c r="Z961" s="95"/>
      <c r="AA961" s="95"/>
      <c r="AB961" s="95"/>
      <c r="AC961" s="95"/>
      <c r="AD961" s="95"/>
      <c r="AE961" s="95"/>
      <c r="AF961" s="95"/>
      <c r="AG961" s="95"/>
      <c r="AH961" s="95"/>
      <c r="AI961" s="95"/>
      <c r="AJ961" s="95"/>
      <c r="AK961" s="95"/>
      <c r="AL961" s="95"/>
      <c r="AM961" s="95"/>
      <c r="AN961" s="95"/>
      <c r="AO961" s="95"/>
      <c r="AP961" s="95"/>
      <c r="AQ961" s="95"/>
      <c r="AR961" s="95"/>
      <c r="AS961" s="95"/>
      <c r="AT961" s="95"/>
      <c r="AU961" s="95"/>
      <c r="AV961" s="95"/>
      <c r="AW961" s="95"/>
      <c r="AX961" s="95"/>
      <c r="AY961" s="95"/>
      <c r="AZ961" s="95"/>
      <c r="BA961" s="95"/>
      <c r="BB961" s="95"/>
      <c r="BC961" s="95"/>
      <c r="BD961" s="95"/>
      <c r="BE961" s="95"/>
      <c r="BF961" s="95"/>
      <c r="BG961" s="95"/>
      <c r="BH961" s="95"/>
      <c r="BI961" s="95"/>
      <c r="BJ961" s="95"/>
      <c r="BK961" s="95"/>
      <c r="BL961" s="95"/>
      <c r="BM961" s="95"/>
      <c r="BN961" s="95"/>
      <c r="BO961" s="95"/>
      <c r="BP961" s="95"/>
      <c r="BQ961" s="95"/>
      <c r="BR961" s="95"/>
      <c r="BS961" s="95"/>
      <c r="BT961" s="95"/>
      <c r="BU961" s="95"/>
      <c r="BV961" s="95"/>
      <c r="BW961" s="95"/>
      <c r="BX961" s="95"/>
      <c r="BY961" s="95"/>
      <c r="BZ961" s="95"/>
      <c r="CA961" s="95"/>
      <c r="CB961" s="95"/>
      <c r="CC961" s="95"/>
      <c r="CD961" s="95"/>
      <c r="CE961" s="95"/>
      <c r="CF961" s="95"/>
      <c r="CG961" s="95"/>
      <c r="CH961" s="95"/>
      <c r="CI961" s="95"/>
      <c r="CJ961" s="95"/>
      <c r="CK961" s="95"/>
      <c r="CL961" s="95"/>
      <c r="CM961" s="95"/>
      <c r="CN961" s="95"/>
      <c r="CO961" s="95"/>
      <c r="CP961" s="95"/>
      <c r="CQ961" s="95"/>
      <c r="CR961" s="95"/>
      <c r="CS961" s="95"/>
      <c r="CT961" s="95"/>
      <c r="CU961" s="95"/>
      <c r="CV961" s="95"/>
      <c r="CW961" s="95"/>
      <c r="CX961" s="95"/>
      <c r="CY961" s="95"/>
      <c r="CZ961" s="95"/>
      <c r="DA961" s="95"/>
      <c r="DB961" s="95"/>
      <c r="DC961" s="95"/>
      <c r="DD961" s="95"/>
      <c r="DE961" s="95"/>
      <c r="DF961" s="95"/>
      <c r="DG961" s="95"/>
      <c r="DH961" s="95"/>
      <c r="DI961" s="95"/>
      <c r="DJ961" s="95"/>
      <c r="DK961" s="95"/>
      <c r="DL961" s="95"/>
      <c r="DM961" s="95"/>
      <c r="DN961" s="95"/>
      <c r="DO961" s="95"/>
      <c r="DP961" s="95"/>
      <c r="DQ961" s="95"/>
      <c r="DR961" s="95"/>
      <c r="DS961" s="95"/>
      <c r="DT961" s="95"/>
      <c r="DU961" s="95"/>
      <c r="DV961" s="95"/>
      <c r="DW961" s="95"/>
      <c r="DX961" s="95"/>
      <c r="DY961" s="95"/>
      <c r="DZ961" s="95"/>
      <c r="EA961" s="95"/>
      <c r="EB961" s="95"/>
      <c r="EC961" s="95"/>
      <c r="ED961" s="95"/>
      <c r="EE961" s="95"/>
      <c r="EF961" s="95"/>
      <c r="EG961" s="95"/>
      <c r="EH961" s="95"/>
      <c r="EI961" s="95"/>
      <c r="EJ961" s="95"/>
      <c r="EK961" s="95"/>
      <c r="EL961" s="95"/>
      <c r="EM961" s="95"/>
      <c r="EN961" s="95"/>
      <c r="EO961" s="95"/>
      <c r="EP961" s="95"/>
      <c r="EQ961" s="95"/>
      <c r="ER961" s="95"/>
      <c r="ES961" s="95"/>
      <c r="ET961" s="95"/>
      <c r="EU961" s="95"/>
      <c r="EV961" s="95"/>
      <c r="EW961" s="95"/>
      <c r="EX961" s="95"/>
      <c r="EY961" s="95"/>
      <c r="EZ961" s="95"/>
      <c r="FA961" s="95"/>
      <c r="FB961" s="95"/>
      <c r="FC961" s="95"/>
      <c r="FD961" s="95"/>
      <c r="FE961" s="95"/>
      <c r="FF961" s="95"/>
      <c r="FG961" s="95"/>
      <c r="FH961" s="95"/>
      <c r="FI961" s="95"/>
      <c r="FJ961" s="95"/>
      <c r="FK961" s="95"/>
      <c r="FL961" s="95"/>
      <c r="FM961" s="95"/>
      <c r="FN961" s="95"/>
      <c r="FO961" s="95"/>
      <c r="FP961" s="95"/>
      <c r="FQ961" s="95"/>
      <c r="FR961" s="95"/>
      <c r="FS961" s="95"/>
      <c r="FT961" s="95"/>
      <c r="FU961" s="95"/>
      <c r="FV961" s="95"/>
      <c r="FW961" s="95"/>
      <c r="FX961" s="95"/>
      <c r="FY961" s="95"/>
      <c r="FZ961" s="95"/>
      <c r="GA961" s="95"/>
      <c r="GB961" s="95"/>
      <c r="GC961" s="95"/>
      <c r="GD961" s="95"/>
      <c r="GE961" s="95"/>
      <c r="GF961" s="95"/>
      <c r="GG961" s="95"/>
      <c r="GH961" s="95"/>
      <c r="GI961" s="95"/>
      <c r="GJ961" s="95"/>
      <c r="GK961" s="95"/>
      <c r="GL961" s="95"/>
      <c r="GM961" s="95"/>
      <c r="GN961" s="95"/>
      <c r="GO961" s="95"/>
      <c r="GP961" s="95"/>
      <c r="GQ961" s="95"/>
      <c r="GR961" s="95"/>
      <c r="GS961" s="95"/>
      <c r="GT961" s="95"/>
      <c r="GU961" s="95"/>
      <c r="GV961" s="95"/>
      <c r="GW961" s="95"/>
      <c r="GX961" s="95"/>
      <c r="GY961" s="95"/>
      <c r="GZ961" s="95"/>
      <c r="HA961" s="95"/>
      <c r="HB961" s="95"/>
      <c r="HC961" s="95"/>
      <c r="HD961" s="95"/>
      <c r="HE961" s="95"/>
      <c r="HF961" s="95"/>
    </row>
    <row r="962" spans="1:214" s="181" customFormat="1" x14ac:dyDescent="0.2">
      <c r="A962" s="98"/>
      <c r="B962" s="548">
        <v>29</v>
      </c>
      <c r="C962" s="549" t="s">
        <v>608</v>
      </c>
      <c r="D962" s="550" t="s">
        <v>609</v>
      </c>
      <c r="E962" s="543"/>
      <c r="F962" s="543"/>
      <c r="G962" s="544"/>
      <c r="H962" s="552">
        <f t="shared" si="520"/>
        <v>29</v>
      </c>
      <c r="I962" s="105" t="str">
        <f t="shared" si="521"/>
        <v>A366</v>
      </c>
      <c r="J962" s="267">
        <v>284213.96038720937</v>
      </c>
      <c r="K962" s="267">
        <v>1511.9674198039677</v>
      </c>
      <c r="L962" s="267">
        <v>80863.045455290427</v>
      </c>
      <c r="M962" s="267">
        <v>7409.0267376962502</v>
      </c>
      <c r="N962" s="267">
        <v>0</v>
      </c>
      <c r="O962" s="267">
        <v>0</v>
      </c>
      <c r="P962" s="267">
        <v>0</v>
      </c>
      <c r="Q962" s="547">
        <f t="shared" si="523"/>
        <v>373998</v>
      </c>
      <c r="S962" s="95"/>
      <c r="T962" s="95"/>
      <c r="U962" s="95"/>
      <c r="V962" s="95"/>
      <c r="W962" s="95"/>
      <c r="X962" s="95"/>
      <c r="Y962" s="95"/>
      <c r="Z962" s="95"/>
      <c r="AA962" s="95"/>
      <c r="AB962" s="95"/>
      <c r="AC962" s="95"/>
      <c r="AD962" s="95"/>
      <c r="AE962" s="95"/>
      <c r="AF962" s="95"/>
      <c r="AG962" s="95"/>
      <c r="AH962" s="95"/>
      <c r="AI962" s="95"/>
      <c r="AJ962" s="95"/>
      <c r="AK962" s="95"/>
      <c r="AL962" s="95"/>
      <c r="AM962" s="95"/>
      <c r="AN962" s="95"/>
      <c r="AO962" s="95"/>
      <c r="AP962" s="95"/>
      <c r="AQ962" s="95"/>
      <c r="AR962" s="95"/>
      <c r="AS962" s="95"/>
      <c r="AT962" s="95"/>
      <c r="AU962" s="95"/>
      <c r="AV962" s="95"/>
      <c r="AW962" s="95"/>
      <c r="AX962" s="95"/>
      <c r="AY962" s="95"/>
      <c r="AZ962" s="95"/>
      <c r="BA962" s="95"/>
      <c r="BB962" s="95"/>
      <c r="BC962" s="95"/>
      <c r="BD962" s="95"/>
      <c r="BE962" s="95"/>
      <c r="BF962" s="95"/>
      <c r="BG962" s="95"/>
      <c r="BH962" s="95"/>
      <c r="BI962" s="95"/>
      <c r="BJ962" s="95"/>
      <c r="BK962" s="95"/>
      <c r="BL962" s="95"/>
      <c r="BM962" s="95"/>
      <c r="BN962" s="95"/>
      <c r="BO962" s="95"/>
      <c r="BP962" s="95"/>
      <c r="BQ962" s="95"/>
      <c r="BR962" s="95"/>
      <c r="BS962" s="95"/>
      <c r="BT962" s="95"/>
      <c r="BU962" s="95"/>
      <c r="BV962" s="95"/>
      <c r="BW962" s="95"/>
      <c r="BX962" s="95"/>
      <c r="BY962" s="95"/>
      <c r="BZ962" s="95"/>
      <c r="CA962" s="95"/>
      <c r="CB962" s="95"/>
      <c r="CC962" s="95"/>
      <c r="CD962" s="95"/>
      <c r="CE962" s="95"/>
      <c r="CF962" s="95"/>
      <c r="CG962" s="95"/>
      <c r="CH962" s="95"/>
      <c r="CI962" s="95"/>
      <c r="CJ962" s="95"/>
      <c r="CK962" s="95"/>
      <c r="CL962" s="95"/>
      <c r="CM962" s="95"/>
      <c r="CN962" s="95"/>
      <c r="CO962" s="95"/>
      <c r="CP962" s="95"/>
      <c r="CQ962" s="95"/>
      <c r="CR962" s="95"/>
      <c r="CS962" s="95"/>
      <c r="CT962" s="95"/>
      <c r="CU962" s="95"/>
      <c r="CV962" s="95"/>
      <c r="CW962" s="95"/>
      <c r="CX962" s="95"/>
      <c r="CY962" s="95"/>
      <c r="CZ962" s="95"/>
      <c r="DA962" s="95"/>
      <c r="DB962" s="95"/>
      <c r="DC962" s="95"/>
      <c r="DD962" s="95"/>
      <c r="DE962" s="95"/>
      <c r="DF962" s="95"/>
      <c r="DG962" s="95"/>
      <c r="DH962" s="95"/>
      <c r="DI962" s="95"/>
      <c r="DJ962" s="95"/>
      <c r="DK962" s="95"/>
      <c r="DL962" s="95"/>
      <c r="DM962" s="95"/>
      <c r="DN962" s="95"/>
      <c r="DO962" s="95"/>
      <c r="DP962" s="95"/>
      <c r="DQ962" s="95"/>
      <c r="DR962" s="95"/>
      <c r="DS962" s="95"/>
      <c r="DT962" s="95"/>
      <c r="DU962" s="95"/>
      <c r="DV962" s="95"/>
      <c r="DW962" s="95"/>
      <c r="DX962" s="95"/>
      <c r="DY962" s="95"/>
      <c r="DZ962" s="95"/>
      <c r="EA962" s="95"/>
      <c r="EB962" s="95"/>
      <c r="EC962" s="95"/>
      <c r="ED962" s="95"/>
      <c r="EE962" s="95"/>
      <c r="EF962" s="95"/>
      <c r="EG962" s="95"/>
      <c r="EH962" s="95"/>
      <c r="EI962" s="95"/>
      <c r="EJ962" s="95"/>
      <c r="EK962" s="95"/>
      <c r="EL962" s="95"/>
      <c r="EM962" s="95"/>
      <c r="EN962" s="95"/>
      <c r="EO962" s="95"/>
      <c r="EP962" s="95"/>
      <c r="EQ962" s="95"/>
      <c r="ER962" s="95"/>
      <c r="ES962" s="95"/>
      <c r="ET962" s="95"/>
      <c r="EU962" s="95"/>
      <c r="EV962" s="95"/>
      <c r="EW962" s="95"/>
      <c r="EX962" s="95"/>
      <c r="EY962" s="95"/>
      <c r="EZ962" s="95"/>
      <c r="FA962" s="95"/>
      <c r="FB962" s="95"/>
      <c r="FC962" s="95"/>
      <c r="FD962" s="95"/>
      <c r="FE962" s="95"/>
      <c r="FF962" s="95"/>
      <c r="FG962" s="95"/>
      <c r="FH962" s="95"/>
      <c r="FI962" s="95"/>
      <c r="FJ962" s="95"/>
      <c r="FK962" s="95"/>
      <c r="FL962" s="95"/>
      <c r="FM962" s="95"/>
      <c r="FN962" s="95"/>
      <c r="FO962" s="95"/>
      <c r="FP962" s="95"/>
      <c r="FQ962" s="95"/>
      <c r="FR962" s="95"/>
      <c r="FS962" s="95"/>
      <c r="FT962" s="95"/>
      <c r="FU962" s="95"/>
      <c r="FV962" s="95"/>
      <c r="FW962" s="95"/>
      <c r="FX962" s="95"/>
      <c r="FY962" s="95"/>
      <c r="FZ962" s="95"/>
      <c r="GA962" s="95"/>
      <c r="GB962" s="95"/>
      <c r="GC962" s="95"/>
      <c r="GD962" s="95"/>
      <c r="GE962" s="95"/>
      <c r="GF962" s="95"/>
      <c r="GG962" s="95"/>
      <c r="GH962" s="95"/>
      <c r="GI962" s="95"/>
      <c r="GJ962" s="95"/>
      <c r="GK962" s="95"/>
      <c r="GL962" s="95"/>
      <c r="GM962" s="95"/>
      <c r="GN962" s="95"/>
      <c r="GO962" s="95"/>
      <c r="GP962" s="95"/>
      <c r="GQ962" s="95"/>
      <c r="GR962" s="95"/>
      <c r="GS962" s="95"/>
      <c r="GT962" s="95"/>
      <c r="GU962" s="95"/>
      <c r="GV962" s="95"/>
      <c r="GW962" s="95"/>
      <c r="GX962" s="95"/>
      <c r="GY962" s="95"/>
      <c r="GZ962" s="95"/>
      <c r="HA962" s="95"/>
      <c r="HB962" s="95"/>
      <c r="HC962" s="95"/>
      <c r="HD962" s="95"/>
      <c r="HE962" s="95"/>
      <c r="HF962" s="95"/>
    </row>
    <row r="963" spans="1:214" s="181" customFormat="1" x14ac:dyDescent="0.2">
      <c r="A963" s="98"/>
      <c r="B963" s="548">
        <v>30</v>
      </c>
      <c r="C963" s="549" t="s">
        <v>610</v>
      </c>
      <c r="D963" s="550" t="s">
        <v>611</v>
      </c>
      <c r="E963" s="543"/>
      <c r="F963" s="543"/>
      <c r="G963" s="544"/>
      <c r="H963" s="552">
        <f t="shared" si="520"/>
        <v>30</v>
      </c>
      <c r="I963" s="105" t="str">
        <f t="shared" si="521"/>
        <v>A367</v>
      </c>
      <c r="J963" s="267">
        <v>528278.26437046728</v>
      </c>
      <c r="K963" s="267">
        <v>2567.5629340043897</v>
      </c>
      <c r="L963" s="267">
        <v>154052.0073941334</v>
      </c>
      <c r="M963" s="267">
        <v>13644.165301394762</v>
      </c>
      <c r="N963" s="267">
        <v>0</v>
      </c>
      <c r="O963" s="267">
        <v>0</v>
      </c>
      <c r="P963" s="267">
        <v>0</v>
      </c>
      <c r="Q963" s="547">
        <f t="shared" si="523"/>
        <v>698541.99999999977</v>
      </c>
      <c r="S963" s="95"/>
      <c r="T963" s="95"/>
      <c r="U963" s="95"/>
      <c r="V963" s="95"/>
      <c r="W963" s="95"/>
      <c r="X963" s="95"/>
      <c r="Y963" s="95"/>
      <c r="Z963" s="95"/>
      <c r="AA963" s="95"/>
      <c r="AB963" s="95"/>
      <c r="AC963" s="95"/>
      <c r="AD963" s="95"/>
      <c r="AE963" s="95"/>
      <c r="AF963" s="95"/>
      <c r="AG963" s="95"/>
      <c r="AH963" s="95"/>
      <c r="AI963" s="95"/>
      <c r="AJ963" s="95"/>
      <c r="AK963" s="95"/>
      <c r="AL963" s="95"/>
      <c r="AM963" s="95"/>
      <c r="AN963" s="95"/>
      <c r="AO963" s="95"/>
      <c r="AP963" s="95"/>
      <c r="AQ963" s="95"/>
      <c r="AR963" s="95"/>
      <c r="AS963" s="95"/>
      <c r="AT963" s="95"/>
      <c r="AU963" s="95"/>
      <c r="AV963" s="95"/>
      <c r="AW963" s="95"/>
      <c r="AX963" s="95"/>
      <c r="AY963" s="95"/>
      <c r="AZ963" s="95"/>
      <c r="BA963" s="95"/>
      <c r="BB963" s="95"/>
      <c r="BC963" s="95"/>
      <c r="BD963" s="95"/>
      <c r="BE963" s="95"/>
      <c r="BF963" s="95"/>
      <c r="BG963" s="95"/>
      <c r="BH963" s="95"/>
      <c r="BI963" s="95"/>
      <c r="BJ963" s="95"/>
      <c r="BK963" s="95"/>
      <c r="BL963" s="95"/>
      <c r="BM963" s="95"/>
      <c r="BN963" s="95"/>
      <c r="BO963" s="95"/>
      <c r="BP963" s="95"/>
      <c r="BQ963" s="95"/>
      <c r="BR963" s="95"/>
      <c r="BS963" s="95"/>
      <c r="BT963" s="95"/>
      <c r="BU963" s="95"/>
      <c r="BV963" s="95"/>
      <c r="BW963" s="95"/>
      <c r="BX963" s="95"/>
      <c r="BY963" s="95"/>
      <c r="BZ963" s="95"/>
      <c r="CA963" s="95"/>
      <c r="CB963" s="95"/>
      <c r="CC963" s="95"/>
      <c r="CD963" s="95"/>
      <c r="CE963" s="95"/>
      <c r="CF963" s="95"/>
      <c r="CG963" s="95"/>
      <c r="CH963" s="95"/>
      <c r="CI963" s="95"/>
      <c r="CJ963" s="95"/>
      <c r="CK963" s="95"/>
      <c r="CL963" s="95"/>
      <c r="CM963" s="95"/>
      <c r="CN963" s="95"/>
      <c r="CO963" s="95"/>
      <c r="CP963" s="95"/>
      <c r="CQ963" s="95"/>
      <c r="CR963" s="95"/>
      <c r="CS963" s="95"/>
      <c r="CT963" s="95"/>
      <c r="CU963" s="95"/>
      <c r="CV963" s="95"/>
      <c r="CW963" s="95"/>
      <c r="CX963" s="95"/>
      <c r="CY963" s="95"/>
      <c r="CZ963" s="95"/>
      <c r="DA963" s="95"/>
      <c r="DB963" s="95"/>
      <c r="DC963" s="95"/>
      <c r="DD963" s="95"/>
      <c r="DE963" s="95"/>
      <c r="DF963" s="95"/>
      <c r="DG963" s="95"/>
      <c r="DH963" s="95"/>
      <c r="DI963" s="95"/>
      <c r="DJ963" s="95"/>
      <c r="DK963" s="95"/>
      <c r="DL963" s="95"/>
      <c r="DM963" s="95"/>
      <c r="DN963" s="95"/>
      <c r="DO963" s="95"/>
      <c r="DP963" s="95"/>
      <c r="DQ963" s="95"/>
      <c r="DR963" s="95"/>
      <c r="DS963" s="95"/>
      <c r="DT963" s="95"/>
      <c r="DU963" s="95"/>
      <c r="DV963" s="95"/>
      <c r="DW963" s="95"/>
      <c r="DX963" s="95"/>
      <c r="DY963" s="95"/>
      <c r="DZ963" s="95"/>
      <c r="EA963" s="95"/>
      <c r="EB963" s="95"/>
      <c r="EC963" s="95"/>
      <c r="ED963" s="95"/>
      <c r="EE963" s="95"/>
      <c r="EF963" s="95"/>
      <c r="EG963" s="95"/>
      <c r="EH963" s="95"/>
      <c r="EI963" s="95"/>
      <c r="EJ963" s="95"/>
      <c r="EK963" s="95"/>
      <c r="EL963" s="95"/>
      <c r="EM963" s="95"/>
      <c r="EN963" s="95"/>
      <c r="EO963" s="95"/>
      <c r="EP963" s="95"/>
      <c r="EQ963" s="95"/>
      <c r="ER963" s="95"/>
      <c r="ES963" s="95"/>
      <c r="ET963" s="95"/>
      <c r="EU963" s="95"/>
      <c r="EV963" s="95"/>
      <c r="EW963" s="95"/>
      <c r="EX963" s="95"/>
      <c r="EY963" s="95"/>
      <c r="EZ963" s="95"/>
      <c r="FA963" s="95"/>
      <c r="FB963" s="95"/>
      <c r="FC963" s="95"/>
      <c r="FD963" s="95"/>
      <c r="FE963" s="95"/>
      <c r="FF963" s="95"/>
      <c r="FG963" s="95"/>
      <c r="FH963" s="95"/>
      <c r="FI963" s="95"/>
      <c r="FJ963" s="95"/>
      <c r="FK963" s="95"/>
      <c r="FL963" s="95"/>
      <c r="FM963" s="95"/>
      <c r="FN963" s="95"/>
      <c r="FO963" s="95"/>
      <c r="FP963" s="95"/>
      <c r="FQ963" s="95"/>
      <c r="FR963" s="95"/>
      <c r="FS963" s="95"/>
      <c r="FT963" s="95"/>
      <c r="FU963" s="95"/>
      <c r="FV963" s="95"/>
      <c r="FW963" s="95"/>
      <c r="FX963" s="95"/>
      <c r="FY963" s="95"/>
      <c r="FZ963" s="95"/>
      <c r="GA963" s="95"/>
      <c r="GB963" s="95"/>
      <c r="GC963" s="95"/>
      <c r="GD963" s="95"/>
      <c r="GE963" s="95"/>
      <c r="GF963" s="95"/>
      <c r="GG963" s="95"/>
      <c r="GH963" s="95"/>
      <c r="GI963" s="95"/>
      <c r="GJ963" s="95"/>
      <c r="GK963" s="95"/>
      <c r="GL963" s="95"/>
      <c r="GM963" s="95"/>
      <c r="GN963" s="95"/>
      <c r="GO963" s="95"/>
      <c r="GP963" s="95"/>
      <c r="GQ963" s="95"/>
      <c r="GR963" s="95"/>
      <c r="GS963" s="95"/>
      <c r="GT963" s="95"/>
      <c r="GU963" s="95"/>
      <c r="GV963" s="95"/>
      <c r="GW963" s="95"/>
      <c r="GX963" s="95"/>
      <c r="GY963" s="95"/>
      <c r="GZ963" s="95"/>
      <c r="HA963" s="95"/>
      <c r="HB963" s="95"/>
      <c r="HC963" s="95"/>
      <c r="HD963" s="95"/>
      <c r="HE963" s="95"/>
      <c r="HF963" s="95"/>
    </row>
    <row r="964" spans="1:214" s="181" customFormat="1" x14ac:dyDescent="0.2">
      <c r="A964" s="98"/>
      <c r="B964" s="548">
        <v>31</v>
      </c>
      <c r="C964" s="549" t="s">
        <v>612</v>
      </c>
      <c r="D964" s="550" t="s">
        <v>613</v>
      </c>
      <c r="E964" s="543"/>
      <c r="F964" s="543"/>
      <c r="G964" s="544"/>
      <c r="H964" s="552">
        <f t="shared" si="520"/>
        <v>31</v>
      </c>
      <c r="I964" s="105" t="str">
        <f t="shared" si="521"/>
        <v>A366-7</v>
      </c>
      <c r="J964" s="267">
        <f>J963+J962</f>
        <v>812492.22475767671</v>
      </c>
      <c r="K964" s="267">
        <f t="shared" ref="K964:P964" si="529">K963+K962</f>
        <v>4079.5303538083572</v>
      </c>
      <c r="L964" s="267">
        <f t="shared" si="529"/>
        <v>234915.05284942384</v>
      </c>
      <c r="M964" s="267">
        <f t="shared" si="529"/>
        <v>21053.192039091013</v>
      </c>
      <c r="N964" s="267">
        <f t="shared" si="529"/>
        <v>0</v>
      </c>
      <c r="O964" s="267">
        <f t="shared" si="529"/>
        <v>0</v>
      </c>
      <c r="P964" s="267">
        <f t="shared" si="529"/>
        <v>0</v>
      </c>
      <c r="Q964" s="547">
        <f t="shared" si="523"/>
        <v>1072539.9999999998</v>
      </c>
      <c r="S964" s="95"/>
      <c r="T964" s="95"/>
      <c r="U964" s="95"/>
      <c r="V964" s="95"/>
      <c r="W964" s="95"/>
      <c r="X964" s="95"/>
      <c r="Y964" s="95"/>
      <c r="Z964" s="95"/>
      <c r="AA964" s="95"/>
      <c r="AB964" s="95"/>
      <c r="AC964" s="95"/>
      <c r="AD964" s="95"/>
      <c r="AE964" s="95"/>
      <c r="AF964" s="95"/>
      <c r="AG964" s="95"/>
      <c r="AH964" s="95"/>
      <c r="AI964" s="95"/>
      <c r="AJ964" s="95"/>
      <c r="AK964" s="95"/>
      <c r="AL964" s="95"/>
      <c r="AM964" s="95"/>
      <c r="AN964" s="95"/>
      <c r="AO964" s="95"/>
      <c r="AP964" s="95"/>
      <c r="AQ964" s="95"/>
      <c r="AR964" s="95"/>
      <c r="AS964" s="95"/>
      <c r="AT964" s="95"/>
      <c r="AU964" s="95"/>
      <c r="AV964" s="95"/>
      <c r="AW964" s="95"/>
      <c r="AX964" s="95"/>
      <c r="AY964" s="95"/>
      <c r="AZ964" s="95"/>
      <c r="BA964" s="95"/>
      <c r="BB964" s="95"/>
      <c r="BC964" s="95"/>
      <c r="BD964" s="95"/>
      <c r="BE964" s="95"/>
      <c r="BF964" s="95"/>
      <c r="BG964" s="95"/>
      <c r="BH964" s="95"/>
      <c r="BI964" s="95"/>
      <c r="BJ964" s="95"/>
      <c r="BK964" s="95"/>
      <c r="BL964" s="95"/>
      <c r="BM964" s="95"/>
      <c r="BN964" s="95"/>
      <c r="BO964" s="95"/>
      <c r="BP964" s="95"/>
      <c r="BQ964" s="95"/>
      <c r="BR964" s="95"/>
      <c r="BS964" s="95"/>
      <c r="BT964" s="95"/>
      <c r="BU964" s="95"/>
      <c r="BV964" s="95"/>
      <c r="BW964" s="95"/>
      <c r="BX964" s="95"/>
      <c r="BY964" s="95"/>
      <c r="BZ964" s="95"/>
      <c r="CA964" s="95"/>
      <c r="CB964" s="95"/>
      <c r="CC964" s="95"/>
      <c r="CD964" s="95"/>
      <c r="CE964" s="95"/>
      <c r="CF964" s="95"/>
      <c r="CG964" s="95"/>
      <c r="CH964" s="95"/>
      <c r="CI964" s="95"/>
      <c r="CJ964" s="95"/>
      <c r="CK964" s="95"/>
      <c r="CL964" s="95"/>
      <c r="CM964" s="95"/>
      <c r="CN964" s="95"/>
      <c r="CO964" s="95"/>
      <c r="CP964" s="95"/>
      <c r="CQ964" s="95"/>
      <c r="CR964" s="95"/>
      <c r="CS964" s="95"/>
      <c r="CT964" s="95"/>
      <c r="CU964" s="95"/>
      <c r="CV964" s="95"/>
      <c r="CW964" s="95"/>
      <c r="CX964" s="95"/>
      <c r="CY964" s="95"/>
      <c r="CZ964" s="95"/>
      <c r="DA964" s="95"/>
      <c r="DB964" s="95"/>
      <c r="DC964" s="95"/>
      <c r="DD964" s="95"/>
      <c r="DE964" s="95"/>
      <c r="DF964" s="95"/>
      <c r="DG964" s="95"/>
      <c r="DH964" s="95"/>
      <c r="DI964" s="95"/>
      <c r="DJ964" s="95"/>
      <c r="DK964" s="95"/>
      <c r="DL964" s="95"/>
      <c r="DM964" s="95"/>
      <c r="DN964" s="95"/>
      <c r="DO964" s="95"/>
      <c r="DP964" s="95"/>
      <c r="DQ964" s="95"/>
      <c r="DR964" s="95"/>
      <c r="DS964" s="95"/>
      <c r="DT964" s="95"/>
      <c r="DU964" s="95"/>
      <c r="DV964" s="95"/>
      <c r="DW964" s="95"/>
      <c r="DX964" s="95"/>
      <c r="DY964" s="95"/>
      <c r="DZ964" s="95"/>
      <c r="EA964" s="95"/>
      <c r="EB964" s="95"/>
      <c r="EC964" s="95"/>
      <c r="ED964" s="95"/>
      <c r="EE964" s="95"/>
      <c r="EF964" s="95"/>
      <c r="EG964" s="95"/>
      <c r="EH964" s="95"/>
      <c r="EI964" s="95"/>
      <c r="EJ964" s="95"/>
      <c r="EK964" s="95"/>
      <c r="EL964" s="95"/>
      <c r="EM964" s="95"/>
      <c r="EN964" s="95"/>
      <c r="EO964" s="95"/>
      <c r="EP964" s="95"/>
      <c r="EQ964" s="95"/>
      <c r="ER964" s="95"/>
      <c r="ES964" s="95"/>
      <c r="ET964" s="95"/>
      <c r="EU964" s="95"/>
      <c r="EV964" s="95"/>
      <c r="EW964" s="95"/>
      <c r="EX964" s="95"/>
      <c r="EY964" s="95"/>
      <c r="EZ964" s="95"/>
      <c r="FA964" s="95"/>
      <c r="FB964" s="95"/>
      <c r="FC964" s="95"/>
      <c r="FD964" s="95"/>
      <c r="FE964" s="95"/>
      <c r="FF964" s="95"/>
      <c r="FG964" s="95"/>
      <c r="FH964" s="95"/>
      <c r="FI964" s="95"/>
      <c r="FJ964" s="95"/>
      <c r="FK964" s="95"/>
      <c r="FL964" s="95"/>
      <c r="FM964" s="95"/>
      <c r="FN964" s="95"/>
      <c r="FO964" s="95"/>
      <c r="FP964" s="95"/>
      <c r="FQ964" s="95"/>
      <c r="FR964" s="95"/>
      <c r="FS964" s="95"/>
      <c r="FT964" s="95"/>
      <c r="FU964" s="95"/>
      <c r="FV964" s="95"/>
      <c r="FW964" s="95"/>
      <c r="FX964" s="95"/>
      <c r="FY964" s="95"/>
      <c r="FZ964" s="95"/>
      <c r="GA964" s="95"/>
      <c r="GB964" s="95"/>
      <c r="GC964" s="95"/>
      <c r="GD964" s="95"/>
      <c r="GE964" s="95"/>
      <c r="GF964" s="95"/>
      <c r="GG964" s="95"/>
      <c r="GH964" s="95"/>
      <c r="GI964" s="95"/>
      <c r="GJ964" s="95"/>
      <c r="GK964" s="95"/>
      <c r="GL964" s="95"/>
      <c r="GM964" s="95"/>
      <c r="GN964" s="95"/>
      <c r="GO964" s="95"/>
      <c r="GP964" s="95"/>
      <c r="GQ964" s="95"/>
      <c r="GR964" s="95"/>
      <c r="GS964" s="95"/>
      <c r="GT964" s="95"/>
      <c r="GU964" s="95"/>
      <c r="GV964" s="95"/>
      <c r="GW964" s="95"/>
      <c r="GX964" s="95"/>
      <c r="GY964" s="95"/>
      <c r="GZ964" s="95"/>
      <c r="HA964" s="95"/>
      <c r="HB964" s="95"/>
      <c r="HC964" s="95"/>
      <c r="HD964" s="95"/>
      <c r="HE964" s="95"/>
      <c r="HF964" s="95"/>
    </row>
    <row r="965" spans="1:214" s="181" customFormat="1" x14ac:dyDescent="0.2">
      <c r="A965" s="98"/>
      <c r="B965" s="548">
        <v>32</v>
      </c>
      <c r="C965" s="549" t="s">
        <v>614</v>
      </c>
      <c r="D965" s="550" t="s">
        <v>615</v>
      </c>
      <c r="E965" s="543"/>
      <c r="F965" s="543"/>
      <c r="G965" s="544"/>
      <c r="H965" s="552">
        <f t="shared" si="520"/>
        <v>32</v>
      </c>
      <c r="I965" s="105" t="str">
        <f t="shared" si="521"/>
        <v>A368</v>
      </c>
      <c r="J965" s="267">
        <f t="shared" ref="J965:P965" si="530">J123+J269+J270</f>
        <v>0</v>
      </c>
      <c r="K965" s="267">
        <f t="shared" si="530"/>
        <v>0</v>
      </c>
      <c r="L965" s="267">
        <f t="shared" si="530"/>
        <v>0</v>
      </c>
      <c r="M965" s="267">
        <f t="shared" si="530"/>
        <v>0</v>
      </c>
      <c r="N965" s="267">
        <f t="shared" si="530"/>
        <v>0</v>
      </c>
      <c r="O965" s="267">
        <f t="shared" si="530"/>
        <v>0</v>
      </c>
      <c r="P965" s="267">
        <f t="shared" si="530"/>
        <v>0</v>
      </c>
      <c r="Q965" s="547">
        <f t="shared" si="523"/>
        <v>0</v>
      </c>
      <c r="S965" s="95"/>
      <c r="T965" s="95"/>
      <c r="U965" s="95"/>
      <c r="V965" s="95"/>
      <c r="W965" s="95"/>
      <c r="X965" s="95"/>
      <c r="Y965" s="95"/>
      <c r="Z965" s="95"/>
      <c r="AA965" s="95"/>
      <c r="AB965" s="95"/>
      <c r="AC965" s="95"/>
      <c r="AD965" s="95"/>
      <c r="AE965" s="95"/>
      <c r="AF965" s="95"/>
      <c r="AG965" s="95"/>
      <c r="AH965" s="95"/>
      <c r="AI965" s="95"/>
      <c r="AJ965" s="95"/>
      <c r="AK965" s="95"/>
      <c r="AL965" s="95"/>
      <c r="AM965" s="95"/>
      <c r="AN965" s="95"/>
      <c r="AO965" s="95"/>
      <c r="AP965" s="95"/>
      <c r="AQ965" s="95"/>
      <c r="AR965" s="95"/>
      <c r="AS965" s="95"/>
      <c r="AT965" s="95"/>
      <c r="AU965" s="95"/>
      <c r="AV965" s="95"/>
      <c r="AW965" s="95"/>
      <c r="AX965" s="95"/>
      <c r="AY965" s="95"/>
      <c r="AZ965" s="95"/>
      <c r="BA965" s="95"/>
      <c r="BB965" s="95"/>
      <c r="BC965" s="95"/>
      <c r="BD965" s="95"/>
      <c r="BE965" s="95"/>
      <c r="BF965" s="95"/>
      <c r="BG965" s="95"/>
      <c r="BH965" s="95"/>
      <c r="BI965" s="95"/>
      <c r="BJ965" s="95"/>
      <c r="BK965" s="95"/>
      <c r="BL965" s="95"/>
      <c r="BM965" s="95"/>
      <c r="BN965" s="95"/>
      <c r="BO965" s="95"/>
      <c r="BP965" s="95"/>
      <c r="BQ965" s="95"/>
      <c r="BR965" s="95"/>
      <c r="BS965" s="95"/>
      <c r="BT965" s="95"/>
      <c r="BU965" s="95"/>
      <c r="BV965" s="95"/>
      <c r="BW965" s="95"/>
      <c r="BX965" s="95"/>
      <c r="BY965" s="95"/>
      <c r="BZ965" s="95"/>
      <c r="CA965" s="95"/>
      <c r="CB965" s="95"/>
      <c r="CC965" s="95"/>
      <c r="CD965" s="95"/>
      <c r="CE965" s="95"/>
      <c r="CF965" s="95"/>
      <c r="CG965" s="95"/>
      <c r="CH965" s="95"/>
      <c r="CI965" s="95"/>
      <c r="CJ965" s="95"/>
      <c r="CK965" s="95"/>
      <c r="CL965" s="95"/>
      <c r="CM965" s="95"/>
      <c r="CN965" s="95"/>
      <c r="CO965" s="95"/>
      <c r="CP965" s="95"/>
      <c r="CQ965" s="95"/>
      <c r="CR965" s="95"/>
      <c r="CS965" s="95"/>
      <c r="CT965" s="95"/>
      <c r="CU965" s="95"/>
      <c r="CV965" s="95"/>
      <c r="CW965" s="95"/>
      <c r="CX965" s="95"/>
      <c r="CY965" s="95"/>
      <c r="CZ965" s="95"/>
      <c r="DA965" s="95"/>
      <c r="DB965" s="95"/>
      <c r="DC965" s="95"/>
      <c r="DD965" s="95"/>
      <c r="DE965" s="95"/>
      <c r="DF965" s="95"/>
      <c r="DG965" s="95"/>
      <c r="DH965" s="95"/>
      <c r="DI965" s="95"/>
      <c r="DJ965" s="95"/>
      <c r="DK965" s="95"/>
      <c r="DL965" s="95"/>
      <c r="DM965" s="95"/>
      <c r="DN965" s="95"/>
      <c r="DO965" s="95"/>
      <c r="DP965" s="95"/>
      <c r="DQ965" s="95"/>
      <c r="DR965" s="95"/>
      <c r="DS965" s="95"/>
      <c r="DT965" s="95"/>
      <c r="DU965" s="95"/>
      <c r="DV965" s="95"/>
      <c r="DW965" s="95"/>
      <c r="DX965" s="95"/>
      <c r="DY965" s="95"/>
      <c r="DZ965" s="95"/>
      <c r="EA965" s="95"/>
      <c r="EB965" s="95"/>
      <c r="EC965" s="95"/>
      <c r="ED965" s="95"/>
      <c r="EE965" s="95"/>
      <c r="EF965" s="95"/>
      <c r="EG965" s="95"/>
      <c r="EH965" s="95"/>
      <c r="EI965" s="95"/>
      <c r="EJ965" s="95"/>
      <c r="EK965" s="95"/>
      <c r="EL965" s="95"/>
      <c r="EM965" s="95"/>
      <c r="EN965" s="95"/>
      <c r="EO965" s="95"/>
      <c r="EP965" s="95"/>
      <c r="EQ965" s="95"/>
      <c r="ER965" s="95"/>
      <c r="ES965" s="95"/>
      <c r="ET965" s="95"/>
      <c r="EU965" s="95"/>
      <c r="EV965" s="95"/>
      <c r="EW965" s="95"/>
      <c r="EX965" s="95"/>
      <c r="EY965" s="95"/>
      <c r="EZ965" s="95"/>
      <c r="FA965" s="95"/>
      <c r="FB965" s="95"/>
      <c r="FC965" s="95"/>
      <c r="FD965" s="95"/>
      <c r="FE965" s="95"/>
      <c r="FF965" s="95"/>
      <c r="FG965" s="95"/>
      <c r="FH965" s="95"/>
      <c r="FI965" s="95"/>
      <c r="FJ965" s="95"/>
      <c r="FK965" s="95"/>
      <c r="FL965" s="95"/>
      <c r="FM965" s="95"/>
      <c r="FN965" s="95"/>
      <c r="FO965" s="95"/>
      <c r="FP965" s="95"/>
      <c r="FQ965" s="95"/>
      <c r="FR965" s="95"/>
      <c r="FS965" s="95"/>
      <c r="FT965" s="95"/>
      <c r="FU965" s="95"/>
      <c r="FV965" s="95"/>
      <c r="FW965" s="95"/>
      <c r="FX965" s="95"/>
      <c r="FY965" s="95"/>
      <c r="FZ965" s="95"/>
      <c r="GA965" s="95"/>
      <c r="GB965" s="95"/>
      <c r="GC965" s="95"/>
      <c r="GD965" s="95"/>
      <c r="GE965" s="95"/>
      <c r="GF965" s="95"/>
      <c r="GG965" s="95"/>
      <c r="GH965" s="95"/>
      <c r="GI965" s="95"/>
      <c r="GJ965" s="95"/>
      <c r="GK965" s="95"/>
      <c r="GL965" s="95"/>
      <c r="GM965" s="95"/>
      <c r="GN965" s="95"/>
      <c r="GO965" s="95"/>
      <c r="GP965" s="95"/>
      <c r="GQ965" s="95"/>
      <c r="GR965" s="95"/>
      <c r="GS965" s="95"/>
      <c r="GT965" s="95"/>
      <c r="GU965" s="95"/>
      <c r="GV965" s="95"/>
      <c r="GW965" s="95"/>
      <c r="GX965" s="95"/>
      <c r="GY965" s="95"/>
      <c r="GZ965" s="95"/>
      <c r="HA965" s="95"/>
      <c r="HB965" s="95"/>
      <c r="HC965" s="95"/>
      <c r="HD965" s="95"/>
      <c r="HE965" s="95"/>
      <c r="HF965" s="95"/>
    </row>
    <row r="966" spans="1:214" s="181" customFormat="1" x14ac:dyDescent="0.2">
      <c r="A966" s="98"/>
      <c r="B966" s="548">
        <v>33</v>
      </c>
      <c r="C966" s="549" t="s">
        <v>616</v>
      </c>
      <c r="D966" s="550" t="s">
        <v>617</v>
      </c>
      <c r="E966" s="543"/>
      <c r="F966" s="543"/>
      <c r="G966" s="544"/>
      <c r="H966" s="552">
        <f t="shared" si="520"/>
        <v>33</v>
      </c>
      <c r="I966" s="105" t="str">
        <f t="shared" si="521"/>
        <v>A369</v>
      </c>
      <c r="J966" s="267">
        <f t="shared" ref="J966:P966" si="531">J125+J271</f>
        <v>0</v>
      </c>
      <c r="K966" s="267">
        <f t="shared" si="531"/>
        <v>0</v>
      </c>
      <c r="L966" s="267">
        <f t="shared" si="531"/>
        <v>0</v>
      </c>
      <c r="M966" s="267">
        <f t="shared" si="531"/>
        <v>0</v>
      </c>
      <c r="N966" s="267">
        <f t="shared" si="531"/>
        <v>0</v>
      </c>
      <c r="O966" s="267">
        <f t="shared" si="531"/>
        <v>0</v>
      </c>
      <c r="P966" s="267">
        <f t="shared" si="531"/>
        <v>0</v>
      </c>
      <c r="Q966" s="547">
        <f t="shared" si="523"/>
        <v>0</v>
      </c>
      <c r="S966" s="95"/>
      <c r="T966" s="95"/>
      <c r="U966" s="95"/>
      <c r="V966" s="95"/>
      <c r="W966" s="95"/>
      <c r="X966" s="95"/>
      <c r="Y966" s="95"/>
      <c r="Z966" s="95"/>
      <c r="AA966" s="95"/>
      <c r="AB966" s="95"/>
      <c r="AC966" s="95"/>
      <c r="AD966" s="95"/>
      <c r="AE966" s="95"/>
      <c r="AF966" s="95"/>
      <c r="AG966" s="95"/>
      <c r="AH966" s="95"/>
      <c r="AI966" s="95"/>
      <c r="AJ966" s="95"/>
      <c r="AK966" s="95"/>
      <c r="AL966" s="95"/>
      <c r="AM966" s="95"/>
      <c r="AN966" s="95"/>
      <c r="AO966" s="95"/>
      <c r="AP966" s="95"/>
      <c r="AQ966" s="95"/>
      <c r="AR966" s="95"/>
      <c r="AS966" s="95"/>
      <c r="AT966" s="95"/>
      <c r="AU966" s="95"/>
      <c r="AV966" s="95"/>
      <c r="AW966" s="95"/>
      <c r="AX966" s="95"/>
      <c r="AY966" s="95"/>
      <c r="AZ966" s="95"/>
      <c r="BA966" s="95"/>
      <c r="BB966" s="95"/>
      <c r="BC966" s="95"/>
      <c r="BD966" s="95"/>
      <c r="BE966" s="95"/>
      <c r="BF966" s="95"/>
      <c r="BG966" s="95"/>
      <c r="BH966" s="95"/>
      <c r="BI966" s="95"/>
      <c r="BJ966" s="95"/>
      <c r="BK966" s="95"/>
      <c r="BL966" s="95"/>
      <c r="BM966" s="95"/>
      <c r="BN966" s="95"/>
      <c r="BO966" s="95"/>
      <c r="BP966" s="95"/>
      <c r="BQ966" s="95"/>
      <c r="BR966" s="95"/>
      <c r="BS966" s="95"/>
      <c r="BT966" s="95"/>
      <c r="BU966" s="95"/>
      <c r="BV966" s="95"/>
      <c r="BW966" s="95"/>
      <c r="BX966" s="95"/>
      <c r="BY966" s="95"/>
      <c r="BZ966" s="95"/>
      <c r="CA966" s="95"/>
      <c r="CB966" s="95"/>
      <c r="CC966" s="95"/>
      <c r="CD966" s="95"/>
      <c r="CE966" s="95"/>
      <c r="CF966" s="95"/>
      <c r="CG966" s="95"/>
      <c r="CH966" s="95"/>
      <c r="CI966" s="95"/>
      <c r="CJ966" s="95"/>
      <c r="CK966" s="95"/>
      <c r="CL966" s="95"/>
      <c r="CM966" s="95"/>
      <c r="CN966" s="95"/>
      <c r="CO966" s="95"/>
      <c r="CP966" s="95"/>
      <c r="CQ966" s="95"/>
      <c r="CR966" s="95"/>
      <c r="CS966" s="95"/>
      <c r="CT966" s="95"/>
      <c r="CU966" s="95"/>
      <c r="CV966" s="95"/>
      <c r="CW966" s="95"/>
      <c r="CX966" s="95"/>
      <c r="CY966" s="95"/>
      <c r="CZ966" s="95"/>
      <c r="DA966" s="95"/>
      <c r="DB966" s="95"/>
      <c r="DC966" s="95"/>
      <c r="DD966" s="95"/>
      <c r="DE966" s="95"/>
      <c r="DF966" s="95"/>
      <c r="DG966" s="95"/>
      <c r="DH966" s="95"/>
      <c r="DI966" s="95"/>
      <c r="DJ966" s="95"/>
      <c r="DK966" s="95"/>
      <c r="DL966" s="95"/>
      <c r="DM966" s="95"/>
      <c r="DN966" s="95"/>
      <c r="DO966" s="95"/>
      <c r="DP966" s="95"/>
      <c r="DQ966" s="95"/>
      <c r="DR966" s="95"/>
      <c r="DS966" s="95"/>
      <c r="DT966" s="95"/>
      <c r="DU966" s="95"/>
      <c r="DV966" s="95"/>
      <c r="DW966" s="95"/>
      <c r="DX966" s="95"/>
      <c r="DY966" s="95"/>
      <c r="DZ966" s="95"/>
      <c r="EA966" s="95"/>
      <c r="EB966" s="95"/>
      <c r="EC966" s="95"/>
      <c r="ED966" s="95"/>
      <c r="EE966" s="95"/>
      <c r="EF966" s="95"/>
      <c r="EG966" s="95"/>
      <c r="EH966" s="95"/>
      <c r="EI966" s="95"/>
      <c r="EJ966" s="95"/>
      <c r="EK966" s="95"/>
      <c r="EL966" s="95"/>
      <c r="EM966" s="95"/>
      <c r="EN966" s="95"/>
      <c r="EO966" s="95"/>
      <c r="EP966" s="95"/>
      <c r="EQ966" s="95"/>
      <c r="ER966" s="95"/>
      <c r="ES966" s="95"/>
      <c r="ET966" s="95"/>
      <c r="EU966" s="95"/>
      <c r="EV966" s="95"/>
      <c r="EW966" s="95"/>
      <c r="EX966" s="95"/>
      <c r="EY966" s="95"/>
      <c r="EZ966" s="95"/>
      <c r="FA966" s="95"/>
      <c r="FB966" s="95"/>
      <c r="FC966" s="95"/>
      <c r="FD966" s="95"/>
      <c r="FE966" s="95"/>
      <c r="FF966" s="95"/>
      <c r="FG966" s="95"/>
      <c r="FH966" s="95"/>
      <c r="FI966" s="95"/>
      <c r="FJ966" s="95"/>
      <c r="FK966" s="95"/>
      <c r="FL966" s="95"/>
      <c r="FM966" s="95"/>
      <c r="FN966" s="95"/>
      <c r="FO966" s="95"/>
      <c r="FP966" s="95"/>
      <c r="FQ966" s="95"/>
      <c r="FR966" s="95"/>
      <c r="FS966" s="95"/>
      <c r="FT966" s="95"/>
      <c r="FU966" s="95"/>
      <c r="FV966" s="95"/>
      <c r="FW966" s="95"/>
      <c r="FX966" s="95"/>
      <c r="FY966" s="95"/>
      <c r="FZ966" s="95"/>
      <c r="GA966" s="95"/>
      <c r="GB966" s="95"/>
      <c r="GC966" s="95"/>
      <c r="GD966" s="95"/>
      <c r="GE966" s="95"/>
      <c r="GF966" s="95"/>
      <c r="GG966" s="95"/>
      <c r="GH966" s="95"/>
      <c r="GI966" s="95"/>
      <c r="GJ966" s="95"/>
      <c r="GK966" s="95"/>
      <c r="GL966" s="95"/>
      <c r="GM966" s="95"/>
      <c r="GN966" s="95"/>
      <c r="GO966" s="95"/>
      <c r="GP966" s="95"/>
      <c r="GQ966" s="95"/>
      <c r="GR966" s="95"/>
      <c r="GS966" s="95"/>
      <c r="GT966" s="95"/>
      <c r="GU966" s="95"/>
      <c r="GV966" s="95"/>
      <c r="GW966" s="95"/>
      <c r="GX966" s="95"/>
      <c r="GY966" s="95"/>
      <c r="GZ966" s="95"/>
      <c r="HA966" s="95"/>
      <c r="HB966" s="95"/>
      <c r="HC966" s="95"/>
      <c r="HD966" s="95"/>
      <c r="HE966" s="95"/>
      <c r="HF966" s="95"/>
    </row>
    <row r="967" spans="1:214" s="181" customFormat="1" x14ac:dyDescent="0.2">
      <c r="A967" s="98"/>
      <c r="B967" s="548">
        <v>34</v>
      </c>
      <c r="C967" s="549" t="s">
        <v>618</v>
      </c>
      <c r="D967" s="550" t="s">
        <v>619</v>
      </c>
      <c r="E967" s="543"/>
      <c r="F967" s="543"/>
      <c r="G967" s="544"/>
      <c r="H967" s="552">
        <f t="shared" si="520"/>
        <v>34</v>
      </c>
      <c r="I967" s="105" t="str">
        <f t="shared" si="521"/>
        <v>A369Wt</v>
      </c>
      <c r="J967" s="267">
        <v>2198225</v>
      </c>
      <c r="K967" s="267">
        <v>375588.3502013433</v>
      </c>
      <c r="L967" s="267">
        <v>349570.02717645193</v>
      </c>
      <c r="M967" s="267">
        <v>0</v>
      </c>
      <c r="N967" s="267">
        <v>0</v>
      </c>
      <c r="O967" s="267">
        <v>0</v>
      </c>
      <c r="P967" s="267">
        <v>0</v>
      </c>
      <c r="Q967" s="547">
        <f t="shared" si="523"/>
        <v>2923383.3773777951</v>
      </c>
      <c r="S967" s="95"/>
      <c r="T967" s="95"/>
      <c r="U967" s="95"/>
      <c r="V967" s="95"/>
      <c r="W967" s="95"/>
      <c r="X967" s="95"/>
      <c r="Y967" s="95"/>
      <c r="Z967" s="95"/>
      <c r="AA967" s="95"/>
      <c r="AB967" s="95"/>
      <c r="AC967" s="95"/>
      <c r="AD967" s="95"/>
      <c r="AE967" s="95"/>
      <c r="AF967" s="95"/>
      <c r="AG967" s="95"/>
      <c r="AH967" s="95"/>
      <c r="AI967" s="95"/>
      <c r="AJ967" s="95"/>
      <c r="AK967" s="95"/>
      <c r="AL967" s="95"/>
      <c r="AM967" s="95"/>
      <c r="AN967" s="95"/>
      <c r="AO967" s="95"/>
      <c r="AP967" s="95"/>
      <c r="AQ967" s="95"/>
      <c r="AR967" s="95"/>
      <c r="AS967" s="95"/>
      <c r="AT967" s="95"/>
      <c r="AU967" s="95"/>
      <c r="AV967" s="95"/>
      <c r="AW967" s="95"/>
      <c r="AX967" s="95"/>
      <c r="AY967" s="95"/>
      <c r="AZ967" s="95"/>
      <c r="BA967" s="95"/>
      <c r="BB967" s="95"/>
      <c r="BC967" s="95"/>
      <c r="BD967" s="95"/>
      <c r="BE967" s="95"/>
      <c r="BF967" s="95"/>
      <c r="BG967" s="95"/>
      <c r="BH967" s="95"/>
      <c r="BI967" s="95"/>
      <c r="BJ967" s="95"/>
      <c r="BK967" s="95"/>
      <c r="BL967" s="95"/>
      <c r="BM967" s="95"/>
      <c r="BN967" s="95"/>
      <c r="BO967" s="95"/>
      <c r="BP967" s="95"/>
      <c r="BQ967" s="95"/>
      <c r="BR967" s="95"/>
      <c r="BS967" s="95"/>
      <c r="BT967" s="95"/>
      <c r="BU967" s="95"/>
      <c r="BV967" s="95"/>
      <c r="BW967" s="95"/>
      <c r="BX967" s="95"/>
      <c r="BY967" s="95"/>
      <c r="BZ967" s="95"/>
      <c r="CA967" s="95"/>
      <c r="CB967" s="95"/>
      <c r="CC967" s="95"/>
      <c r="CD967" s="95"/>
      <c r="CE967" s="95"/>
      <c r="CF967" s="95"/>
      <c r="CG967" s="95"/>
      <c r="CH967" s="95"/>
      <c r="CI967" s="95"/>
      <c r="CJ967" s="95"/>
      <c r="CK967" s="95"/>
      <c r="CL967" s="95"/>
      <c r="CM967" s="95"/>
      <c r="CN967" s="95"/>
      <c r="CO967" s="95"/>
      <c r="CP967" s="95"/>
      <c r="CQ967" s="95"/>
      <c r="CR967" s="95"/>
      <c r="CS967" s="95"/>
      <c r="CT967" s="95"/>
      <c r="CU967" s="95"/>
      <c r="CV967" s="95"/>
      <c r="CW967" s="95"/>
      <c r="CX967" s="95"/>
      <c r="CY967" s="95"/>
      <c r="CZ967" s="95"/>
      <c r="DA967" s="95"/>
      <c r="DB967" s="95"/>
      <c r="DC967" s="95"/>
      <c r="DD967" s="95"/>
      <c r="DE967" s="95"/>
      <c r="DF967" s="95"/>
      <c r="DG967" s="95"/>
      <c r="DH967" s="95"/>
      <c r="DI967" s="95"/>
      <c r="DJ967" s="95"/>
      <c r="DK967" s="95"/>
      <c r="DL967" s="95"/>
      <c r="DM967" s="95"/>
      <c r="DN967" s="95"/>
      <c r="DO967" s="95"/>
      <c r="DP967" s="95"/>
      <c r="DQ967" s="95"/>
      <c r="DR967" s="95"/>
      <c r="DS967" s="95"/>
      <c r="DT967" s="95"/>
      <c r="DU967" s="95"/>
      <c r="DV967" s="95"/>
      <c r="DW967" s="95"/>
      <c r="DX967" s="95"/>
      <c r="DY967" s="95"/>
      <c r="DZ967" s="95"/>
      <c r="EA967" s="95"/>
      <c r="EB967" s="95"/>
      <c r="EC967" s="95"/>
      <c r="ED967" s="95"/>
      <c r="EE967" s="95"/>
      <c r="EF967" s="95"/>
      <c r="EG967" s="95"/>
      <c r="EH967" s="95"/>
      <c r="EI967" s="95"/>
      <c r="EJ967" s="95"/>
      <c r="EK967" s="95"/>
      <c r="EL967" s="95"/>
      <c r="EM967" s="95"/>
      <c r="EN967" s="95"/>
      <c r="EO967" s="95"/>
      <c r="EP967" s="95"/>
      <c r="EQ967" s="95"/>
      <c r="ER967" s="95"/>
      <c r="ES967" s="95"/>
      <c r="ET967" s="95"/>
      <c r="EU967" s="95"/>
      <c r="EV967" s="95"/>
      <c r="EW967" s="95"/>
      <c r="EX967" s="95"/>
      <c r="EY967" s="95"/>
      <c r="EZ967" s="95"/>
      <c r="FA967" s="95"/>
      <c r="FB967" s="95"/>
      <c r="FC967" s="95"/>
      <c r="FD967" s="95"/>
      <c r="FE967" s="95"/>
      <c r="FF967" s="95"/>
      <c r="FG967" s="95"/>
      <c r="FH967" s="95"/>
      <c r="FI967" s="95"/>
      <c r="FJ967" s="95"/>
      <c r="FK967" s="95"/>
      <c r="FL967" s="95"/>
      <c r="FM967" s="95"/>
      <c r="FN967" s="95"/>
      <c r="FO967" s="95"/>
      <c r="FP967" s="95"/>
      <c r="FQ967" s="95"/>
      <c r="FR967" s="95"/>
      <c r="FS967" s="95"/>
      <c r="FT967" s="95"/>
      <c r="FU967" s="95"/>
      <c r="FV967" s="95"/>
      <c r="FW967" s="95"/>
      <c r="FX967" s="95"/>
      <c r="FY967" s="95"/>
      <c r="FZ967" s="95"/>
      <c r="GA967" s="95"/>
      <c r="GB967" s="95"/>
      <c r="GC967" s="95"/>
      <c r="GD967" s="95"/>
      <c r="GE967" s="95"/>
      <c r="GF967" s="95"/>
      <c r="GG967" s="95"/>
      <c r="GH967" s="95"/>
      <c r="GI967" s="95"/>
      <c r="GJ967" s="95"/>
      <c r="GK967" s="95"/>
      <c r="GL967" s="95"/>
      <c r="GM967" s="95"/>
      <c r="GN967" s="95"/>
      <c r="GO967" s="95"/>
      <c r="GP967" s="95"/>
      <c r="GQ967" s="95"/>
      <c r="GR967" s="95"/>
      <c r="GS967" s="95"/>
      <c r="GT967" s="95"/>
      <c r="GU967" s="95"/>
      <c r="GV967" s="95"/>
      <c r="GW967" s="95"/>
      <c r="GX967" s="95"/>
      <c r="GY967" s="95"/>
      <c r="GZ967" s="95"/>
      <c r="HA967" s="95"/>
      <c r="HB967" s="95"/>
      <c r="HC967" s="95"/>
      <c r="HD967" s="95"/>
      <c r="HE967" s="95"/>
      <c r="HF967" s="95"/>
    </row>
    <row r="968" spans="1:214" s="181" customFormat="1" x14ac:dyDescent="0.2">
      <c r="A968" s="98"/>
      <c r="B968" s="548">
        <v>35</v>
      </c>
      <c r="C968" s="549" t="s">
        <v>620</v>
      </c>
      <c r="D968" s="550" t="s">
        <v>621</v>
      </c>
      <c r="E968" s="543"/>
      <c r="F968" s="543"/>
      <c r="G968" s="544"/>
      <c r="H968" s="552">
        <f t="shared" si="520"/>
        <v>35</v>
      </c>
      <c r="I968" s="105" t="str">
        <f t="shared" si="521"/>
        <v>A370M</v>
      </c>
      <c r="J968" s="267">
        <v>0</v>
      </c>
      <c r="K968" s="267">
        <v>16.000000000000004</v>
      </c>
      <c r="L968" s="267">
        <v>3742</v>
      </c>
      <c r="M968" s="267">
        <v>586</v>
      </c>
      <c r="N968" s="267">
        <v>204</v>
      </c>
      <c r="O968" s="267">
        <v>0</v>
      </c>
      <c r="P968" s="267">
        <v>0</v>
      </c>
      <c r="Q968" s="547">
        <f t="shared" si="523"/>
        <v>4548</v>
      </c>
      <c r="S968" s="95"/>
      <c r="T968" s="95"/>
      <c r="U968" s="95"/>
      <c r="V968" s="95"/>
      <c r="W968" s="95"/>
      <c r="X968" s="95"/>
      <c r="Y968" s="95"/>
      <c r="Z968" s="95"/>
      <c r="AA968" s="95"/>
      <c r="AB968" s="95"/>
      <c r="AC968" s="95"/>
      <c r="AD968" s="95"/>
      <c r="AE968" s="95"/>
      <c r="AF968" s="95"/>
      <c r="AG968" s="95"/>
      <c r="AH968" s="95"/>
      <c r="AI968" s="95"/>
      <c r="AJ968" s="95"/>
      <c r="AK968" s="95"/>
      <c r="AL968" s="95"/>
      <c r="AM968" s="95"/>
      <c r="AN968" s="95"/>
      <c r="AO968" s="95"/>
      <c r="AP968" s="95"/>
      <c r="AQ968" s="95"/>
      <c r="AR968" s="95"/>
      <c r="AS968" s="95"/>
      <c r="AT968" s="95"/>
      <c r="AU968" s="95"/>
      <c r="AV968" s="95"/>
      <c r="AW968" s="95"/>
      <c r="AX968" s="95"/>
      <c r="AY968" s="95"/>
      <c r="AZ968" s="95"/>
      <c r="BA968" s="95"/>
      <c r="BB968" s="95"/>
      <c r="BC968" s="95"/>
      <c r="BD968" s="95"/>
      <c r="BE968" s="95"/>
      <c r="BF968" s="95"/>
      <c r="BG968" s="95"/>
      <c r="BH968" s="95"/>
      <c r="BI968" s="95"/>
      <c r="BJ968" s="95"/>
      <c r="BK968" s="95"/>
      <c r="BL968" s="95"/>
      <c r="BM968" s="95"/>
      <c r="BN968" s="95"/>
      <c r="BO968" s="95"/>
      <c r="BP968" s="95"/>
      <c r="BQ968" s="95"/>
      <c r="BR968" s="95"/>
      <c r="BS968" s="95"/>
      <c r="BT968" s="95"/>
      <c r="BU968" s="95"/>
      <c r="BV968" s="95"/>
      <c r="BW968" s="95"/>
      <c r="BX968" s="95"/>
      <c r="BY968" s="95"/>
      <c r="BZ968" s="95"/>
      <c r="CA968" s="95"/>
      <c r="CB968" s="95"/>
      <c r="CC968" s="95"/>
      <c r="CD968" s="95"/>
      <c r="CE968" s="95"/>
      <c r="CF968" s="95"/>
      <c r="CG968" s="95"/>
      <c r="CH968" s="95"/>
      <c r="CI968" s="95"/>
      <c r="CJ968" s="95"/>
      <c r="CK968" s="95"/>
      <c r="CL968" s="95"/>
      <c r="CM968" s="95"/>
      <c r="CN968" s="95"/>
      <c r="CO968" s="95"/>
      <c r="CP968" s="95"/>
      <c r="CQ968" s="95"/>
      <c r="CR968" s="95"/>
      <c r="CS968" s="95"/>
      <c r="CT968" s="95"/>
      <c r="CU968" s="95"/>
      <c r="CV968" s="95"/>
      <c r="CW968" s="95"/>
      <c r="CX968" s="95"/>
      <c r="CY968" s="95"/>
      <c r="CZ968" s="95"/>
      <c r="DA968" s="95"/>
      <c r="DB968" s="95"/>
      <c r="DC968" s="95"/>
      <c r="DD968" s="95"/>
      <c r="DE968" s="95"/>
      <c r="DF968" s="95"/>
      <c r="DG968" s="95"/>
      <c r="DH968" s="95"/>
      <c r="DI968" s="95"/>
      <c r="DJ968" s="95"/>
      <c r="DK968" s="95"/>
      <c r="DL968" s="95"/>
      <c r="DM968" s="95"/>
      <c r="DN968" s="95"/>
      <c r="DO968" s="95"/>
      <c r="DP968" s="95"/>
      <c r="DQ968" s="95"/>
      <c r="DR968" s="95"/>
      <c r="DS968" s="95"/>
      <c r="DT968" s="95"/>
      <c r="DU968" s="95"/>
      <c r="DV968" s="95"/>
      <c r="DW968" s="95"/>
      <c r="DX968" s="95"/>
      <c r="DY968" s="95"/>
      <c r="DZ968" s="95"/>
      <c r="EA968" s="95"/>
      <c r="EB968" s="95"/>
      <c r="EC968" s="95"/>
      <c r="ED968" s="95"/>
      <c r="EE968" s="95"/>
      <c r="EF968" s="95"/>
      <c r="EG968" s="95"/>
      <c r="EH968" s="95"/>
      <c r="EI968" s="95"/>
      <c r="EJ968" s="95"/>
      <c r="EK968" s="95"/>
      <c r="EL968" s="95"/>
      <c r="EM968" s="95"/>
      <c r="EN968" s="95"/>
      <c r="EO968" s="95"/>
      <c r="EP968" s="95"/>
      <c r="EQ968" s="95"/>
      <c r="ER968" s="95"/>
      <c r="ES968" s="95"/>
      <c r="ET968" s="95"/>
      <c r="EU968" s="95"/>
      <c r="EV968" s="95"/>
      <c r="EW968" s="95"/>
      <c r="EX968" s="95"/>
      <c r="EY968" s="95"/>
      <c r="EZ968" s="95"/>
      <c r="FA968" s="95"/>
      <c r="FB968" s="95"/>
      <c r="FC968" s="95"/>
      <c r="FD968" s="95"/>
      <c r="FE968" s="95"/>
      <c r="FF968" s="95"/>
      <c r="FG968" s="95"/>
      <c r="FH968" s="95"/>
      <c r="FI968" s="95"/>
      <c r="FJ968" s="95"/>
      <c r="FK968" s="95"/>
      <c r="FL968" s="95"/>
      <c r="FM968" s="95"/>
      <c r="FN968" s="95"/>
      <c r="FO968" s="95"/>
      <c r="FP968" s="95"/>
      <c r="FQ968" s="95"/>
      <c r="FR968" s="95"/>
      <c r="FS968" s="95"/>
      <c r="FT968" s="95"/>
      <c r="FU968" s="95"/>
      <c r="FV968" s="95"/>
      <c r="FW968" s="95"/>
      <c r="FX968" s="95"/>
      <c r="FY968" s="95"/>
      <c r="FZ968" s="95"/>
      <c r="GA968" s="95"/>
      <c r="GB968" s="95"/>
      <c r="GC968" s="95"/>
      <c r="GD968" s="95"/>
      <c r="GE968" s="95"/>
      <c r="GF968" s="95"/>
      <c r="GG968" s="95"/>
      <c r="GH968" s="95"/>
      <c r="GI968" s="95"/>
      <c r="GJ968" s="95"/>
      <c r="GK968" s="95"/>
      <c r="GL968" s="95"/>
      <c r="GM968" s="95"/>
      <c r="GN968" s="95"/>
      <c r="GO968" s="95"/>
      <c r="GP968" s="95"/>
      <c r="GQ968" s="95"/>
      <c r="GR968" s="95"/>
      <c r="GS968" s="95"/>
      <c r="GT968" s="95"/>
      <c r="GU968" s="95"/>
      <c r="GV968" s="95"/>
      <c r="GW968" s="95"/>
      <c r="GX968" s="95"/>
      <c r="GY968" s="95"/>
      <c r="GZ968" s="95"/>
      <c r="HA968" s="95"/>
      <c r="HB968" s="95"/>
      <c r="HC968" s="95"/>
      <c r="HD968" s="95"/>
      <c r="HE968" s="95"/>
      <c r="HF968" s="95"/>
    </row>
    <row r="969" spans="1:214" s="181" customFormat="1" x14ac:dyDescent="0.2">
      <c r="A969" s="98"/>
      <c r="B969" s="548">
        <v>36</v>
      </c>
      <c r="C969" s="549" t="s">
        <v>622</v>
      </c>
      <c r="D969" s="550" t="s">
        <v>623</v>
      </c>
      <c r="E969" s="543"/>
      <c r="F969" s="543"/>
      <c r="G969" s="544"/>
      <c r="H969" s="552">
        <f t="shared" si="520"/>
        <v>36</v>
      </c>
      <c r="I969" s="105" t="str">
        <f t="shared" si="521"/>
        <v>A370T</v>
      </c>
      <c r="J969" s="267">
        <v>0</v>
      </c>
      <c r="K969" s="267">
        <v>0</v>
      </c>
      <c r="L969" s="267">
        <v>3742</v>
      </c>
      <c r="M969" s="267">
        <v>8668.3924114391484</v>
      </c>
      <c r="N969" s="267">
        <v>22054.110251397542</v>
      </c>
      <c r="O969" s="267">
        <v>0</v>
      </c>
      <c r="P969" s="267">
        <v>0</v>
      </c>
      <c r="Q969" s="547">
        <f t="shared" si="523"/>
        <v>34464.50266283669</v>
      </c>
      <c r="S969" s="95"/>
      <c r="T969" s="95"/>
      <c r="U969" s="95"/>
      <c r="V969" s="95"/>
      <c r="W969" s="95"/>
      <c r="X969" s="95"/>
      <c r="Y969" s="95"/>
      <c r="Z969" s="95"/>
      <c r="AA969" s="95"/>
      <c r="AB969" s="95"/>
      <c r="AC969" s="95"/>
      <c r="AD969" s="95"/>
      <c r="AE969" s="95"/>
      <c r="AF969" s="95"/>
      <c r="AG969" s="95"/>
      <c r="AH969" s="95"/>
      <c r="AI969" s="95"/>
      <c r="AJ969" s="95"/>
      <c r="AK969" s="95"/>
      <c r="AL969" s="95"/>
      <c r="AM969" s="95"/>
      <c r="AN969" s="95"/>
      <c r="AO969" s="95"/>
      <c r="AP969" s="95"/>
      <c r="AQ969" s="95"/>
      <c r="AR969" s="95"/>
      <c r="AS969" s="95"/>
      <c r="AT969" s="95"/>
      <c r="AU969" s="95"/>
      <c r="AV969" s="95"/>
      <c r="AW969" s="95"/>
      <c r="AX969" s="95"/>
      <c r="AY969" s="95"/>
      <c r="AZ969" s="95"/>
      <c r="BA969" s="95"/>
      <c r="BB969" s="95"/>
      <c r="BC969" s="95"/>
      <c r="BD969" s="95"/>
      <c r="BE969" s="95"/>
      <c r="BF969" s="95"/>
      <c r="BG969" s="95"/>
      <c r="BH969" s="95"/>
      <c r="BI969" s="95"/>
      <c r="BJ969" s="95"/>
      <c r="BK969" s="95"/>
      <c r="BL969" s="95"/>
      <c r="BM969" s="95"/>
      <c r="BN969" s="95"/>
      <c r="BO969" s="95"/>
      <c r="BP969" s="95"/>
      <c r="BQ969" s="95"/>
      <c r="BR969" s="95"/>
      <c r="BS969" s="95"/>
      <c r="BT969" s="95"/>
      <c r="BU969" s="95"/>
      <c r="BV969" s="95"/>
      <c r="BW969" s="95"/>
      <c r="BX969" s="95"/>
      <c r="BY969" s="95"/>
      <c r="BZ969" s="95"/>
      <c r="CA969" s="95"/>
      <c r="CB969" s="95"/>
      <c r="CC969" s="95"/>
      <c r="CD969" s="95"/>
      <c r="CE969" s="95"/>
      <c r="CF969" s="95"/>
      <c r="CG969" s="95"/>
      <c r="CH969" s="95"/>
      <c r="CI969" s="95"/>
      <c r="CJ969" s="95"/>
      <c r="CK969" s="95"/>
      <c r="CL969" s="95"/>
      <c r="CM969" s="95"/>
      <c r="CN969" s="95"/>
      <c r="CO969" s="95"/>
      <c r="CP969" s="95"/>
      <c r="CQ969" s="95"/>
      <c r="CR969" s="95"/>
      <c r="CS969" s="95"/>
      <c r="CT969" s="95"/>
      <c r="CU969" s="95"/>
      <c r="CV969" s="95"/>
      <c r="CW969" s="95"/>
      <c r="CX969" s="95"/>
      <c r="CY969" s="95"/>
      <c r="CZ969" s="95"/>
      <c r="DA969" s="95"/>
      <c r="DB969" s="95"/>
      <c r="DC969" s="95"/>
      <c r="DD969" s="95"/>
      <c r="DE969" s="95"/>
      <c r="DF969" s="95"/>
      <c r="DG969" s="95"/>
      <c r="DH969" s="95"/>
      <c r="DI969" s="95"/>
      <c r="DJ969" s="95"/>
      <c r="DK969" s="95"/>
      <c r="DL969" s="95"/>
      <c r="DM969" s="95"/>
      <c r="DN969" s="95"/>
      <c r="DO969" s="95"/>
      <c r="DP969" s="95"/>
      <c r="DQ969" s="95"/>
      <c r="DR969" s="95"/>
      <c r="DS969" s="95"/>
      <c r="DT969" s="95"/>
      <c r="DU969" s="95"/>
      <c r="DV969" s="95"/>
      <c r="DW969" s="95"/>
      <c r="DX969" s="95"/>
      <c r="DY969" s="95"/>
      <c r="DZ969" s="95"/>
      <c r="EA969" s="95"/>
      <c r="EB969" s="95"/>
      <c r="EC969" s="95"/>
      <c r="ED969" s="95"/>
      <c r="EE969" s="95"/>
      <c r="EF969" s="95"/>
      <c r="EG969" s="95"/>
      <c r="EH969" s="95"/>
      <c r="EI969" s="95"/>
      <c r="EJ969" s="95"/>
      <c r="EK969" s="95"/>
      <c r="EL969" s="95"/>
      <c r="EM969" s="95"/>
      <c r="EN969" s="95"/>
      <c r="EO969" s="95"/>
      <c r="EP969" s="95"/>
      <c r="EQ969" s="95"/>
      <c r="ER969" s="95"/>
      <c r="ES969" s="95"/>
      <c r="ET969" s="95"/>
      <c r="EU969" s="95"/>
      <c r="EV969" s="95"/>
      <c r="EW969" s="95"/>
      <c r="EX969" s="95"/>
      <c r="EY969" s="95"/>
      <c r="EZ969" s="95"/>
      <c r="FA969" s="95"/>
      <c r="FB969" s="95"/>
      <c r="FC969" s="95"/>
      <c r="FD969" s="95"/>
      <c r="FE969" s="95"/>
      <c r="FF969" s="95"/>
      <c r="FG969" s="95"/>
      <c r="FH969" s="95"/>
      <c r="FI969" s="95"/>
      <c r="FJ969" s="95"/>
      <c r="FK969" s="95"/>
      <c r="FL969" s="95"/>
      <c r="FM969" s="95"/>
      <c r="FN969" s="95"/>
      <c r="FO969" s="95"/>
      <c r="FP969" s="95"/>
      <c r="FQ969" s="95"/>
      <c r="FR969" s="95"/>
      <c r="FS969" s="95"/>
      <c r="FT969" s="95"/>
      <c r="FU969" s="95"/>
      <c r="FV969" s="95"/>
      <c r="FW969" s="95"/>
      <c r="FX969" s="95"/>
      <c r="FY969" s="95"/>
      <c r="FZ969" s="95"/>
      <c r="GA969" s="95"/>
      <c r="GB969" s="95"/>
      <c r="GC969" s="95"/>
      <c r="GD969" s="95"/>
      <c r="GE969" s="95"/>
      <c r="GF969" s="95"/>
      <c r="GG969" s="95"/>
      <c r="GH969" s="95"/>
      <c r="GI969" s="95"/>
      <c r="GJ969" s="95"/>
      <c r="GK969" s="95"/>
      <c r="GL969" s="95"/>
      <c r="GM969" s="95"/>
      <c r="GN969" s="95"/>
      <c r="GO969" s="95"/>
      <c r="GP969" s="95"/>
      <c r="GQ969" s="95"/>
      <c r="GR969" s="95"/>
      <c r="GS969" s="95"/>
      <c r="GT969" s="95"/>
      <c r="GU969" s="95"/>
      <c r="GV969" s="95"/>
      <c r="GW969" s="95"/>
      <c r="GX969" s="95"/>
      <c r="GY969" s="95"/>
      <c r="GZ969" s="95"/>
      <c r="HA969" s="95"/>
      <c r="HB969" s="95"/>
      <c r="HC969" s="95"/>
      <c r="HD969" s="95"/>
      <c r="HE969" s="95"/>
      <c r="HF969" s="95"/>
    </row>
    <row r="970" spans="1:214" s="181" customFormat="1" x14ac:dyDescent="0.2">
      <c r="A970" s="98"/>
      <c r="B970" s="548">
        <v>37</v>
      </c>
      <c r="C970" s="549" t="s">
        <v>624</v>
      </c>
      <c r="D970" s="550" t="s">
        <v>625</v>
      </c>
      <c r="E970" s="543"/>
      <c r="F970" s="543"/>
      <c r="G970" s="544"/>
      <c r="H970" s="552">
        <f t="shared" si="520"/>
        <v>37</v>
      </c>
      <c r="I970" s="105" t="str">
        <f t="shared" si="521"/>
        <v>A370M A</v>
      </c>
      <c r="J970" s="267">
        <v>2198225</v>
      </c>
      <c r="K970" s="267">
        <v>148107</v>
      </c>
      <c r="L970" s="267">
        <v>134120</v>
      </c>
      <c r="M970" s="267">
        <v>413</v>
      </c>
      <c r="N970" s="267">
        <v>0</v>
      </c>
      <c r="O970" s="267">
        <v>0</v>
      </c>
      <c r="P970" s="267">
        <v>0</v>
      </c>
      <c r="Q970" s="547">
        <f t="shared" si="523"/>
        <v>2480865</v>
      </c>
      <c r="S970" s="95"/>
      <c r="T970" s="95"/>
      <c r="U970" s="95"/>
      <c r="V970" s="95"/>
      <c r="W970" s="95"/>
      <c r="X970" s="95"/>
      <c r="Y970" s="95"/>
      <c r="Z970" s="95"/>
      <c r="AA970" s="95"/>
      <c r="AB970" s="95"/>
      <c r="AC970" s="95"/>
      <c r="AD970" s="95"/>
      <c r="AE970" s="95"/>
      <c r="AF970" s="95"/>
      <c r="AG970" s="95"/>
      <c r="AH970" s="95"/>
      <c r="AI970" s="95"/>
      <c r="AJ970" s="95"/>
      <c r="AK970" s="95"/>
      <c r="AL970" s="95"/>
      <c r="AM970" s="95"/>
      <c r="AN970" s="95"/>
      <c r="AO970" s="95"/>
      <c r="AP970" s="95"/>
      <c r="AQ970" s="95"/>
      <c r="AR970" s="95"/>
      <c r="AS970" s="95"/>
      <c r="AT970" s="95"/>
      <c r="AU970" s="95"/>
      <c r="AV970" s="95"/>
      <c r="AW970" s="95"/>
      <c r="AX970" s="95"/>
      <c r="AY970" s="95"/>
      <c r="AZ970" s="95"/>
      <c r="BA970" s="95"/>
      <c r="BB970" s="95"/>
      <c r="BC970" s="95"/>
      <c r="BD970" s="95"/>
      <c r="BE970" s="95"/>
      <c r="BF970" s="95"/>
      <c r="BG970" s="95"/>
      <c r="BH970" s="95"/>
      <c r="BI970" s="95"/>
      <c r="BJ970" s="95"/>
      <c r="BK970" s="95"/>
      <c r="BL970" s="95"/>
      <c r="BM970" s="95"/>
      <c r="BN970" s="95"/>
      <c r="BO970" s="95"/>
      <c r="BP970" s="95"/>
      <c r="BQ970" s="95"/>
      <c r="BR970" s="95"/>
      <c r="BS970" s="95"/>
      <c r="BT970" s="95"/>
      <c r="BU970" s="95"/>
      <c r="BV970" s="95"/>
      <c r="BW970" s="95"/>
      <c r="BX970" s="95"/>
      <c r="BY970" s="95"/>
      <c r="BZ970" s="95"/>
      <c r="CA970" s="95"/>
      <c r="CB970" s="95"/>
      <c r="CC970" s="95"/>
      <c r="CD970" s="95"/>
      <c r="CE970" s="95"/>
      <c r="CF970" s="95"/>
      <c r="CG970" s="95"/>
      <c r="CH970" s="95"/>
      <c r="CI970" s="95"/>
      <c r="CJ970" s="95"/>
      <c r="CK970" s="95"/>
      <c r="CL970" s="95"/>
      <c r="CM970" s="95"/>
      <c r="CN970" s="95"/>
      <c r="CO970" s="95"/>
      <c r="CP970" s="95"/>
      <c r="CQ970" s="95"/>
      <c r="CR970" s="95"/>
      <c r="CS970" s="95"/>
      <c r="CT970" s="95"/>
      <c r="CU970" s="95"/>
      <c r="CV970" s="95"/>
      <c r="CW970" s="95"/>
      <c r="CX970" s="95"/>
      <c r="CY970" s="95"/>
      <c r="CZ970" s="95"/>
      <c r="DA970" s="95"/>
      <c r="DB970" s="95"/>
      <c r="DC970" s="95"/>
      <c r="DD970" s="95"/>
      <c r="DE970" s="95"/>
      <c r="DF970" s="95"/>
      <c r="DG970" s="95"/>
      <c r="DH970" s="95"/>
      <c r="DI970" s="95"/>
      <c r="DJ970" s="95"/>
      <c r="DK970" s="95"/>
      <c r="DL970" s="95"/>
      <c r="DM970" s="95"/>
      <c r="DN970" s="95"/>
      <c r="DO970" s="95"/>
      <c r="DP970" s="95"/>
      <c r="DQ970" s="95"/>
      <c r="DR970" s="95"/>
      <c r="DS970" s="95"/>
      <c r="DT970" s="95"/>
      <c r="DU970" s="95"/>
      <c r="DV970" s="95"/>
      <c r="DW970" s="95"/>
      <c r="DX970" s="95"/>
      <c r="DY970" s="95"/>
      <c r="DZ970" s="95"/>
      <c r="EA970" s="95"/>
      <c r="EB970" s="95"/>
      <c r="EC970" s="95"/>
      <c r="ED970" s="95"/>
      <c r="EE970" s="95"/>
      <c r="EF970" s="95"/>
      <c r="EG970" s="95"/>
      <c r="EH970" s="95"/>
      <c r="EI970" s="95"/>
      <c r="EJ970" s="95"/>
      <c r="EK970" s="95"/>
      <c r="EL970" s="95"/>
      <c r="EM970" s="95"/>
      <c r="EN970" s="95"/>
      <c r="EO970" s="95"/>
      <c r="EP970" s="95"/>
      <c r="EQ970" s="95"/>
      <c r="ER970" s="95"/>
      <c r="ES970" s="95"/>
      <c r="ET970" s="95"/>
      <c r="EU970" s="95"/>
      <c r="EV970" s="95"/>
      <c r="EW970" s="95"/>
      <c r="EX970" s="95"/>
      <c r="EY970" s="95"/>
      <c r="EZ970" s="95"/>
      <c r="FA970" s="95"/>
      <c r="FB970" s="95"/>
      <c r="FC970" s="95"/>
      <c r="FD970" s="95"/>
      <c r="FE970" s="95"/>
      <c r="FF970" s="95"/>
      <c r="FG970" s="95"/>
      <c r="FH970" s="95"/>
      <c r="FI970" s="95"/>
      <c r="FJ970" s="95"/>
      <c r="FK970" s="95"/>
      <c r="FL970" s="95"/>
      <c r="FM970" s="95"/>
      <c r="FN970" s="95"/>
      <c r="FO970" s="95"/>
      <c r="FP970" s="95"/>
      <c r="FQ970" s="95"/>
      <c r="FR970" s="95"/>
      <c r="FS970" s="95"/>
      <c r="FT970" s="95"/>
      <c r="FU970" s="95"/>
      <c r="FV970" s="95"/>
      <c r="FW970" s="95"/>
      <c r="FX970" s="95"/>
      <c r="FY970" s="95"/>
      <c r="FZ970" s="95"/>
      <c r="GA970" s="95"/>
      <c r="GB970" s="95"/>
      <c r="GC970" s="95"/>
      <c r="GD970" s="95"/>
      <c r="GE970" s="95"/>
      <c r="GF970" s="95"/>
      <c r="GG970" s="95"/>
      <c r="GH970" s="95"/>
      <c r="GI970" s="95"/>
      <c r="GJ970" s="95"/>
      <c r="GK970" s="95"/>
      <c r="GL970" s="95"/>
      <c r="GM970" s="95"/>
      <c r="GN970" s="95"/>
      <c r="GO970" s="95"/>
      <c r="GP970" s="95"/>
      <c r="GQ970" s="95"/>
      <c r="GR970" s="95"/>
      <c r="GS970" s="95"/>
      <c r="GT970" s="95"/>
      <c r="GU970" s="95"/>
      <c r="GV970" s="95"/>
      <c r="GW970" s="95"/>
      <c r="GX970" s="95"/>
      <c r="GY970" s="95"/>
      <c r="GZ970" s="95"/>
      <c r="HA970" s="95"/>
      <c r="HB970" s="95"/>
      <c r="HC970" s="95"/>
      <c r="HD970" s="95"/>
      <c r="HE970" s="95"/>
      <c r="HF970" s="95"/>
    </row>
    <row r="971" spans="1:214" s="181" customFormat="1" x14ac:dyDescent="0.2">
      <c r="A971" s="98"/>
      <c r="B971" s="548">
        <v>38</v>
      </c>
      <c r="C971" s="549" t="s">
        <v>626</v>
      </c>
      <c r="D971" s="550" t="s">
        <v>627</v>
      </c>
      <c r="E971" s="543"/>
      <c r="F971" s="543"/>
      <c r="G971" s="544"/>
      <c r="H971" s="552">
        <f t="shared" si="520"/>
        <v>38</v>
      </c>
      <c r="I971" s="105" t="str">
        <f t="shared" si="521"/>
        <v>A370T A</v>
      </c>
      <c r="J971" s="267">
        <v>2198225</v>
      </c>
      <c r="K971" s="267">
        <v>8510077.5231124796</v>
      </c>
      <c r="L971" s="267">
        <v>45272765.649075501</v>
      </c>
      <c r="M971" s="267">
        <v>351411.16140215704</v>
      </c>
      <c r="N971" s="267">
        <v>0</v>
      </c>
      <c r="O971" s="267">
        <v>0</v>
      </c>
      <c r="P971" s="267">
        <v>0</v>
      </c>
      <c r="Q971" s="547">
        <f t="shared" si="523"/>
        <v>56332479.333590142</v>
      </c>
      <c r="S971" s="95"/>
      <c r="T971" s="95"/>
      <c r="U971" s="95"/>
      <c r="V971" s="95"/>
      <c r="W971" s="95"/>
      <c r="X971" s="95"/>
      <c r="Y971" s="95"/>
      <c r="Z971" s="95"/>
      <c r="AA971" s="95"/>
      <c r="AB971" s="95"/>
      <c r="AC971" s="95"/>
      <c r="AD971" s="95"/>
      <c r="AE971" s="95"/>
      <c r="AF971" s="95"/>
      <c r="AG971" s="95"/>
      <c r="AH971" s="95"/>
      <c r="AI971" s="95"/>
      <c r="AJ971" s="95"/>
      <c r="AK971" s="95"/>
      <c r="AL971" s="95"/>
      <c r="AM971" s="95"/>
      <c r="AN971" s="95"/>
      <c r="AO971" s="95"/>
      <c r="AP971" s="95"/>
      <c r="AQ971" s="95"/>
      <c r="AR971" s="95"/>
      <c r="AS971" s="95"/>
      <c r="AT971" s="95"/>
      <c r="AU971" s="95"/>
      <c r="AV971" s="95"/>
      <c r="AW971" s="95"/>
      <c r="AX971" s="95"/>
      <c r="AY971" s="95"/>
      <c r="AZ971" s="95"/>
      <c r="BA971" s="95"/>
      <c r="BB971" s="95"/>
      <c r="BC971" s="95"/>
      <c r="BD971" s="95"/>
      <c r="BE971" s="95"/>
      <c r="BF971" s="95"/>
      <c r="BG971" s="95"/>
      <c r="BH971" s="95"/>
      <c r="BI971" s="95"/>
      <c r="BJ971" s="95"/>
      <c r="BK971" s="95"/>
      <c r="BL971" s="95"/>
      <c r="BM971" s="95"/>
      <c r="BN971" s="95"/>
      <c r="BO971" s="95"/>
      <c r="BP971" s="95"/>
      <c r="BQ971" s="95"/>
      <c r="BR971" s="95"/>
      <c r="BS971" s="95"/>
      <c r="BT971" s="95"/>
      <c r="BU971" s="95"/>
      <c r="BV971" s="95"/>
      <c r="BW971" s="95"/>
      <c r="BX971" s="95"/>
      <c r="BY971" s="95"/>
      <c r="BZ971" s="95"/>
      <c r="CA971" s="95"/>
      <c r="CB971" s="95"/>
      <c r="CC971" s="95"/>
      <c r="CD971" s="95"/>
      <c r="CE971" s="95"/>
      <c r="CF971" s="95"/>
      <c r="CG971" s="95"/>
      <c r="CH971" s="95"/>
      <c r="CI971" s="95"/>
      <c r="CJ971" s="95"/>
      <c r="CK971" s="95"/>
      <c r="CL971" s="95"/>
      <c r="CM971" s="95"/>
      <c r="CN971" s="95"/>
      <c r="CO971" s="95"/>
      <c r="CP971" s="95"/>
      <c r="CQ971" s="95"/>
      <c r="CR971" s="95"/>
      <c r="CS971" s="95"/>
      <c r="CT971" s="95"/>
      <c r="CU971" s="95"/>
      <c r="CV971" s="95"/>
      <c r="CW971" s="95"/>
      <c r="CX971" s="95"/>
      <c r="CY971" s="95"/>
      <c r="CZ971" s="95"/>
      <c r="DA971" s="95"/>
      <c r="DB971" s="95"/>
      <c r="DC971" s="95"/>
      <c r="DD971" s="95"/>
      <c r="DE971" s="95"/>
      <c r="DF971" s="95"/>
      <c r="DG971" s="95"/>
      <c r="DH971" s="95"/>
      <c r="DI971" s="95"/>
      <c r="DJ971" s="95"/>
      <c r="DK971" s="95"/>
      <c r="DL971" s="95"/>
      <c r="DM971" s="95"/>
      <c r="DN971" s="95"/>
      <c r="DO971" s="95"/>
      <c r="DP971" s="95"/>
      <c r="DQ971" s="95"/>
      <c r="DR971" s="95"/>
      <c r="DS971" s="95"/>
      <c r="DT971" s="95"/>
      <c r="DU971" s="95"/>
      <c r="DV971" s="95"/>
      <c r="DW971" s="95"/>
      <c r="DX971" s="95"/>
      <c r="DY971" s="95"/>
      <c r="DZ971" s="95"/>
      <c r="EA971" s="95"/>
      <c r="EB971" s="95"/>
      <c r="EC971" s="95"/>
      <c r="ED971" s="95"/>
      <c r="EE971" s="95"/>
      <c r="EF971" s="95"/>
      <c r="EG971" s="95"/>
      <c r="EH971" s="95"/>
      <c r="EI971" s="95"/>
      <c r="EJ971" s="95"/>
      <c r="EK971" s="95"/>
      <c r="EL971" s="95"/>
      <c r="EM971" s="95"/>
      <c r="EN971" s="95"/>
      <c r="EO971" s="95"/>
      <c r="EP971" s="95"/>
      <c r="EQ971" s="95"/>
      <c r="ER971" s="95"/>
      <c r="ES971" s="95"/>
      <c r="ET971" s="95"/>
      <c r="EU971" s="95"/>
      <c r="EV971" s="95"/>
      <c r="EW971" s="95"/>
      <c r="EX971" s="95"/>
      <c r="EY971" s="95"/>
      <c r="EZ971" s="95"/>
      <c r="FA971" s="95"/>
      <c r="FB971" s="95"/>
      <c r="FC971" s="95"/>
      <c r="FD971" s="95"/>
      <c r="FE971" s="95"/>
      <c r="FF971" s="95"/>
      <c r="FG971" s="95"/>
      <c r="FH971" s="95"/>
      <c r="FI971" s="95"/>
      <c r="FJ971" s="95"/>
      <c r="FK971" s="95"/>
      <c r="FL971" s="95"/>
      <c r="FM971" s="95"/>
      <c r="FN971" s="95"/>
      <c r="FO971" s="95"/>
      <c r="FP971" s="95"/>
      <c r="FQ971" s="95"/>
      <c r="FR971" s="95"/>
      <c r="FS971" s="95"/>
      <c r="FT971" s="95"/>
      <c r="FU971" s="95"/>
      <c r="FV971" s="95"/>
      <c r="FW971" s="95"/>
      <c r="FX971" s="95"/>
      <c r="FY971" s="95"/>
      <c r="FZ971" s="95"/>
      <c r="GA971" s="95"/>
      <c r="GB971" s="95"/>
      <c r="GC971" s="95"/>
      <c r="GD971" s="95"/>
      <c r="GE971" s="95"/>
      <c r="GF971" s="95"/>
      <c r="GG971" s="95"/>
      <c r="GH971" s="95"/>
      <c r="GI971" s="95"/>
      <c r="GJ971" s="95"/>
      <c r="GK971" s="95"/>
      <c r="GL971" s="95"/>
      <c r="GM971" s="95"/>
      <c r="GN971" s="95"/>
      <c r="GO971" s="95"/>
      <c r="GP971" s="95"/>
      <c r="GQ971" s="95"/>
      <c r="GR971" s="95"/>
      <c r="GS971" s="95"/>
      <c r="GT971" s="95"/>
      <c r="GU971" s="95"/>
      <c r="GV971" s="95"/>
      <c r="GW971" s="95"/>
      <c r="GX971" s="95"/>
      <c r="GY971" s="95"/>
      <c r="GZ971" s="95"/>
      <c r="HA971" s="95"/>
      <c r="HB971" s="95"/>
      <c r="HC971" s="95"/>
      <c r="HD971" s="95"/>
      <c r="HE971" s="95"/>
      <c r="HF971" s="95"/>
    </row>
    <row r="972" spans="1:214" s="181" customFormat="1" x14ac:dyDescent="0.2">
      <c r="A972" s="98"/>
      <c r="B972" s="548">
        <v>39</v>
      </c>
      <c r="C972" s="549" t="s">
        <v>628</v>
      </c>
      <c r="D972" s="550" t="s">
        <v>629</v>
      </c>
      <c r="E972" s="543"/>
      <c r="F972" s="543"/>
      <c r="G972" s="544"/>
      <c r="H972" s="552">
        <f t="shared" si="520"/>
        <v>39</v>
      </c>
      <c r="I972" s="105" t="str">
        <f t="shared" si="521"/>
        <v>A373S</v>
      </c>
      <c r="J972" s="267">
        <v>0</v>
      </c>
      <c r="K972" s="267">
        <v>0</v>
      </c>
      <c r="L972" s="267">
        <v>0</v>
      </c>
      <c r="M972" s="267">
        <v>0</v>
      </c>
      <c r="N972" s="267">
        <v>0</v>
      </c>
      <c r="O972" s="267">
        <v>601890.25283084845</v>
      </c>
      <c r="P972" s="267">
        <v>2398.7471691515116</v>
      </c>
      <c r="Q972" s="547">
        <f t="shared" si="523"/>
        <v>604289</v>
      </c>
      <c r="S972" s="95"/>
      <c r="T972" s="95"/>
      <c r="U972" s="95"/>
      <c r="V972" s="95"/>
      <c r="W972" s="95"/>
      <c r="X972" s="95"/>
      <c r="Y972" s="95"/>
      <c r="Z972" s="95"/>
      <c r="AA972" s="95"/>
      <c r="AB972" s="95"/>
      <c r="AC972" s="95"/>
      <c r="AD972" s="95"/>
      <c r="AE972" s="95"/>
      <c r="AF972" s="95"/>
      <c r="AG972" s="95"/>
      <c r="AH972" s="95"/>
      <c r="AI972" s="95"/>
      <c r="AJ972" s="95"/>
      <c r="AK972" s="95"/>
      <c r="AL972" s="95"/>
      <c r="AM972" s="95"/>
      <c r="AN972" s="95"/>
      <c r="AO972" s="95"/>
      <c r="AP972" s="95"/>
      <c r="AQ972" s="95"/>
      <c r="AR972" s="95"/>
      <c r="AS972" s="95"/>
      <c r="AT972" s="95"/>
      <c r="AU972" s="95"/>
      <c r="AV972" s="95"/>
      <c r="AW972" s="95"/>
      <c r="AX972" s="95"/>
      <c r="AY972" s="95"/>
      <c r="AZ972" s="95"/>
      <c r="BA972" s="95"/>
      <c r="BB972" s="95"/>
      <c r="BC972" s="95"/>
      <c r="BD972" s="95"/>
      <c r="BE972" s="95"/>
      <c r="BF972" s="95"/>
      <c r="BG972" s="95"/>
      <c r="BH972" s="95"/>
      <c r="BI972" s="95"/>
      <c r="BJ972" s="95"/>
      <c r="BK972" s="95"/>
      <c r="BL972" s="95"/>
      <c r="BM972" s="95"/>
      <c r="BN972" s="95"/>
      <c r="BO972" s="95"/>
      <c r="BP972" s="95"/>
      <c r="BQ972" s="95"/>
      <c r="BR972" s="95"/>
      <c r="BS972" s="95"/>
      <c r="BT972" s="95"/>
      <c r="BU972" s="95"/>
      <c r="BV972" s="95"/>
      <c r="BW972" s="95"/>
      <c r="BX972" s="95"/>
      <c r="BY972" s="95"/>
      <c r="BZ972" s="95"/>
      <c r="CA972" s="95"/>
      <c r="CB972" s="95"/>
      <c r="CC972" s="95"/>
      <c r="CD972" s="95"/>
      <c r="CE972" s="95"/>
      <c r="CF972" s="95"/>
      <c r="CG972" s="95"/>
      <c r="CH972" s="95"/>
      <c r="CI972" s="95"/>
      <c r="CJ972" s="95"/>
      <c r="CK972" s="95"/>
      <c r="CL972" s="95"/>
      <c r="CM972" s="95"/>
      <c r="CN972" s="95"/>
      <c r="CO972" s="95"/>
      <c r="CP972" s="95"/>
      <c r="CQ972" s="95"/>
      <c r="CR972" s="95"/>
      <c r="CS972" s="95"/>
      <c r="CT972" s="95"/>
      <c r="CU972" s="95"/>
      <c r="CV972" s="95"/>
      <c r="CW972" s="95"/>
      <c r="CX972" s="95"/>
      <c r="CY972" s="95"/>
      <c r="CZ972" s="95"/>
      <c r="DA972" s="95"/>
      <c r="DB972" s="95"/>
      <c r="DC972" s="95"/>
      <c r="DD972" s="95"/>
      <c r="DE972" s="95"/>
      <c r="DF972" s="95"/>
      <c r="DG972" s="95"/>
      <c r="DH972" s="95"/>
      <c r="DI972" s="95"/>
      <c r="DJ972" s="95"/>
      <c r="DK972" s="95"/>
      <c r="DL972" s="95"/>
      <c r="DM972" s="95"/>
      <c r="DN972" s="95"/>
      <c r="DO972" s="95"/>
      <c r="DP972" s="95"/>
      <c r="DQ972" s="95"/>
      <c r="DR972" s="95"/>
      <c r="DS972" s="95"/>
      <c r="DT972" s="95"/>
      <c r="DU972" s="95"/>
      <c r="DV972" s="95"/>
      <c r="DW972" s="95"/>
      <c r="DX972" s="95"/>
      <c r="DY972" s="95"/>
      <c r="DZ972" s="95"/>
      <c r="EA972" s="95"/>
      <c r="EB972" s="95"/>
      <c r="EC972" s="95"/>
      <c r="ED972" s="95"/>
      <c r="EE972" s="95"/>
      <c r="EF972" s="95"/>
      <c r="EG972" s="95"/>
      <c r="EH972" s="95"/>
      <c r="EI972" s="95"/>
      <c r="EJ972" s="95"/>
      <c r="EK972" s="95"/>
      <c r="EL972" s="95"/>
      <c r="EM972" s="95"/>
      <c r="EN972" s="95"/>
      <c r="EO972" s="95"/>
      <c r="EP972" s="95"/>
      <c r="EQ972" s="95"/>
      <c r="ER972" s="95"/>
      <c r="ES972" s="95"/>
      <c r="ET972" s="95"/>
      <c r="EU972" s="95"/>
      <c r="EV972" s="95"/>
      <c r="EW972" s="95"/>
      <c r="EX972" s="95"/>
      <c r="EY972" s="95"/>
      <c r="EZ972" s="95"/>
      <c r="FA972" s="95"/>
      <c r="FB972" s="95"/>
      <c r="FC972" s="95"/>
      <c r="FD972" s="95"/>
      <c r="FE972" s="95"/>
      <c r="FF972" s="95"/>
      <c r="FG972" s="95"/>
      <c r="FH972" s="95"/>
      <c r="FI972" s="95"/>
      <c r="FJ972" s="95"/>
      <c r="FK972" s="95"/>
      <c r="FL972" s="95"/>
      <c r="FM972" s="95"/>
      <c r="FN972" s="95"/>
      <c r="FO972" s="95"/>
      <c r="FP972" s="95"/>
      <c r="FQ972" s="95"/>
      <c r="FR972" s="95"/>
      <c r="FS972" s="95"/>
      <c r="FT972" s="95"/>
      <c r="FU972" s="95"/>
      <c r="FV972" s="95"/>
      <c r="FW972" s="95"/>
      <c r="FX972" s="95"/>
      <c r="FY972" s="95"/>
      <c r="FZ972" s="95"/>
      <c r="GA972" s="95"/>
      <c r="GB972" s="95"/>
      <c r="GC972" s="95"/>
      <c r="GD972" s="95"/>
      <c r="GE972" s="95"/>
      <c r="GF972" s="95"/>
      <c r="GG972" s="95"/>
      <c r="GH972" s="95"/>
      <c r="GI972" s="95"/>
      <c r="GJ972" s="95"/>
      <c r="GK972" s="95"/>
      <c r="GL972" s="95"/>
      <c r="GM972" s="95"/>
      <c r="GN972" s="95"/>
      <c r="GO972" s="95"/>
      <c r="GP972" s="95"/>
      <c r="GQ972" s="95"/>
      <c r="GR972" s="95"/>
      <c r="GS972" s="95"/>
      <c r="GT972" s="95"/>
      <c r="GU972" s="95"/>
      <c r="GV972" s="95"/>
      <c r="GW972" s="95"/>
      <c r="GX972" s="95"/>
      <c r="GY972" s="95"/>
      <c r="GZ972" s="95"/>
      <c r="HA972" s="95"/>
      <c r="HB972" s="95"/>
      <c r="HC972" s="95"/>
      <c r="HD972" s="95"/>
      <c r="HE972" s="95"/>
      <c r="HF972" s="95"/>
    </row>
    <row r="973" spans="1:214" s="181" customFormat="1" x14ac:dyDescent="0.2">
      <c r="A973" s="98"/>
      <c r="B973" s="548">
        <v>40</v>
      </c>
      <c r="C973" s="549" t="s">
        <v>630</v>
      </c>
      <c r="D973" s="550" t="s">
        <v>631</v>
      </c>
      <c r="E973" s="543"/>
      <c r="F973" s="543"/>
      <c r="G973" s="544"/>
      <c r="H973" s="552">
        <f t="shared" si="520"/>
        <v>40</v>
      </c>
      <c r="I973" s="105" t="str">
        <f t="shared" si="521"/>
        <v>A373M</v>
      </c>
      <c r="J973" s="267">
        <v>0</v>
      </c>
      <c r="K973" s="267">
        <v>0</v>
      </c>
      <c r="L973" s="267">
        <v>0</v>
      </c>
      <c r="M973" s="267">
        <v>0</v>
      </c>
      <c r="N973" s="267">
        <v>0</v>
      </c>
      <c r="O973" s="267">
        <v>0</v>
      </c>
      <c r="P973" s="267">
        <v>13210</v>
      </c>
      <c r="Q973" s="547">
        <f t="shared" si="523"/>
        <v>13210</v>
      </c>
      <c r="S973" s="95"/>
      <c r="T973" s="95"/>
      <c r="U973" s="95"/>
      <c r="V973" s="95"/>
      <c r="W973" s="95"/>
      <c r="X973" s="95"/>
      <c r="Y973" s="95"/>
      <c r="Z973" s="95"/>
      <c r="AA973" s="95"/>
      <c r="AB973" s="95"/>
      <c r="AC973" s="95"/>
      <c r="AD973" s="95"/>
      <c r="AE973" s="95"/>
      <c r="AF973" s="95"/>
      <c r="AG973" s="95"/>
      <c r="AH973" s="95"/>
      <c r="AI973" s="95"/>
      <c r="AJ973" s="95"/>
      <c r="AK973" s="95"/>
      <c r="AL973" s="95"/>
      <c r="AM973" s="95"/>
      <c r="AN973" s="95"/>
      <c r="AO973" s="95"/>
      <c r="AP973" s="95"/>
      <c r="AQ973" s="95"/>
      <c r="AR973" s="95"/>
      <c r="AS973" s="95"/>
      <c r="AT973" s="95"/>
      <c r="AU973" s="95"/>
      <c r="AV973" s="95"/>
      <c r="AW973" s="95"/>
      <c r="AX973" s="95"/>
      <c r="AY973" s="95"/>
      <c r="AZ973" s="95"/>
      <c r="BA973" s="95"/>
      <c r="BB973" s="95"/>
      <c r="BC973" s="95"/>
      <c r="BD973" s="95"/>
      <c r="BE973" s="95"/>
      <c r="BF973" s="95"/>
      <c r="BG973" s="95"/>
      <c r="BH973" s="95"/>
      <c r="BI973" s="95"/>
      <c r="BJ973" s="95"/>
      <c r="BK973" s="95"/>
      <c r="BL973" s="95"/>
      <c r="BM973" s="95"/>
      <c r="BN973" s="95"/>
      <c r="BO973" s="95"/>
      <c r="BP973" s="95"/>
      <c r="BQ973" s="95"/>
      <c r="BR973" s="95"/>
      <c r="BS973" s="95"/>
      <c r="BT973" s="95"/>
      <c r="BU973" s="95"/>
      <c r="BV973" s="95"/>
      <c r="BW973" s="95"/>
      <c r="BX973" s="95"/>
      <c r="BY973" s="95"/>
      <c r="BZ973" s="95"/>
      <c r="CA973" s="95"/>
      <c r="CB973" s="95"/>
      <c r="CC973" s="95"/>
      <c r="CD973" s="95"/>
      <c r="CE973" s="95"/>
      <c r="CF973" s="95"/>
      <c r="CG973" s="95"/>
      <c r="CH973" s="95"/>
      <c r="CI973" s="95"/>
      <c r="CJ973" s="95"/>
      <c r="CK973" s="95"/>
      <c r="CL973" s="95"/>
      <c r="CM973" s="95"/>
      <c r="CN973" s="95"/>
      <c r="CO973" s="95"/>
      <c r="CP973" s="95"/>
      <c r="CQ973" s="95"/>
      <c r="CR973" s="95"/>
      <c r="CS973" s="95"/>
      <c r="CT973" s="95"/>
      <c r="CU973" s="95"/>
      <c r="CV973" s="95"/>
      <c r="CW973" s="95"/>
      <c r="CX973" s="95"/>
      <c r="CY973" s="95"/>
      <c r="CZ973" s="95"/>
      <c r="DA973" s="95"/>
      <c r="DB973" s="95"/>
      <c r="DC973" s="95"/>
      <c r="DD973" s="95"/>
      <c r="DE973" s="95"/>
      <c r="DF973" s="95"/>
      <c r="DG973" s="95"/>
      <c r="DH973" s="95"/>
      <c r="DI973" s="95"/>
      <c r="DJ973" s="95"/>
      <c r="DK973" s="95"/>
      <c r="DL973" s="95"/>
      <c r="DM973" s="95"/>
      <c r="DN973" s="95"/>
      <c r="DO973" s="95"/>
      <c r="DP973" s="95"/>
      <c r="DQ973" s="95"/>
      <c r="DR973" s="95"/>
      <c r="DS973" s="95"/>
      <c r="DT973" s="95"/>
      <c r="DU973" s="95"/>
      <c r="DV973" s="95"/>
      <c r="DW973" s="95"/>
      <c r="DX973" s="95"/>
      <c r="DY973" s="95"/>
      <c r="DZ973" s="95"/>
      <c r="EA973" s="95"/>
      <c r="EB973" s="95"/>
      <c r="EC973" s="95"/>
      <c r="ED973" s="95"/>
      <c r="EE973" s="95"/>
      <c r="EF973" s="95"/>
      <c r="EG973" s="95"/>
      <c r="EH973" s="95"/>
      <c r="EI973" s="95"/>
      <c r="EJ973" s="95"/>
      <c r="EK973" s="95"/>
      <c r="EL973" s="95"/>
      <c r="EM973" s="95"/>
      <c r="EN973" s="95"/>
      <c r="EO973" s="95"/>
      <c r="EP973" s="95"/>
      <c r="EQ973" s="95"/>
      <c r="ER973" s="95"/>
      <c r="ES973" s="95"/>
      <c r="ET973" s="95"/>
      <c r="EU973" s="95"/>
      <c r="EV973" s="95"/>
      <c r="EW973" s="95"/>
      <c r="EX973" s="95"/>
      <c r="EY973" s="95"/>
      <c r="EZ973" s="95"/>
      <c r="FA973" s="95"/>
      <c r="FB973" s="95"/>
      <c r="FC973" s="95"/>
      <c r="FD973" s="95"/>
      <c r="FE973" s="95"/>
      <c r="FF973" s="95"/>
      <c r="FG973" s="95"/>
      <c r="FH973" s="95"/>
      <c r="FI973" s="95"/>
      <c r="FJ973" s="95"/>
      <c r="FK973" s="95"/>
      <c r="FL973" s="95"/>
      <c r="FM973" s="95"/>
      <c r="FN973" s="95"/>
      <c r="FO973" s="95"/>
      <c r="FP973" s="95"/>
      <c r="FQ973" s="95"/>
      <c r="FR973" s="95"/>
      <c r="FS973" s="95"/>
      <c r="FT973" s="95"/>
      <c r="FU973" s="95"/>
      <c r="FV973" s="95"/>
      <c r="FW973" s="95"/>
      <c r="FX973" s="95"/>
      <c r="FY973" s="95"/>
      <c r="FZ973" s="95"/>
      <c r="GA973" s="95"/>
      <c r="GB973" s="95"/>
      <c r="GC973" s="95"/>
      <c r="GD973" s="95"/>
      <c r="GE973" s="95"/>
      <c r="GF973" s="95"/>
      <c r="GG973" s="95"/>
      <c r="GH973" s="95"/>
      <c r="GI973" s="95"/>
      <c r="GJ973" s="95"/>
      <c r="GK973" s="95"/>
      <c r="GL973" s="95"/>
      <c r="GM973" s="95"/>
      <c r="GN973" s="95"/>
      <c r="GO973" s="95"/>
      <c r="GP973" s="95"/>
      <c r="GQ973" s="95"/>
      <c r="GR973" s="95"/>
      <c r="GS973" s="95"/>
      <c r="GT973" s="95"/>
      <c r="GU973" s="95"/>
      <c r="GV973" s="95"/>
      <c r="GW973" s="95"/>
      <c r="GX973" s="95"/>
      <c r="GY973" s="95"/>
      <c r="GZ973" s="95"/>
      <c r="HA973" s="95"/>
      <c r="HB973" s="95"/>
      <c r="HC973" s="95"/>
      <c r="HD973" s="95"/>
      <c r="HE973" s="95"/>
      <c r="HF973" s="95"/>
    </row>
    <row r="974" spans="1:214" s="181" customFormat="1" x14ac:dyDescent="0.2">
      <c r="A974" s="98"/>
      <c r="B974" s="548">
        <v>41</v>
      </c>
      <c r="C974" s="549"/>
      <c r="D974" s="550"/>
      <c r="E974" s="543"/>
      <c r="F974" s="543"/>
      <c r="G974" s="544"/>
      <c r="H974" s="552">
        <f t="shared" si="520"/>
        <v>41</v>
      </c>
      <c r="I974" s="105">
        <f t="shared" si="521"/>
        <v>0</v>
      </c>
      <c r="J974" s="267"/>
      <c r="K974" s="267"/>
      <c r="L974" s="267"/>
      <c r="M974" s="267"/>
      <c r="N974" s="267"/>
      <c r="O974" s="267"/>
      <c r="P974" s="267"/>
      <c r="Q974" s="547">
        <f t="shared" si="523"/>
        <v>0</v>
      </c>
      <c r="S974" s="95"/>
      <c r="T974" s="95"/>
      <c r="U974" s="95"/>
      <c r="V974" s="95"/>
      <c r="W974" s="95"/>
      <c r="X974" s="95"/>
      <c r="Y974" s="95"/>
      <c r="Z974" s="95"/>
      <c r="AA974" s="95"/>
      <c r="AB974" s="95"/>
      <c r="AC974" s="95"/>
      <c r="AD974" s="95"/>
      <c r="AE974" s="95"/>
      <c r="AF974" s="95"/>
      <c r="AG974" s="95"/>
      <c r="AH974" s="95"/>
      <c r="AI974" s="95"/>
      <c r="AJ974" s="95"/>
      <c r="AK974" s="95"/>
      <c r="AL974" s="95"/>
      <c r="AM974" s="95"/>
      <c r="AN974" s="95"/>
      <c r="AO974" s="95"/>
      <c r="AP974" s="95"/>
      <c r="AQ974" s="95"/>
      <c r="AR974" s="95"/>
      <c r="AS974" s="95"/>
      <c r="AT974" s="95"/>
      <c r="AU974" s="95"/>
      <c r="AV974" s="95"/>
      <c r="AW974" s="95"/>
      <c r="AX974" s="95"/>
      <c r="AY974" s="95"/>
      <c r="AZ974" s="95"/>
      <c r="BA974" s="95"/>
      <c r="BB974" s="95"/>
      <c r="BC974" s="95"/>
      <c r="BD974" s="95"/>
      <c r="BE974" s="95"/>
      <c r="BF974" s="95"/>
      <c r="BG974" s="95"/>
      <c r="BH974" s="95"/>
      <c r="BI974" s="95"/>
      <c r="BJ974" s="95"/>
      <c r="BK974" s="95"/>
      <c r="BL974" s="95"/>
      <c r="BM974" s="95"/>
      <c r="BN974" s="95"/>
      <c r="BO974" s="95"/>
      <c r="BP974" s="95"/>
      <c r="BQ974" s="95"/>
      <c r="BR974" s="95"/>
      <c r="BS974" s="95"/>
      <c r="BT974" s="95"/>
      <c r="BU974" s="95"/>
      <c r="BV974" s="95"/>
      <c r="BW974" s="95"/>
      <c r="BX974" s="95"/>
      <c r="BY974" s="95"/>
      <c r="BZ974" s="95"/>
      <c r="CA974" s="95"/>
      <c r="CB974" s="95"/>
      <c r="CC974" s="95"/>
      <c r="CD974" s="95"/>
      <c r="CE974" s="95"/>
      <c r="CF974" s="95"/>
      <c r="CG974" s="95"/>
      <c r="CH974" s="95"/>
      <c r="CI974" s="95"/>
      <c r="CJ974" s="95"/>
      <c r="CK974" s="95"/>
      <c r="CL974" s="95"/>
      <c r="CM974" s="95"/>
      <c r="CN974" s="95"/>
      <c r="CO974" s="95"/>
      <c r="CP974" s="95"/>
      <c r="CQ974" s="95"/>
      <c r="CR974" s="95"/>
      <c r="CS974" s="95"/>
      <c r="CT974" s="95"/>
      <c r="CU974" s="95"/>
      <c r="CV974" s="95"/>
      <c r="CW974" s="95"/>
      <c r="CX974" s="95"/>
      <c r="CY974" s="95"/>
      <c r="CZ974" s="95"/>
      <c r="DA974" s="95"/>
      <c r="DB974" s="95"/>
      <c r="DC974" s="95"/>
      <c r="DD974" s="95"/>
      <c r="DE974" s="95"/>
      <c r="DF974" s="95"/>
      <c r="DG974" s="95"/>
      <c r="DH974" s="95"/>
      <c r="DI974" s="95"/>
      <c r="DJ974" s="95"/>
      <c r="DK974" s="95"/>
      <c r="DL974" s="95"/>
      <c r="DM974" s="95"/>
      <c r="DN974" s="95"/>
      <c r="DO974" s="95"/>
      <c r="DP974" s="95"/>
      <c r="DQ974" s="95"/>
      <c r="DR974" s="95"/>
      <c r="DS974" s="95"/>
      <c r="DT974" s="95"/>
      <c r="DU974" s="95"/>
      <c r="DV974" s="95"/>
      <c r="DW974" s="95"/>
      <c r="DX974" s="95"/>
      <c r="DY974" s="95"/>
      <c r="DZ974" s="95"/>
      <c r="EA974" s="95"/>
      <c r="EB974" s="95"/>
      <c r="EC974" s="95"/>
      <c r="ED974" s="95"/>
      <c r="EE974" s="95"/>
      <c r="EF974" s="95"/>
      <c r="EG974" s="95"/>
      <c r="EH974" s="95"/>
      <c r="EI974" s="95"/>
      <c r="EJ974" s="95"/>
      <c r="EK974" s="95"/>
      <c r="EL974" s="95"/>
      <c r="EM974" s="95"/>
      <c r="EN974" s="95"/>
      <c r="EO974" s="95"/>
      <c r="EP974" s="95"/>
      <c r="EQ974" s="95"/>
      <c r="ER974" s="95"/>
      <c r="ES974" s="95"/>
      <c r="ET974" s="95"/>
      <c r="EU974" s="95"/>
      <c r="EV974" s="95"/>
      <c r="EW974" s="95"/>
      <c r="EX974" s="95"/>
      <c r="EY974" s="95"/>
      <c r="EZ974" s="95"/>
      <c r="FA974" s="95"/>
      <c r="FB974" s="95"/>
      <c r="FC974" s="95"/>
      <c r="FD974" s="95"/>
      <c r="FE974" s="95"/>
      <c r="FF974" s="95"/>
      <c r="FG974" s="95"/>
      <c r="FH974" s="95"/>
      <c r="FI974" s="95"/>
      <c r="FJ974" s="95"/>
      <c r="FK974" s="95"/>
      <c r="FL974" s="95"/>
      <c r="FM974" s="95"/>
      <c r="FN974" s="95"/>
      <c r="FO974" s="95"/>
      <c r="FP974" s="95"/>
      <c r="FQ974" s="95"/>
      <c r="FR974" s="95"/>
      <c r="FS974" s="95"/>
      <c r="FT974" s="95"/>
      <c r="FU974" s="95"/>
      <c r="FV974" s="95"/>
      <c r="FW974" s="95"/>
      <c r="FX974" s="95"/>
      <c r="FY974" s="95"/>
      <c r="FZ974" s="95"/>
      <c r="GA974" s="95"/>
      <c r="GB974" s="95"/>
      <c r="GC974" s="95"/>
      <c r="GD974" s="95"/>
      <c r="GE974" s="95"/>
      <c r="GF974" s="95"/>
      <c r="GG974" s="95"/>
      <c r="GH974" s="95"/>
      <c r="GI974" s="95"/>
      <c r="GJ974" s="95"/>
      <c r="GK974" s="95"/>
      <c r="GL974" s="95"/>
      <c r="GM974" s="95"/>
      <c r="GN974" s="95"/>
      <c r="GO974" s="95"/>
      <c r="GP974" s="95"/>
      <c r="GQ974" s="95"/>
      <c r="GR974" s="95"/>
      <c r="GS974" s="95"/>
      <c r="GT974" s="95"/>
      <c r="GU974" s="95"/>
      <c r="GV974" s="95"/>
      <c r="GW974" s="95"/>
      <c r="GX974" s="95"/>
      <c r="GY974" s="95"/>
      <c r="GZ974" s="95"/>
      <c r="HA974" s="95"/>
      <c r="HB974" s="95"/>
      <c r="HC974" s="95"/>
      <c r="HD974" s="95"/>
      <c r="HE974" s="95"/>
      <c r="HF974" s="95"/>
    </row>
    <row r="975" spans="1:214" s="181" customFormat="1" x14ac:dyDescent="0.2">
      <c r="A975" s="98"/>
      <c r="B975" s="548">
        <v>42</v>
      </c>
      <c r="C975" s="549" t="s">
        <v>632</v>
      </c>
      <c r="D975" s="550" t="s">
        <v>633</v>
      </c>
      <c r="E975" s="543"/>
      <c r="F975" s="543"/>
      <c r="G975" s="544"/>
      <c r="H975" s="552">
        <f t="shared" si="520"/>
        <v>42</v>
      </c>
      <c r="I975" s="105" t="str">
        <f t="shared" si="521"/>
        <v>TRANPLT</v>
      </c>
      <c r="J975" s="267">
        <f>J325</f>
        <v>63469.305573066573</v>
      </c>
      <c r="K975" s="267">
        <f t="shared" ref="K975:P975" si="532">K325</f>
        <v>4217.7952852445278</v>
      </c>
      <c r="L975" s="267">
        <f t="shared" si="532"/>
        <v>7163.9464657141361</v>
      </c>
      <c r="M975" s="267">
        <f t="shared" si="532"/>
        <v>444.43225706646808</v>
      </c>
      <c r="N975" s="267">
        <f t="shared" si="532"/>
        <v>536.75049783467466</v>
      </c>
      <c r="O975" s="267">
        <f t="shared" si="532"/>
        <v>2376.3586549988704</v>
      </c>
      <c r="P975" s="267">
        <f t="shared" si="532"/>
        <v>264.46821133966955</v>
      </c>
      <c r="Q975" s="547">
        <f t="shared" si="523"/>
        <v>78473.056945264907</v>
      </c>
      <c r="S975" s="95"/>
      <c r="T975" s="95"/>
      <c r="U975" s="95"/>
      <c r="V975" s="95"/>
      <c r="W975" s="95"/>
      <c r="X975" s="95"/>
      <c r="Y975" s="95"/>
      <c r="Z975" s="95"/>
      <c r="AA975" s="95"/>
      <c r="AB975" s="95"/>
      <c r="AC975" s="95"/>
      <c r="AD975" s="95"/>
      <c r="AE975" s="95"/>
      <c r="AF975" s="95"/>
      <c r="AG975" s="95"/>
      <c r="AH975" s="95"/>
      <c r="AI975" s="95"/>
      <c r="AJ975" s="95"/>
      <c r="AK975" s="95"/>
      <c r="AL975" s="95"/>
      <c r="AM975" s="95"/>
      <c r="AN975" s="95"/>
      <c r="AO975" s="95"/>
      <c r="AP975" s="95"/>
      <c r="AQ975" s="95"/>
      <c r="AR975" s="95"/>
      <c r="AS975" s="95"/>
      <c r="AT975" s="95"/>
      <c r="AU975" s="95"/>
      <c r="AV975" s="95"/>
      <c r="AW975" s="95"/>
      <c r="AX975" s="95"/>
      <c r="AY975" s="95"/>
      <c r="AZ975" s="95"/>
      <c r="BA975" s="95"/>
      <c r="BB975" s="95"/>
      <c r="BC975" s="95"/>
      <c r="BD975" s="95"/>
      <c r="BE975" s="95"/>
      <c r="BF975" s="95"/>
      <c r="BG975" s="95"/>
      <c r="BH975" s="95"/>
      <c r="BI975" s="95"/>
      <c r="BJ975" s="95"/>
      <c r="BK975" s="95"/>
      <c r="BL975" s="95"/>
      <c r="BM975" s="95"/>
      <c r="BN975" s="95"/>
      <c r="BO975" s="95"/>
      <c r="BP975" s="95"/>
      <c r="BQ975" s="95"/>
      <c r="BR975" s="95"/>
      <c r="BS975" s="95"/>
      <c r="BT975" s="95"/>
      <c r="BU975" s="95"/>
      <c r="BV975" s="95"/>
      <c r="BW975" s="95"/>
      <c r="BX975" s="95"/>
      <c r="BY975" s="95"/>
      <c r="BZ975" s="95"/>
      <c r="CA975" s="95"/>
      <c r="CB975" s="95"/>
      <c r="CC975" s="95"/>
      <c r="CD975" s="95"/>
      <c r="CE975" s="95"/>
      <c r="CF975" s="95"/>
      <c r="CG975" s="95"/>
      <c r="CH975" s="95"/>
      <c r="CI975" s="95"/>
      <c r="CJ975" s="95"/>
      <c r="CK975" s="95"/>
      <c r="CL975" s="95"/>
      <c r="CM975" s="95"/>
      <c r="CN975" s="95"/>
      <c r="CO975" s="95"/>
      <c r="CP975" s="95"/>
      <c r="CQ975" s="95"/>
      <c r="CR975" s="95"/>
      <c r="CS975" s="95"/>
      <c r="CT975" s="95"/>
      <c r="CU975" s="95"/>
      <c r="CV975" s="95"/>
      <c r="CW975" s="95"/>
      <c r="CX975" s="95"/>
      <c r="CY975" s="95"/>
      <c r="CZ975" s="95"/>
      <c r="DA975" s="95"/>
      <c r="DB975" s="95"/>
      <c r="DC975" s="95"/>
      <c r="DD975" s="95"/>
      <c r="DE975" s="95"/>
      <c r="DF975" s="95"/>
      <c r="DG975" s="95"/>
      <c r="DH975" s="95"/>
      <c r="DI975" s="95"/>
      <c r="DJ975" s="95"/>
      <c r="DK975" s="95"/>
      <c r="DL975" s="95"/>
      <c r="DM975" s="95"/>
      <c r="DN975" s="95"/>
      <c r="DO975" s="95"/>
      <c r="DP975" s="95"/>
      <c r="DQ975" s="95"/>
      <c r="DR975" s="95"/>
      <c r="DS975" s="95"/>
      <c r="DT975" s="95"/>
      <c r="DU975" s="95"/>
      <c r="DV975" s="95"/>
      <c r="DW975" s="95"/>
      <c r="DX975" s="95"/>
      <c r="DY975" s="95"/>
      <c r="DZ975" s="95"/>
      <c r="EA975" s="95"/>
      <c r="EB975" s="95"/>
      <c r="EC975" s="95"/>
      <c r="ED975" s="95"/>
      <c r="EE975" s="95"/>
      <c r="EF975" s="95"/>
      <c r="EG975" s="95"/>
      <c r="EH975" s="95"/>
      <c r="EI975" s="95"/>
      <c r="EJ975" s="95"/>
      <c r="EK975" s="95"/>
      <c r="EL975" s="95"/>
      <c r="EM975" s="95"/>
      <c r="EN975" s="95"/>
      <c r="EO975" s="95"/>
      <c r="EP975" s="95"/>
      <c r="EQ975" s="95"/>
      <c r="ER975" s="95"/>
      <c r="ES975" s="95"/>
      <c r="ET975" s="95"/>
      <c r="EU975" s="95"/>
      <c r="EV975" s="95"/>
      <c r="EW975" s="95"/>
      <c r="EX975" s="95"/>
      <c r="EY975" s="95"/>
      <c r="EZ975" s="95"/>
      <c r="FA975" s="95"/>
      <c r="FB975" s="95"/>
      <c r="FC975" s="95"/>
      <c r="FD975" s="95"/>
      <c r="FE975" s="95"/>
      <c r="FF975" s="95"/>
      <c r="FG975" s="95"/>
      <c r="FH975" s="95"/>
      <c r="FI975" s="95"/>
      <c r="FJ975" s="95"/>
      <c r="FK975" s="95"/>
      <c r="FL975" s="95"/>
      <c r="FM975" s="95"/>
      <c r="FN975" s="95"/>
      <c r="FO975" s="95"/>
      <c r="FP975" s="95"/>
      <c r="FQ975" s="95"/>
      <c r="FR975" s="95"/>
      <c r="FS975" s="95"/>
      <c r="FT975" s="95"/>
      <c r="FU975" s="95"/>
      <c r="FV975" s="95"/>
      <c r="FW975" s="95"/>
      <c r="FX975" s="95"/>
      <c r="FY975" s="95"/>
      <c r="FZ975" s="95"/>
      <c r="GA975" s="95"/>
      <c r="GB975" s="95"/>
      <c r="GC975" s="95"/>
      <c r="GD975" s="95"/>
      <c r="GE975" s="95"/>
      <c r="GF975" s="95"/>
      <c r="GG975" s="95"/>
      <c r="GH975" s="95"/>
      <c r="GI975" s="95"/>
      <c r="GJ975" s="95"/>
      <c r="GK975" s="95"/>
      <c r="GL975" s="95"/>
      <c r="GM975" s="95"/>
      <c r="GN975" s="95"/>
      <c r="GO975" s="95"/>
      <c r="GP975" s="95"/>
      <c r="GQ975" s="95"/>
      <c r="GR975" s="95"/>
      <c r="GS975" s="95"/>
      <c r="GT975" s="95"/>
      <c r="GU975" s="95"/>
      <c r="GV975" s="95"/>
      <c r="GW975" s="95"/>
      <c r="GX975" s="95"/>
      <c r="GY975" s="95"/>
      <c r="GZ975" s="95"/>
      <c r="HA975" s="95"/>
      <c r="HB975" s="95"/>
      <c r="HC975" s="95"/>
      <c r="HD975" s="95"/>
      <c r="HE975" s="95"/>
      <c r="HF975" s="95"/>
    </row>
    <row r="976" spans="1:214" s="181" customFormat="1" x14ac:dyDescent="0.2">
      <c r="A976" s="98"/>
      <c r="B976" s="548">
        <v>43</v>
      </c>
      <c r="C976" s="549" t="s">
        <v>634</v>
      </c>
      <c r="D976" s="550" t="s">
        <v>635</v>
      </c>
      <c r="E976" s="543"/>
      <c r="F976" s="543"/>
      <c r="G976" s="544"/>
      <c r="H976" s="552">
        <f t="shared" si="520"/>
        <v>43</v>
      </c>
      <c r="I976" s="105" t="str">
        <f t="shared" si="521"/>
        <v>DISTPLT</v>
      </c>
      <c r="J976" s="267">
        <f>J975</f>
        <v>63469.305573066573</v>
      </c>
      <c r="K976" s="267">
        <f t="shared" ref="K976:P978" si="533">K975</f>
        <v>4217.7952852445278</v>
      </c>
      <c r="L976" s="267">
        <f t="shared" si="533"/>
        <v>7163.9464657141361</v>
      </c>
      <c r="M976" s="267">
        <f t="shared" si="533"/>
        <v>444.43225706646808</v>
      </c>
      <c r="N976" s="267">
        <f t="shared" si="533"/>
        <v>536.75049783467466</v>
      </c>
      <c r="O976" s="267">
        <f t="shared" si="533"/>
        <v>2376.3586549988704</v>
      </c>
      <c r="P976" s="267">
        <f t="shared" si="533"/>
        <v>264.46821133966955</v>
      </c>
      <c r="Q976" s="547">
        <f t="shared" si="523"/>
        <v>78473.056945264907</v>
      </c>
      <c r="S976" s="95"/>
      <c r="T976" s="95"/>
      <c r="U976" s="95"/>
      <c r="V976" s="95"/>
      <c r="W976" s="95"/>
      <c r="X976" s="95"/>
      <c r="Y976" s="95"/>
      <c r="Z976" s="95"/>
      <c r="AA976" s="95"/>
      <c r="AB976" s="95"/>
      <c r="AC976" s="95"/>
      <c r="AD976" s="95"/>
      <c r="AE976" s="95"/>
      <c r="AF976" s="95"/>
      <c r="AG976" s="95"/>
      <c r="AH976" s="95"/>
      <c r="AI976" s="95"/>
      <c r="AJ976" s="95"/>
      <c r="AK976" s="95"/>
      <c r="AL976" s="95"/>
      <c r="AM976" s="95"/>
      <c r="AN976" s="95"/>
      <c r="AO976" s="95"/>
      <c r="AP976" s="95"/>
      <c r="AQ976" s="95"/>
      <c r="AR976" s="95"/>
      <c r="AS976" s="95"/>
      <c r="AT976" s="95"/>
      <c r="AU976" s="95"/>
      <c r="AV976" s="95"/>
      <c r="AW976" s="95"/>
      <c r="AX976" s="95"/>
      <c r="AY976" s="95"/>
      <c r="AZ976" s="95"/>
      <c r="BA976" s="95"/>
      <c r="BB976" s="95"/>
      <c r="BC976" s="95"/>
      <c r="BD976" s="95"/>
      <c r="BE976" s="95"/>
      <c r="BF976" s="95"/>
      <c r="BG976" s="95"/>
      <c r="BH976" s="95"/>
      <c r="BI976" s="95"/>
      <c r="BJ976" s="95"/>
      <c r="BK976" s="95"/>
      <c r="BL976" s="95"/>
      <c r="BM976" s="95"/>
      <c r="BN976" s="95"/>
      <c r="BO976" s="95"/>
      <c r="BP976" s="95"/>
      <c r="BQ976" s="95"/>
      <c r="BR976" s="95"/>
      <c r="BS976" s="95"/>
      <c r="BT976" s="95"/>
      <c r="BU976" s="95"/>
      <c r="BV976" s="95"/>
      <c r="BW976" s="95"/>
      <c r="BX976" s="95"/>
      <c r="BY976" s="95"/>
      <c r="BZ976" s="95"/>
      <c r="CA976" s="95"/>
      <c r="CB976" s="95"/>
      <c r="CC976" s="95"/>
      <c r="CD976" s="95"/>
      <c r="CE976" s="95"/>
      <c r="CF976" s="95"/>
      <c r="CG976" s="95"/>
      <c r="CH976" s="95"/>
      <c r="CI976" s="95"/>
      <c r="CJ976" s="95"/>
      <c r="CK976" s="95"/>
      <c r="CL976" s="95"/>
      <c r="CM976" s="95"/>
      <c r="CN976" s="95"/>
      <c r="CO976" s="95"/>
      <c r="CP976" s="95"/>
      <c r="CQ976" s="95"/>
      <c r="CR976" s="95"/>
      <c r="CS976" s="95"/>
      <c r="CT976" s="95"/>
      <c r="CU976" s="95"/>
      <c r="CV976" s="95"/>
      <c r="CW976" s="95"/>
      <c r="CX976" s="95"/>
      <c r="CY976" s="95"/>
      <c r="CZ976" s="95"/>
      <c r="DA976" s="95"/>
      <c r="DB976" s="95"/>
      <c r="DC976" s="95"/>
      <c r="DD976" s="95"/>
      <c r="DE976" s="95"/>
      <c r="DF976" s="95"/>
      <c r="DG976" s="95"/>
      <c r="DH976" s="95"/>
      <c r="DI976" s="95"/>
      <c r="DJ976" s="95"/>
      <c r="DK976" s="95"/>
      <c r="DL976" s="95"/>
      <c r="DM976" s="95"/>
      <c r="DN976" s="95"/>
      <c r="DO976" s="95"/>
      <c r="DP976" s="95"/>
      <c r="DQ976" s="95"/>
      <c r="DR976" s="95"/>
      <c r="DS976" s="95"/>
      <c r="DT976" s="95"/>
      <c r="DU976" s="95"/>
      <c r="DV976" s="95"/>
      <c r="DW976" s="95"/>
      <c r="DX976" s="95"/>
      <c r="DY976" s="95"/>
      <c r="DZ976" s="95"/>
      <c r="EA976" s="95"/>
      <c r="EB976" s="95"/>
      <c r="EC976" s="95"/>
      <c r="ED976" s="95"/>
      <c r="EE976" s="95"/>
      <c r="EF976" s="95"/>
      <c r="EG976" s="95"/>
      <c r="EH976" s="95"/>
      <c r="EI976" s="95"/>
      <c r="EJ976" s="95"/>
      <c r="EK976" s="95"/>
      <c r="EL976" s="95"/>
      <c r="EM976" s="95"/>
      <c r="EN976" s="95"/>
      <c r="EO976" s="95"/>
      <c r="EP976" s="95"/>
      <c r="EQ976" s="95"/>
      <c r="ER976" s="95"/>
      <c r="ES976" s="95"/>
      <c r="ET976" s="95"/>
      <c r="EU976" s="95"/>
      <c r="EV976" s="95"/>
      <c r="EW976" s="95"/>
      <c r="EX976" s="95"/>
      <c r="EY976" s="95"/>
      <c r="EZ976" s="95"/>
      <c r="FA976" s="95"/>
      <c r="FB976" s="95"/>
      <c r="FC976" s="95"/>
      <c r="FD976" s="95"/>
      <c r="FE976" s="95"/>
      <c r="FF976" s="95"/>
      <c r="FG976" s="95"/>
      <c r="FH976" s="95"/>
      <c r="FI976" s="95"/>
      <c r="FJ976" s="95"/>
      <c r="FK976" s="95"/>
      <c r="FL976" s="95"/>
      <c r="FM976" s="95"/>
      <c r="FN976" s="95"/>
      <c r="FO976" s="95"/>
      <c r="FP976" s="95"/>
      <c r="FQ976" s="95"/>
      <c r="FR976" s="95"/>
      <c r="FS976" s="95"/>
      <c r="FT976" s="95"/>
      <c r="FU976" s="95"/>
      <c r="FV976" s="95"/>
      <c r="FW976" s="95"/>
      <c r="FX976" s="95"/>
      <c r="FY976" s="95"/>
      <c r="FZ976" s="95"/>
      <c r="GA976" s="95"/>
      <c r="GB976" s="95"/>
      <c r="GC976" s="95"/>
      <c r="GD976" s="95"/>
      <c r="GE976" s="95"/>
      <c r="GF976" s="95"/>
      <c r="GG976" s="95"/>
      <c r="GH976" s="95"/>
      <c r="GI976" s="95"/>
      <c r="GJ976" s="95"/>
      <c r="GK976" s="95"/>
      <c r="GL976" s="95"/>
      <c r="GM976" s="95"/>
      <c r="GN976" s="95"/>
      <c r="GO976" s="95"/>
      <c r="GP976" s="95"/>
      <c r="GQ976" s="95"/>
      <c r="GR976" s="95"/>
      <c r="GS976" s="95"/>
      <c r="GT976" s="95"/>
      <c r="GU976" s="95"/>
      <c r="GV976" s="95"/>
      <c r="GW976" s="95"/>
      <c r="GX976" s="95"/>
      <c r="GY976" s="95"/>
      <c r="GZ976" s="95"/>
      <c r="HA976" s="95"/>
      <c r="HB976" s="95"/>
      <c r="HC976" s="95"/>
      <c r="HD976" s="95"/>
      <c r="HE976" s="95"/>
      <c r="HF976" s="95"/>
    </row>
    <row r="977" spans="1:214" s="181" customFormat="1" x14ac:dyDescent="0.2">
      <c r="A977" s="98"/>
      <c r="B977" s="548">
        <v>44</v>
      </c>
      <c r="C977" s="549" t="s">
        <v>636</v>
      </c>
      <c r="D977" s="550" t="s">
        <v>637</v>
      </c>
      <c r="E977" s="543"/>
      <c r="F977" s="543"/>
      <c r="G977" s="544"/>
      <c r="H977" s="552">
        <f t="shared" si="520"/>
        <v>44</v>
      </c>
      <c r="I977" s="105" t="str">
        <f t="shared" si="521"/>
        <v>METPLT</v>
      </c>
      <c r="J977" s="267">
        <f t="shared" ref="J977:J978" si="534">J976</f>
        <v>63469.305573066573</v>
      </c>
      <c r="K977" s="267">
        <f t="shared" si="533"/>
        <v>4217.7952852445278</v>
      </c>
      <c r="L977" s="267">
        <f t="shared" si="533"/>
        <v>7163.9464657141361</v>
      </c>
      <c r="M977" s="267">
        <f t="shared" si="533"/>
        <v>444.43225706646808</v>
      </c>
      <c r="N977" s="267">
        <f t="shared" si="533"/>
        <v>536.75049783467466</v>
      </c>
      <c r="O977" s="267">
        <f t="shared" si="533"/>
        <v>2376.3586549988704</v>
      </c>
      <c r="P977" s="267">
        <f t="shared" si="533"/>
        <v>264.46821133966955</v>
      </c>
      <c r="Q977" s="547">
        <f t="shared" si="523"/>
        <v>78473.056945264907</v>
      </c>
      <c r="S977" s="95"/>
      <c r="T977" s="95"/>
      <c r="U977" s="95"/>
      <c r="V977" s="95"/>
      <c r="W977" s="95"/>
      <c r="X977" s="95"/>
      <c r="Y977" s="95"/>
      <c r="Z977" s="95"/>
      <c r="AA977" s="95"/>
      <c r="AB977" s="95"/>
      <c r="AC977" s="95"/>
      <c r="AD977" s="95"/>
      <c r="AE977" s="95"/>
      <c r="AF977" s="95"/>
      <c r="AG977" s="95"/>
      <c r="AH977" s="95"/>
      <c r="AI977" s="95"/>
      <c r="AJ977" s="95"/>
      <c r="AK977" s="95"/>
      <c r="AL977" s="95"/>
      <c r="AM977" s="95"/>
      <c r="AN977" s="95"/>
      <c r="AO977" s="95"/>
      <c r="AP977" s="95"/>
      <c r="AQ977" s="95"/>
      <c r="AR977" s="95"/>
      <c r="AS977" s="95"/>
      <c r="AT977" s="95"/>
      <c r="AU977" s="95"/>
      <c r="AV977" s="95"/>
      <c r="AW977" s="95"/>
      <c r="AX977" s="95"/>
      <c r="AY977" s="95"/>
      <c r="AZ977" s="95"/>
      <c r="BA977" s="95"/>
      <c r="BB977" s="95"/>
      <c r="BC977" s="95"/>
      <c r="BD977" s="95"/>
      <c r="BE977" s="95"/>
      <c r="BF977" s="95"/>
      <c r="BG977" s="95"/>
      <c r="BH977" s="95"/>
      <c r="BI977" s="95"/>
      <c r="BJ977" s="95"/>
      <c r="BK977" s="95"/>
      <c r="BL977" s="95"/>
      <c r="BM977" s="95"/>
      <c r="BN977" s="95"/>
      <c r="BO977" s="95"/>
      <c r="BP977" s="95"/>
      <c r="BQ977" s="95"/>
      <c r="BR977" s="95"/>
      <c r="BS977" s="95"/>
      <c r="BT977" s="95"/>
      <c r="BU977" s="95"/>
      <c r="BV977" s="95"/>
      <c r="BW977" s="95"/>
      <c r="BX977" s="95"/>
      <c r="BY977" s="95"/>
      <c r="BZ977" s="95"/>
      <c r="CA977" s="95"/>
      <c r="CB977" s="95"/>
      <c r="CC977" s="95"/>
      <c r="CD977" s="95"/>
      <c r="CE977" s="95"/>
      <c r="CF977" s="95"/>
      <c r="CG977" s="95"/>
      <c r="CH977" s="95"/>
      <c r="CI977" s="95"/>
      <c r="CJ977" s="95"/>
      <c r="CK977" s="95"/>
      <c r="CL977" s="95"/>
      <c r="CM977" s="95"/>
      <c r="CN977" s="95"/>
      <c r="CO977" s="95"/>
      <c r="CP977" s="95"/>
      <c r="CQ977" s="95"/>
      <c r="CR977" s="95"/>
      <c r="CS977" s="95"/>
      <c r="CT977" s="95"/>
      <c r="CU977" s="95"/>
      <c r="CV977" s="95"/>
      <c r="CW977" s="95"/>
      <c r="CX977" s="95"/>
      <c r="CY977" s="95"/>
      <c r="CZ977" s="95"/>
      <c r="DA977" s="95"/>
      <c r="DB977" s="95"/>
      <c r="DC977" s="95"/>
      <c r="DD977" s="95"/>
      <c r="DE977" s="95"/>
      <c r="DF977" s="95"/>
      <c r="DG977" s="95"/>
      <c r="DH977" s="95"/>
      <c r="DI977" s="95"/>
      <c r="DJ977" s="95"/>
      <c r="DK977" s="95"/>
      <c r="DL977" s="95"/>
      <c r="DM977" s="95"/>
      <c r="DN977" s="95"/>
      <c r="DO977" s="95"/>
      <c r="DP977" s="95"/>
      <c r="DQ977" s="95"/>
      <c r="DR977" s="95"/>
      <c r="DS977" s="95"/>
      <c r="DT977" s="95"/>
      <c r="DU977" s="95"/>
      <c r="DV977" s="95"/>
      <c r="DW977" s="95"/>
      <c r="DX977" s="95"/>
      <c r="DY977" s="95"/>
      <c r="DZ977" s="95"/>
      <c r="EA977" s="95"/>
      <c r="EB977" s="95"/>
      <c r="EC977" s="95"/>
      <c r="ED977" s="95"/>
      <c r="EE977" s="95"/>
      <c r="EF977" s="95"/>
      <c r="EG977" s="95"/>
      <c r="EH977" s="95"/>
      <c r="EI977" s="95"/>
      <c r="EJ977" s="95"/>
      <c r="EK977" s="95"/>
      <c r="EL977" s="95"/>
      <c r="EM977" s="95"/>
      <c r="EN977" s="95"/>
      <c r="EO977" s="95"/>
      <c r="EP977" s="95"/>
      <c r="EQ977" s="95"/>
      <c r="ER977" s="95"/>
      <c r="ES977" s="95"/>
      <c r="ET977" s="95"/>
      <c r="EU977" s="95"/>
      <c r="EV977" s="95"/>
      <c r="EW977" s="95"/>
      <c r="EX977" s="95"/>
      <c r="EY977" s="95"/>
      <c r="EZ977" s="95"/>
      <c r="FA977" s="95"/>
      <c r="FB977" s="95"/>
      <c r="FC977" s="95"/>
      <c r="FD977" s="95"/>
      <c r="FE977" s="95"/>
      <c r="FF977" s="95"/>
      <c r="FG977" s="95"/>
      <c r="FH977" s="95"/>
      <c r="FI977" s="95"/>
      <c r="FJ977" s="95"/>
      <c r="FK977" s="95"/>
      <c r="FL977" s="95"/>
      <c r="FM977" s="95"/>
      <c r="FN977" s="95"/>
      <c r="FO977" s="95"/>
      <c r="FP977" s="95"/>
      <c r="FQ977" s="95"/>
      <c r="FR977" s="95"/>
      <c r="FS977" s="95"/>
      <c r="FT977" s="95"/>
      <c r="FU977" s="95"/>
      <c r="FV977" s="95"/>
      <c r="FW977" s="95"/>
      <c r="FX977" s="95"/>
      <c r="FY977" s="95"/>
      <c r="FZ977" s="95"/>
      <c r="GA977" s="95"/>
      <c r="GB977" s="95"/>
      <c r="GC977" s="95"/>
      <c r="GD977" s="95"/>
      <c r="GE977" s="95"/>
      <c r="GF977" s="95"/>
      <c r="GG977" s="95"/>
      <c r="GH977" s="95"/>
      <c r="GI977" s="95"/>
      <c r="GJ977" s="95"/>
      <c r="GK977" s="95"/>
      <c r="GL977" s="95"/>
      <c r="GM977" s="95"/>
      <c r="GN977" s="95"/>
      <c r="GO977" s="95"/>
      <c r="GP977" s="95"/>
      <c r="GQ977" s="95"/>
      <c r="GR977" s="95"/>
      <c r="GS977" s="95"/>
      <c r="GT977" s="95"/>
      <c r="GU977" s="95"/>
      <c r="GV977" s="95"/>
      <c r="GW977" s="95"/>
      <c r="GX977" s="95"/>
      <c r="GY977" s="95"/>
      <c r="GZ977" s="95"/>
      <c r="HA977" s="95"/>
      <c r="HB977" s="95"/>
      <c r="HC977" s="95"/>
      <c r="HD977" s="95"/>
      <c r="HE977" s="95"/>
      <c r="HF977" s="95"/>
    </row>
    <row r="978" spans="1:214" s="181" customFormat="1" x14ac:dyDescent="0.2">
      <c r="A978" s="98"/>
      <c r="B978" s="548">
        <v>45</v>
      </c>
      <c r="C978" s="549" t="s">
        <v>638</v>
      </c>
      <c r="D978" s="550" t="s">
        <v>639</v>
      </c>
      <c r="E978" s="543"/>
      <c r="F978" s="543"/>
      <c r="G978" s="544"/>
      <c r="H978" s="552">
        <f t="shared" si="520"/>
        <v>45</v>
      </c>
      <c r="I978" s="105" t="str">
        <f t="shared" si="521"/>
        <v>CUSTPLT</v>
      </c>
      <c r="J978" s="267">
        <f t="shared" si="534"/>
        <v>63469.305573066573</v>
      </c>
      <c r="K978" s="267">
        <f t="shared" si="533"/>
        <v>4217.7952852445278</v>
      </c>
      <c r="L978" s="267">
        <f t="shared" si="533"/>
        <v>7163.9464657141361</v>
      </c>
      <c r="M978" s="267">
        <f t="shared" si="533"/>
        <v>444.43225706646808</v>
      </c>
      <c r="N978" s="267">
        <f t="shared" si="533"/>
        <v>536.75049783467466</v>
      </c>
      <c r="O978" s="267">
        <f t="shared" si="533"/>
        <v>2376.3586549988704</v>
      </c>
      <c r="P978" s="267">
        <f t="shared" si="533"/>
        <v>264.46821133966955</v>
      </c>
      <c r="Q978" s="547">
        <f t="shared" si="523"/>
        <v>78473.056945264907</v>
      </c>
      <c r="S978" s="95"/>
      <c r="T978" s="95"/>
      <c r="U978" s="95"/>
      <c r="V978" s="95"/>
      <c r="W978" s="95"/>
      <c r="X978" s="95"/>
      <c r="Y978" s="95"/>
      <c r="Z978" s="95"/>
      <c r="AA978" s="95"/>
      <c r="AB978" s="95"/>
      <c r="AC978" s="95"/>
      <c r="AD978" s="95"/>
      <c r="AE978" s="95"/>
      <c r="AF978" s="95"/>
      <c r="AG978" s="95"/>
      <c r="AH978" s="95"/>
      <c r="AI978" s="95"/>
      <c r="AJ978" s="95"/>
      <c r="AK978" s="95"/>
      <c r="AL978" s="95"/>
      <c r="AM978" s="95"/>
      <c r="AN978" s="95"/>
      <c r="AO978" s="95"/>
      <c r="AP978" s="95"/>
      <c r="AQ978" s="95"/>
      <c r="AR978" s="95"/>
      <c r="AS978" s="95"/>
      <c r="AT978" s="95"/>
      <c r="AU978" s="95"/>
      <c r="AV978" s="95"/>
      <c r="AW978" s="95"/>
      <c r="AX978" s="95"/>
      <c r="AY978" s="95"/>
      <c r="AZ978" s="95"/>
      <c r="BA978" s="95"/>
      <c r="BB978" s="95"/>
      <c r="BC978" s="95"/>
      <c r="BD978" s="95"/>
      <c r="BE978" s="95"/>
      <c r="BF978" s="95"/>
      <c r="BG978" s="95"/>
      <c r="BH978" s="95"/>
      <c r="BI978" s="95"/>
      <c r="BJ978" s="95"/>
      <c r="BK978" s="95"/>
      <c r="BL978" s="95"/>
      <c r="BM978" s="95"/>
      <c r="BN978" s="95"/>
      <c r="BO978" s="95"/>
      <c r="BP978" s="95"/>
      <c r="BQ978" s="95"/>
      <c r="BR978" s="95"/>
      <c r="BS978" s="95"/>
      <c r="BT978" s="95"/>
      <c r="BU978" s="95"/>
      <c r="BV978" s="95"/>
      <c r="BW978" s="95"/>
      <c r="BX978" s="95"/>
      <c r="BY978" s="95"/>
      <c r="BZ978" s="95"/>
      <c r="CA978" s="95"/>
      <c r="CB978" s="95"/>
      <c r="CC978" s="95"/>
      <c r="CD978" s="95"/>
      <c r="CE978" s="95"/>
      <c r="CF978" s="95"/>
      <c r="CG978" s="95"/>
      <c r="CH978" s="95"/>
      <c r="CI978" s="95"/>
      <c r="CJ978" s="95"/>
      <c r="CK978" s="95"/>
      <c r="CL978" s="95"/>
      <c r="CM978" s="95"/>
      <c r="CN978" s="95"/>
      <c r="CO978" s="95"/>
      <c r="CP978" s="95"/>
      <c r="CQ978" s="95"/>
      <c r="CR978" s="95"/>
      <c r="CS978" s="95"/>
      <c r="CT978" s="95"/>
      <c r="CU978" s="95"/>
      <c r="CV978" s="95"/>
      <c r="CW978" s="95"/>
      <c r="CX978" s="95"/>
      <c r="CY978" s="95"/>
      <c r="CZ978" s="95"/>
      <c r="DA978" s="95"/>
      <c r="DB978" s="95"/>
      <c r="DC978" s="95"/>
      <c r="DD978" s="95"/>
      <c r="DE978" s="95"/>
      <c r="DF978" s="95"/>
      <c r="DG978" s="95"/>
      <c r="DH978" s="95"/>
      <c r="DI978" s="95"/>
      <c r="DJ978" s="95"/>
      <c r="DK978" s="95"/>
      <c r="DL978" s="95"/>
      <c r="DM978" s="95"/>
      <c r="DN978" s="95"/>
      <c r="DO978" s="95"/>
      <c r="DP978" s="95"/>
      <c r="DQ978" s="95"/>
      <c r="DR978" s="95"/>
      <c r="DS978" s="95"/>
      <c r="DT978" s="95"/>
      <c r="DU978" s="95"/>
      <c r="DV978" s="95"/>
      <c r="DW978" s="95"/>
      <c r="DX978" s="95"/>
      <c r="DY978" s="95"/>
      <c r="DZ978" s="95"/>
      <c r="EA978" s="95"/>
      <c r="EB978" s="95"/>
      <c r="EC978" s="95"/>
      <c r="ED978" s="95"/>
      <c r="EE978" s="95"/>
      <c r="EF978" s="95"/>
      <c r="EG978" s="95"/>
      <c r="EH978" s="95"/>
      <c r="EI978" s="95"/>
      <c r="EJ978" s="95"/>
      <c r="EK978" s="95"/>
      <c r="EL978" s="95"/>
      <c r="EM978" s="95"/>
      <c r="EN978" s="95"/>
      <c r="EO978" s="95"/>
      <c r="EP978" s="95"/>
      <c r="EQ978" s="95"/>
      <c r="ER978" s="95"/>
      <c r="ES978" s="95"/>
      <c r="ET978" s="95"/>
      <c r="EU978" s="95"/>
      <c r="EV978" s="95"/>
      <c r="EW978" s="95"/>
      <c r="EX978" s="95"/>
      <c r="EY978" s="95"/>
      <c r="EZ978" s="95"/>
      <c r="FA978" s="95"/>
      <c r="FB978" s="95"/>
      <c r="FC978" s="95"/>
      <c r="FD978" s="95"/>
      <c r="FE978" s="95"/>
      <c r="FF978" s="95"/>
      <c r="FG978" s="95"/>
      <c r="FH978" s="95"/>
      <c r="FI978" s="95"/>
      <c r="FJ978" s="95"/>
      <c r="FK978" s="95"/>
      <c r="FL978" s="95"/>
      <c r="FM978" s="95"/>
      <c r="FN978" s="95"/>
      <c r="FO978" s="95"/>
      <c r="FP978" s="95"/>
      <c r="FQ978" s="95"/>
      <c r="FR978" s="95"/>
      <c r="FS978" s="95"/>
      <c r="FT978" s="95"/>
      <c r="FU978" s="95"/>
      <c r="FV978" s="95"/>
      <c r="FW978" s="95"/>
      <c r="FX978" s="95"/>
      <c r="FY978" s="95"/>
      <c r="FZ978" s="95"/>
      <c r="GA978" s="95"/>
      <c r="GB978" s="95"/>
      <c r="GC978" s="95"/>
      <c r="GD978" s="95"/>
      <c r="GE978" s="95"/>
      <c r="GF978" s="95"/>
      <c r="GG978" s="95"/>
      <c r="GH978" s="95"/>
      <c r="GI978" s="95"/>
      <c r="GJ978" s="95"/>
      <c r="GK978" s="95"/>
      <c r="GL978" s="95"/>
      <c r="GM978" s="95"/>
      <c r="GN978" s="95"/>
      <c r="GO978" s="95"/>
      <c r="GP978" s="95"/>
      <c r="GQ978" s="95"/>
      <c r="GR978" s="95"/>
      <c r="GS978" s="95"/>
      <c r="GT978" s="95"/>
      <c r="GU978" s="95"/>
      <c r="GV978" s="95"/>
      <c r="GW978" s="95"/>
      <c r="GX978" s="95"/>
      <c r="GY978" s="95"/>
      <c r="GZ978" s="95"/>
      <c r="HA978" s="95"/>
      <c r="HB978" s="95"/>
      <c r="HC978" s="95"/>
      <c r="HD978" s="95"/>
      <c r="HE978" s="95"/>
      <c r="HF978" s="95"/>
    </row>
    <row r="979" spans="1:214" s="181" customFormat="1" x14ac:dyDescent="0.2">
      <c r="A979" s="98"/>
      <c r="B979" s="548">
        <v>46</v>
      </c>
      <c r="C979" s="549"/>
      <c r="D979" s="550"/>
      <c r="E979" s="543"/>
      <c r="F979" s="543"/>
      <c r="G979" s="544"/>
      <c r="H979" s="552">
        <f t="shared" si="520"/>
        <v>46</v>
      </c>
      <c r="I979" s="105">
        <f t="shared" si="521"/>
        <v>0</v>
      </c>
      <c r="J979" s="267"/>
      <c r="K979" s="267"/>
      <c r="L979" s="267"/>
      <c r="M979" s="267"/>
      <c r="N979" s="267"/>
      <c r="O979" s="267"/>
      <c r="P979" s="267"/>
      <c r="Q979" s="547">
        <f t="shared" si="523"/>
        <v>0</v>
      </c>
      <c r="S979" s="95"/>
      <c r="T979" s="95"/>
      <c r="U979" s="95"/>
      <c r="V979" s="95"/>
      <c r="W979" s="95"/>
      <c r="X979" s="95"/>
      <c r="Y979" s="95"/>
      <c r="Z979" s="95"/>
      <c r="AA979" s="95"/>
      <c r="AB979" s="95"/>
      <c r="AC979" s="95"/>
      <c r="AD979" s="95"/>
      <c r="AE979" s="95"/>
      <c r="AF979" s="95"/>
      <c r="AG979" s="95"/>
      <c r="AH979" s="95"/>
      <c r="AI979" s="95"/>
      <c r="AJ979" s="95"/>
      <c r="AK979" s="95"/>
      <c r="AL979" s="95"/>
      <c r="AM979" s="95"/>
      <c r="AN979" s="95"/>
      <c r="AO979" s="95"/>
      <c r="AP979" s="95"/>
      <c r="AQ979" s="95"/>
      <c r="AR979" s="95"/>
      <c r="AS979" s="95"/>
      <c r="AT979" s="95"/>
      <c r="AU979" s="95"/>
      <c r="AV979" s="95"/>
      <c r="AW979" s="95"/>
      <c r="AX979" s="95"/>
      <c r="AY979" s="95"/>
      <c r="AZ979" s="95"/>
      <c r="BA979" s="95"/>
      <c r="BB979" s="95"/>
      <c r="BC979" s="95"/>
      <c r="BD979" s="95"/>
      <c r="BE979" s="95"/>
      <c r="BF979" s="95"/>
      <c r="BG979" s="95"/>
      <c r="BH979" s="95"/>
      <c r="BI979" s="95"/>
      <c r="BJ979" s="95"/>
      <c r="BK979" s="95"/>
      <c r="BL979" s="95"/>
      <c r="BM979" s="95"/>
      <c r="BN979" s="95"/>
      <c r="BO979" s="95"/>
      <c r="BP979" s="95"/>
      <c r="BQ979" s="95"/>
      <c r="BR979" s="95"/>
      <c r="BS979" s="95"/>
      <c r="BT979" s="95"/>
      <c r="BU979" s="95"/>
      <c r="BV979" s="95"/>
      <c r="BW979" s="95"/>
      <c r="BX979" s="95"/>
      <c r="BY979" s="95"/>
      <c r="BZ979" s="95"/>
      <c r="CA979" s="95"/>
      <c r="CB979" s="95"/>
      <c r="CC979" s="95"/>
      <c r="CD979" s="95"/>
      <c r="CE979" s="95"/>
      <c r="CF979" s="95"/>
      <c r="CG979" s="95"/>
      <c r="CH979" s="95"/>
      <c r="CI979" s="95"/>
      <c r="CJ979" s="95"/>
      <c r="CK979" s="95"/>
      <c r="CL979" s="95"/>
      <c r="CM979" s="95"/>
      <c r="CN979" s="95"/>
      <c r="CO979" s="95"/>
      <c r="CP979" s="95"/>
      <c r="CQ979" s="95"/>
      <c r="CR979" s="95"/>
      <c r="CS979" s="95"/>
      <c r="CT979" s="95"/>
      <c r="CU979" s="95"/>
      <c r="CV979" s="95"/>
      <c r="CW979" s="95"/>
      <c r="CX979" s="95"/>
      <c r="CY979" s="95"/>
      <c r="CZ979" s="95"/>
      <c r="DA979" s="95"/>
      <c r="DB979" s="95"/>
      <c r="DC979" s="95"/>
      <c r="DD979" s="95"/>
      <c r="DE979" s="95"/>
      <c r="DF979" s="95"/>
      <c r="DG979" s="95"/>
      <c r="DH979" s="95"/>
      <c r="DI979" s="95"/>
      <c r="DJ979" s="95"/>
      <c r="DK979" s="95"/>
      <c r="DL979" s="95"/>
      <c r="DM979" s="95"/>
      <c r="DN979" s="95"/>
      <c r="DO979" s="95"/>
      <c r="DP979" s="95"/>
      <c r="DQ979" s="95"/>
      <c r="DR979" s="95"/>
      <c r="DS979" s="95"/>
      <c r="DT979" s="95"/>
      <c r="DU979" s="95"/>
      <c r="DV979" s="95"/>
      <c r="DW979" s="95"/>
      <c r="DX979" s="95"/>
      <c r="DY979" s="95"/>
      <c r="DZ979" s="95"/>
      <c r="EA979" s="95"/>
      <c r="EB979" s="95"/>
      <c r="EC979" s="95"/>
      <c r="ED979" s="95"/>
      <c r="EE979" s="95"/>
      <c r="EF979" s="95"/>
      <c r="EG979" s="95"/>
      <c r="EH979" s="95"/>
      <c r="EI979" s="95"/>
      <c r="EJ979" s="95"/>
      <c r="EK979" s="95"/>
      <c r="EL979" s="95"/>
      <c r="EM979" s="95"/>
      <c r="EN979" s="95"/>
      <c r="EO979" s="95"/>
      <c r="EP979" s="95"/>
      <c r="EQ979" s="95"/>
      <c r="ER979" s="95"/>
      <c r="ES979" s="95"/>
      <c r="ET979" s="95"/>
      <c r="EU979" s="95"/>
      <c r="EV979" s="95"/>
      <c r="EW979" s="95"/>
      <c r="EX979" s="95"/>
      <c r="EY979" s="95"/>
      <c r="EZ979" s="95"/>
      <c r="FA979" s="95"/>
      <c r="FB979" s="95"/>
      <c r="FC979" s="95"/>
      <c r="FD979" s="95"/>
      <c r="FE979" s="95"/>
      <c r="FF979" s="95"/>
      <c r="FG979" s="95"/>
      <c r="FH979" s="95"/>
      <c r="FI979" s="95"/>
      <c r="FJ979" s="95"/>
      <c r="FK979" s="95"/>
      <c r="FL979" s="95"/>
      <c r="FM979" s="95"/>
      <c r="FN979" s="95"/>
      <c r="FO979" s="95"/>
      <c r="FP979" s="95"/>
      <c r="FQ979" s="95"/>
      <c r="FR979" s="95"/>
      <c r="FS979" s="95"/>
      <c r="FT979" s="95"/>
      <c r="FU979" s="95"/>
      <c r="FV979" s="95"/>
      <c r="FW979" s="95"/>
      <c r="FX979" s="95"/>
      <c r="FY979" s="95"/>
      <c r="FZ979" s="95"/>
      <c r="GA979" s="95"/>
      <c r="GB979" s="95"/>
      <c r="GC979" s="95"/>
      <c r="GD979" s="95"/>
      <c r="GE979" s="95"/>
      <c r="GF979" s="95"/>
      <c r="GG979" s="95"/>
      <c r="GH979" s="95"/>
      <c r="GI979" s="95"/>
      <c r="GJ979" s="95"/>
      <c r="GK979" s="95"/>
      <c r="GL979" s="95"/>
      <c r="GM979" s="95"/>
      <c r="GN979" s="95"/>
      <c r="GO979" s="95"/>
      <c r="GP979" s="95"/>
      <c r="GQ979" s="95"/>
      <c r="GR979" s="95"/>
      <c r="GS979" s="95"/>
      <c r="GT979" s="95"/>
      <c r="GU979" s="95"/>
      <c r="GV979" s="95"/>
      <c r="GW979" s="95"/>
      <c r="GX979" s="95"/>
      <c r="GY979" s="95"/>
      <c r="GZ979" s="95"/>
      <c r="HA979" s="95"/>
      <c r="HB979" s="95"/>
      <c r="HC979" s="95"/>
      <c r="HD979" s="95"/>
      <c r="HE979" s="95"/>
      <c r="HF979" s="95"/>
    </row>
    <row r="980" spans="1:214" s="181" customFormat="1" x14ac:dyDescent="0.2">
      <c r="A980" s="98"/>
      <c r="B980" s="548">
        <v>47</v>
      </c>
      <c r="C980" s="549" t="s">
        <v>640</v>
      </c>
      <c r="D980" s="550" t="s">
        <v>641</v>
      </c>
      <c r="E980" s="543"/>
      <c r="F980" s="543"/>
      <c r="G980" s="544"/>
      <c r="H980" s="552">
        <f t="shared" si="520"/>
        <v>47</v>
      </c>
      <c r="I980" s="105" t="str">
        <f t="shared" si="521"/>
        <v>RevRel</v>
      </c>
      <c r="J980" s="267">
        <v>1249950.8053477791</v>
      </c>
      <c r="K980" s="267">
        <v>31199.127046581689</v>
      </c>
      <c r="L980" s="267">
        <v>760230.5253077806</v>
      </c>
      <c r="M980" s="267">
        <v>71934.037595838512</v>
      </c>
      <c r="N980" s="267">
        <v>167639.89593511322</v>
      </c>
      <c r="O980" s="267">
        <v>60499.836171675714</v>
      </c>
      <c r="P980" s="267">
        <v>3203.4505734132849</v>
      </c>
      <c r="Q980" s="547">
        <f t="shared" si="523"/>
        <v>2344657.6779781817</v>
      </c>
      <c r="S980" s="95"/>
      <c r="T980" s="95"/>
      <c r="U980" s="95"/>
      <c r="V980" s="95"/>
      <c r="W980" s="95"/>
      <c r="X980" s="95"/>
      <c r="Y980" s="95"/>
      <c r="Z980" s="95"/>
      <c r="AA980" s="95"/>
      <c r="AB980" s="95"/>
      <c r="AC980" s="95"/>
      <c r="AD980" s="95"/>
      <c r="AE980" s="95"/>
      <c r="AF980" s="95"/>
      <c r="AG980" s="95"/>
      <c r="AH980" s="95"/>
      <c r="AI980" s="95"/>
      <c r="AJ980" s="95"/>
      <c r="AK980" s="95"/>
      <c r="AL980" s="95"/>
      <c r="AM980" s="95"/>
      <c r="AN980" s="95"/>
      <c r="AO980" s="95"/>
      <c r="AP980" s="95"/>
      <c r="AQ980" s="95"/>
      <c r="AR980" s="95"/>
      <c r="AS980" s="95"/>
      <c r="AT980" s="95"/>
      <c r="AU980" s="95"/>
      <c r="AV980" s="95"/>
      <c r="AW980" s="95"/>
      <c r="AX980" s="95"/>
      <c r="AY980" s="95"/>
      <c r="AZ980" s="95"/>
      <c r="BA980" s="95"/>
      <c r="BB980" s="95"/>
      <c r="BC980" s="95"/>
      <c r="BD980" s="95"/>
      <c r="BE980" s="95"/>
      <c r="BF980" s="95"/>
      <c r="BG980" s="95"/>
      <c r="BH980" s="95"/>
      <c r="BI980" s="95"/>
      <c r="BJ980" s="95"/>
      <c r="BK980" s="95"/>
      <c r="BL980" s="95"/>
      <c r="BM980" s="95"/>
      <c r="BN980" s="95"/>
      <c r="BO980" s="95"/>
      <c r="BP980" s="95"/>
      <c r="BQ980" s="95"/>
      <c r="BR980" s="95"/>
      <c r="BS980" s="95"/>
      <c r="BT980" s="95"/>
      <c r="BU980" s="95"/>
      <c r="BV980" s="95"/>
      <c r="BW980" s="95"/>
      <c r="BX980" s="95"/>
      <c r="BY980" s="95"/>
      <c r="BZ980" s="95"/>
      <c r="CA980" s="95"/>
      <c r="CB980" s="95"/>
      <c r="CC980" s="95"/>
      <c r="CD980" s="95"/>
      <c r="CE980" s="95"/>
      <c r="CF980" s="95"/>
      <c r="CG980" s="95"/>
      <c r="CH980" s="95"/>
      <c r="CI980" s="95"/>
      <c r="CJ980" s="95"/>
      <c r="CK980" s="95"/>
      <c r="CL980" s="95"/>
      <c r="CM980" s="95"/>
      <c r="CN980" s="95"/>
      <c r="CO980" s="95"/>
      <c r="CP980" s="95"/>
      <c r="CQ980" s="95"/>
      <c r="CR980" s="95"/>
      <c r="CS980" s="95"/>
      <c r="CT980" s="95"/>
      <c r="CU980" s="95"/>
      <c r="CV980" s="95"/>
      <c r="CW980" s="95"/>
      <c r="CX980" s="95"/>
      <c r="CY980" s="95"/>
      <c r="CZ980" s="95"/>
      <c r="DA980" s="95"/>
      <c r="DB980" s="95"/>
      <c r="DC980" s="95"/>
      <c r="DD980" s="95"/>
      <c r="DE980" s="95"/>
      <c r="DF980" s="95"/>
      <c r="DG980" s="95"/>
      <c r="DH980" s="95"/>
      <c r="DI980" s="95"/>
      <c r="DJ980" s="95"/>
      <c r="DK980" s="95"/>
      <c r="DL980" s="95"/>
      <c r="DM980" s="95"/>
      <c r="DN980" s="95"/>
      <c r="DO980" s="95"/>
      <c r="DP980" s="95"/>
      <c r="DQ980" s="95"/>
      <c r="DR980" s="95"/>
      <c r="DS980" s="95"/>
      <c r="DT980" s="95"/>
      <c r="DU980" s="95"/>
      <c r="DV980" s="95"/>
      <c r="DW980" s="95"/>
      <c r="DX980" s="95"/>
      <c r="DY980" s="95"/>
      <c r="DZ980" s="95"/>
      <c r="EA980" s="95"/>
      <c r="EB980" s="95"/>
      <c r="EC980" s="95"/>
      <c r="ED980" s="95"/>
      <c r="EE980" s="95"/>
      <c r="EF980" s="95"/>
      <c r="EG980" s="95"/>
      <c r="EH980" s="95"/>
      <c r="EI980" s="95"/>
      <c r="EJ980" s="95"/>
      <c r="EK980" s="95"/>
      <c r="EL980" s="95"/>
      <c r="EM980" s="95"/>
      <c r="EN980" s="95"/>
      <c r="EO980" s="95"/>
      <c r="EP980" s="95"/>
      <c r="EQ980" s="95"/>
      <c r="ER980" s="95"/>
      <c r="ES980" s="95"/>
      <c r="ET980" s="95"/>
      <c r="EU980" s="95"/>
      <c r="EV980" s="95"/>
      <c r="EW980" s="95"/>
      <c r="EX980" s="95"/>
      <c r="EY980" s="95"/>
      <c r="EZ980" s="95"/>
      <c r="FA980" s="95"/>
      <c r="FB980" s="95"/>
      <c r="FC980" s="95"/>
      <c r="FD980" s="95"/>
      <c r="FE980" s="95"/>
      <c r="FF980" s="95"/>
      <c r="FG980" s="95"/>
      <c r="FH980" s="95"/>
      <c r="FI980" s="95"/>
      <c r="FJ980" s="95"/>
      <c r="FK980" s="95"/>
      <c r="FL980" s="95"/>
      <c r="FM980" s="95"/>
      <c r="FN980" s="95"/>
      <c r="FO980" s="95"/>
      <c r="FP980" s="95"/>
      <c r="FQ980" s="95"/>
      <c r="FR980" s="95"/>
      <c r="FS980" s="95"/>
      <c r="FT980" s="95"/>
      <c r="FU980" s="95"/>
      <c r="FV980" s="95"/>
      <c r="FW980" s="95"/>
      <c r="FX980" s="95"/>
      <c r="FY980" s="95"/>
      <c r="FZ980" s="95"/>
      <c r="GA980" s="95"/>
      <c r="GB980" s="95"/>
      <c r="GC980" s="95"/>
      <c r="GD980" s="95"/>
      <c r="GE980" s="95"/>
      <c r="GF980" s="95"/>
      <c r="GG980" s="95"/>
      <c r="GH980" s="95"/>
      <c r="GI980" s="95"/>
      <c r="GJ980" s="95"/>
      <c r="GK980" s="95"/>
      <c r="GL980" s="95"/>
      <c r="GM980" s="95"/>
      <c r="GN980" s="95"/>
      <c r="GO980" s="95"/>
      <c r="GP980" s="95"/>
      <c r="GQ980" s="95"/>
      <c r="GR980" s="95"/>
      <c r="GS980" s="95"/>
      <c r="GT980" s="95"/>
      <c r="GU980" s="95"/>
      <c r="GV980" s="95"/>
      <c r="GW980" s="95"/>
      <c r="GX980" s="95"/>
      <c r="GY980" s="95"/>
      <c r="GZ980" s="95"/>
      <c r="HA980" s="95"/>
      <c r="HB980" s="95"/>
      <c r="HC980" s="95"/>
      <c r="HD980" s="95"/>
      <c r="HE980" s="95"/>
      <c r="HF980" s="95"/>
    </row>
    <row r="981" spans="1:214" s="181" customFormat="1" x14ac:dyDescent="0.2">
      <c r="A981" s="98"/>
      <c r="B981" s="548">
        <v>48</v>
      </c>
      <c r="C981" s="549" t="s">
        <v>642</v>
      </c>
      <c r="D981" s="550" t="s">
        <v>643</v>
      </c>
      <c r="E981" s="543"/>
      <c r="F981" s="543"/>
      <c r="G981" s="544"/>
      <c r="H981" s="552">
        <f t="shared" si="520"/>
        <v>48</v>
      </c>
      <c r="I981" s="105" t="str">
        <f t="shared" si="521"/>
        <v>Met_M&amp;S</v>
      </c>
      <c r="J981" s="267">
        <v>166.68876765394137</v>
      </c>
      <c r="K981" s="267">
        <v>194.67630688322987</v>
      </c>
      <c r="L981" s="267">
        <v>263.22189611034946</v>
      </c>
      <c r="M981" s="267">
        <v>192.87915935247926</v>
      </c>
      <c r="N981" s="267">
        <v>1885.6642100000001</v>
      </c>
      <c r="O981" s="267">
        <v>0</v>
      </c>
      <c r="P981" s="267">
        <v>0</v>
      </c>
      <c r="Q981" s="547">
        <f t="shared" si="523"/>
        <v>2703.1303400000002</v>
      </c>
      <c r="S981" s="95"/>
      <c r="T981" s="95"/>
      <c r="U981" s="95"/>
      <c r="V981" s="95"/>
      <c r="W981" s="95"/>
      <c r="X981" s="95"/>
      <c r="Y981" s="95"/>
      <c r="Z981" s="95"/>
      <c r="AA981" s="95"/>
      <c r="AB981" s="95"/>
      <c r="AC981" s="95"/>
      <c r="AD981" s="95"/>
      <c r="AE981" s="95"/>
      <c r="AF981" s="95"/>
      <c r="AG981" s="95"/>
      <c r="AH981" s="95"/>
      <c r="AI981" s="95"/>
      <c r="AJ981" s="95"/>
      <c r="AK981" s="95"/>
      <c r="AL981" s="95"/>
      <c r="AM981" s="95"/>
      <c r="AN981" s="95"/>
      <c r="AO981" s="95"/>
      <c r="AP981" s="95"/>
      <c r="AQ981" s="95"/>
      <c r="AR981" s="95"/>
      <c r="AS981" s="95"/>
      <c r="AT981" s="95"/>
      <c r="AU981" s="95"/>
      <c r="AV981" s="95"/>
      <c r="AW981" s="95"/>
      <c r="AX981" s="95"/>
      <c r="AY981" s="95"/>
      <c r="AZ981" s="95"/>
      <c r="BA981" s="95"/>
      <c r="BB981" s="95"/>
      <c r="BC981" s="95"/>
      <c r="BD981" s="95"/>
      <c r="BE981" s="95"/>
      <c r="BF981" s="95"/>
      <c r="BG981" s="95"/>
      <c r="BH981" s="95"/>
      <c r="BI981" s="95"/>
      <c r="BJ981" s="95"/>
      <c r="BK981" s="95"/>
      <c r="BL981" s="95"/>
      <c r="BM981" s="95"/>
      <c r="BN981" s="95"/>
      <c r="BO981" s="95"/>
      <c r="BP981" s="95"/>
      <c r="BQ981" s="95"/>
      <c r="BR981" s="95"/>
      <c r="BS981" s="95"/>
      <c r="BT981" s="95"/>
      <c r="BU981" s="95"/>
      <c r="BV981" s="95"/>
      <c r="BW981" s="95"/>
      <c r="BX981" s="95"/>
      <c r="BY981" s="95"/>
      <c r="BZ981" s="95"/>
      <c r="CA981" s="95"/>
      <c r="CB981" s="95"/>
      <c r="CC981" s="95"/>
      <c r="CD981" s="95"/>
      <c r="CE981" s="95"/>
      <c r="CF981" s="95"/>
      <c r="CG981" s="95"/>
      <c r="CH981" s="95"/>
      <c r="CI981" s="95"/>
      <c r="CJ981" s="95"/>
      <c r="CK981" s="95"/>
      <c r="CL981" s="95"/>
      <c r="CM981" s="95"/>
      <c r="CN981" s="95"/>
      <c r="CO981" s="95"/>
      <c r="CP981" s="95"/>
      <c r="CQ981" s="95"/>
      <c r="CR981" s="95"/>
      <c r="CS981" s="95"/>
      <c r="CT981" s="95"/>
      <c r="CU981" s="95"/>
      <c r="CV981" s="95"/>
      <c r="CW981" s="95"/>
      <c r="CX981" s="95"/>
      <c r="CY981" s="95"/>
      <c r="CZ981" s="95"/>
      <c r="DA981" s="95"/>
      <c r="DB981" s="95"/>
      <c r="DC981" s="95"/>
      <c r="DD981" s="95"/>
      <c r="DE981" s="95"/>
      <c r="DF981" s="95"/>
      <c r="DG981" s="95"/>
      <c r="DH981" s="95"/>
      <c r="DI981" s="95"/>
      <c r="DJ981" s="95"/>
      <c r="DK981" s="95"/>
      <c r="DL981" s="95"/>
      <c r="DM981" s="95"/>
      <c r="DN981" s="95"/>
      <c r="DO981" s="95"/>
      <c r="DP981" s="95"/>
      <c r="DQ981" s="95"/>
      <c r="DR981" s="95"/>
      <c r="DS981" s="95"/>
      <c r="DT981" s="95"/>
      <c r="DU981" s="95"/>
      <c r="DV981" s="95"/>
      <c r="DW981" s="95"/>
      <c r="DX981" s="95"/>
      <c r="DY981" s="95"/>
      <c r="DZ981" s="95"/>
      <c r="EA981" s="95"/>
      <c r="EB981" s="95"/>
      <c r="EC981" s="95"/>
      <c r="ED981" s="95"/>
      <c r="EE981" s="95"/>
      <c r="EF981" s="95"/>
      <c r="EG981" s="95"/>
      <c r="EH981" s="95"/>
      <c r="EI981" s="95"/>
      <c r="EJ981" s="95"/>
      <c r="EK981" s="95"/>
      <c r="EL981" s="95"/>
      <c r="EM981" s="95"/>
      <c r="EN981" s="95"/>
      <c r="EO981" s="95"/>
      <c r="EP981" s="95"/>
      <c r="EQ981" s="95"/>
      <c r="ER981" s="95"/>
      <c r="ES981" s="95"/>
      <c r="ET981" s="95"/>
      <c r="EU981" s="95"/>
      <c r="EV981" s="95"/>
      <c r="EW981" s="95"/>
      <c r="EX981" s="95"/>
      <c r="EY981" s="95"/>
      <c r="EZ981" s="95"/>
      <c r="FA981" s="95"/>
      <c r="FB981" s="95"/>
      <c r="FC981" s="95"/>
      <c r="FD981" s="95"/>
      <c r="FE981" s="95"/>
      <c r="FF981" s="95"/>
      <c r="FG981" s="95"/>
      <c r="FH981" s="95"/>
      <c r="FI981" s="95"/>
      <c r="FJ981" s="95"/>
      <c r="FK981" s="95"/>
      <c r="FL981" s="95"/>
      <c r="FM981" s="95"/>
      <c r="FN981" s="95"/>
      <c r="FO981" s="95"/>
      <c r="FP981" s="95"/>
      <c r="FQ981" s="95"/>
      <c r="FR981" s="95"/>
      <c r="FS981" s="95"/>
      <c r="FT981" s="95"/>
      <c r="FU981" s="95"/>
      <c r="FV981" s="95"/>
      <c r="FW981" s="95"/>
      <c r="FX981" s="95"/>
      <c r="FY981" s="95"/>
      <c r="FZ981" s="95"/>
      <c r="GA981" s="95"/>
      <c r="GB981" s="95"/>
      <c r="GC981" s="95"/>
      <c r="GD981" s="95"/>
      <c r="GE981" s="95"/>
      <c r="GF981" s="95"/>
      <c r="GG981" s="95"/>
      <c r="GH981" s="95"/>
      <c r="GI981" s="95"/>
      <c r="GJ981" s="95"/>
      <c r="GK981" s="95"/>
      <c r="GL981" s="95"/>
      <c r="GM981" s="95"/>
      <c r="GN981" s="95"/>
      <c r="GO981" s="95"/>
      <c r="GP981" s="95"/>
      <c r="GQ981" s="95"/>
      <c r="GR981" s="95"/>
      <c r="GS981" s="95"/>
      <c r="GT981" s="95"/>
      <c r="GU981" s="95"/>
      <c r="GV981" s="95"/>
      <c r="GW981" s="95"/>
      <c r="GX981" s="95"/>
      <c r="GY981" s="95"/>
      <c r="GZ981" s="95"/>
      <c r="HA981" s="95"/>
      <c r="HB981" s="95"/>
      <c r="HC981" s="95"/>
      <c r="HD981" s="95"/>
      <c r="HE981" s="95"/>
      <c r="HF981" s="95"/>
    </row>
    <row r="982" spans="1:214" s="181" customFormat="1" x14ac:dyDescent="0.2">
      <c r="A982" s="98"/>
      <c r="B982" s="548">
        <v>49</v>
      </c>
      <c r="C982" s="549"/>
      <c r="D982" s="550"/>
      <c r="E982" s="543"/>
      <c r="F982" s="543"/>
      <c r="G982" s="544"/>
      <c r="H982" s="552">
        <f t="shared" si="520"/>
        <v>49</v>
      </c>
      <c r="I982" s="105">
        <f t="shared" si="521"/>
        <v>0</v>
      </c>
      <c r="J982" s="554"/>
      <c r="K982" s="554"/>
      <c r="L982" s="554"/>
      <c r="M982" s="554"/>
      <c r="N982" s="554"/>
      <c r="O982" s="554"/>
      <c r="P982" s="554"/>
      <c r="Q982" s="547">
        <f t="shared" si="523"/>
        <v>0</v>
      </c>
      <c r="S982" s="95"/>
      <c r="T982" s="95"/>
      <c r="U982" s="95"/>
      <c r="V982" s="95"/>
      <c r="W982" s="95"/>
      <c r="X982" s="95"/>
      <c r="Y982" s="95"/>
      <c r="Z982" s="95"/>
      <c r="AA982" s="95"/>
      <c r="AB982" s="95"/>
      <c r="AC982" s="95"/>
      <c r="AD982" s="95"/>
      <c r="AE982" s="95"/>
      <c r="AF982" s="95"/>
      <c r="AG982" s="95"/>
      <c r="AH982" s="95"/>
      <c r="AI982" s="95"/>
      <c r="AJ982" s="95"/>
      <c r="AK982" s="95"/>
      <c r="AL982" s="95"/>
      <c r="AM982" s="95"/>
      <c r="AN982" s="95"/>
      <c r="AO982" s="95"/>
      <c r="AP982" s="95"/>
      <c r="AQ982" s="95"/>
      <c r="AR982" s="95"/>
      <c r="AS982" s="95"/>
      <c r="AT982" s="95"/>
      <c r="AU982" s="95"/>
      <c r="AV982" s="95"/>
      <c r="AW982" s="95"/>
      <c r="AX982" s="95"/>
      <c r="AY982" s="95"/>
      <c r="AZ982" s="95"/>
      <c r="BA982" s="95"/>
      <c r="BB982" s="95"/>
      <c r="BC982" s="95"/>
      <c r="BD982" s="95"/>
      <c r="BE982" s="95"/>
      <c r="BF982" s="95"/>
      <c r="BG982" s="95"/>
      <c r="BH982" s="95"/>
      <c r="BI982" s="95"/>
      <c r="BJ982" s="95"/>
      <c r="BK982" s="95"/>
      <c r="BL982" s="95"/>
      <c r="BM982" s="95"/>
      <c r="BN982" s="95"/>
      <c r="BO982" s="95"/>
      <c r="BP982" s="95"/>
      <c r="BQ982" s="95"/>
      <c r="BR982" s="95"/>
      <c r="BS982" s="95"/>
      <c r="BT982" s="95"/>
      <c r="BU982" s="95"/>
      <c r="BV982" s="95"/>
      <c r="BW982" s="95"/>
      <c r="BX982" s="95"/>
      <c r="BY982" s="95"/>
      <c r="BZ982" s="95"/>
      <c r="CA982" s="95"/>
      <c r="CB982" s="95"/>
      <c r="CC982" s="95"/>
      <c r="CD982" s="95"/>
      <c r="CE982" s="95"/>
      <c r="CF982" s="95"/>
      <c r="CG982" s="95"/>
      <c r="CH982" s="95"/>
      <c r="CI982" s="95"/>
      <c r="CJ982" s="95"/>
      <c r="CK982" s="95"/>
      <c r="CL982" s="95"/>
      <c r="CM982" s="95"/>
      <c r="CN982" s="95"/>
      <c r="CO982" s="95"/>
      <c r="CP982" s="95"/>
      <c r="CQ982" s="95"/>
      <c r="CR982" s="95"/>
      <c r="CS982" s="95"/>
      <c r="CT982" s="95"/>
      <c r="CU982" s="95"/>
      <c r="CV982" s="95"/>
      <c r="CW982" s="95"/>
      <c r="CX982" s="95"/>
      <c r="CY982" s="95"/>
      <c r="CZ982" s="95"/>
      <c r="DA982" s="95"/>
      <c r="DB982" s="95"/>
      <c r="DC982" s="95"/>
      <c r="DD982" s="95"/>
      <c r="DE982" s="95"/>
      <c r="DF982" s="95"/>
      <c r="DG982" s="95"/>
      <c r="DH982" s="95"/>
      <c r="DI982" s="95"/>
      <c r="DJ982" s="95"/>
      <c r="DK982" s="95"/>
      <c r="DL982" s="95"/>
      <c r="DM982" s="95"/>
      <c r="DN982" s="95"/>
      <c r="DO982" s="95"/>
      <c r="DP982" s="95"/>
      <c r="DQ982" s="95"/>
      <c r="DR982" s="95"/>
      <c r="DS982" s="95"/>
      <c r="DT982" s="95"/>
      <c r="DU982" s="95"/>
      <c r="DV982" s="95"/>
      <c r="DW982" s="95"/>
      <c r="DX982" s="95"/>
      <c r="DY982" s="95"/>
      <c r="DZ982" s="95"/>
      <c r="EA982" s="95"/>
      <c r="EB982" s="95"/>
      <c r="EC982" s="95"/>
      <c r="ED982" s="95"/>
      <c r="EE982" s="95"/>
      <c r="EF982" s="95"/>
      <c r="EG982" s="95"/>
      <c r="EH982" s="95"/>
      <c r="EI982" s="95"/>
      <c r="EJ982" s="95"/>
      <c r="EK982" s="95"/>
      <c r="EL982" s="95"/>
      <c r="EM982" s="95"/>
      <c r="EN982" s="95"/>
      <c r="EO982" s="95"/>
      <c r="EP982" s="95"/>
      <c r="EQ982" s="95"/>
      <c r="ER982" s="95"/>
      <c r="ES982" s="95"/>
      <c r="ET982" s="95"/>
      <c r="EU982" s="95"/>
      <c r="EV982" s="95"/>
      <c r="EW982" s="95"/>
      <c r="EX982" s="95"/>
      <c r="EY982" s="95"/>
      <c r="EZ982" s="95"/>
      <c r="FA982" s="95"/>
      <c r="FB982" s="95"/>
      <c r="FC982" s="95"/>
      <c r="FD982" s="95"/>
      <c r="FE982" s="95"/>
      <c r="FF982" s="95"/>
      <c r="FG982" s="95"/>
      <c r="FH982" s="95"/>
      <c r="FI982" s="95"/>
      <c r="FJ982" s="95"/>
      <c r="FK982" s="95"/>
      <c r="FL982" s="95"/>
      <c r="FM982" s="95"/>
      <c r="FN982" s="95"/>
      <c r="FO982" s="95"/>
      <c r="FP982" s="95"/>
      <c r="FQ982" s="95"/>
      <c r="FR982" s="95"/>
      <c r="FS982" s="95"/>
      <c r="FT982" s="95"/>
      <c r="FU982" s="95"/>
      <c r="FV982" s="95"/>
      <c r="FW982" s="95"/>
      <c r="FX982" s="95"/>
      <c r="FY982" s="95"/>
      <c r="FZ982" s="95"/>
      <c r="GA982" s="95"/>
      <c r="GB982" s="95"/>
      <c r="GC982" s="95"/>
      <c r="GD982" s="95"/>
      <c r="GE982" s="95"/>
      <c r="GF982" s="95"/>
      <c r="GG982" s="95"/>
      <c r="GH982" s="95"/>
      <c r="GI982" s="95"/>
      <c r="GJ982" s="95"/>
      <c r="GK982" s="95"/>
      <c r="GL982" s="95"/>
      <c r="GM982" s="95"/>
      <c r="GN982" s="95"/>
      <c r="GO982" s="95"/>
      <c r="GP982" s="95"/>
      <c r="GQ982" s="95"/>
      <c r="GR982" s="95"/>
      <c r="GS982" s="95"/>
      <c r="GT982" s="95"/>
      <c r="GU982" s="95"/>
      <c r="GV982" s="95"/>
      <c r="GW982" s="95"/>
      <c r="GX982" s="95"/>
      <c r="GY982" s="95"/>
      <c r="GZ982" s="95"/>
      <c r="HA982" s="95"/>
      <c r="HB982" s="95"/>
      <c r="HC982" s="95"/>
      <c r="HD982" s="95"/>
      <c r="HE982" s="95"/>
      <c r="HF982" s="95"/>
    </row>
    <row r="983" spans="1:214" s="181" customFormat="1" x14ac:dyDescent="0.2">
      <c r="A983" s="98"/>
      <c r="B983" s="548">
        <v>50</v>
      </c>
      <c r="C983" s="549" t="s">
        <v>644</v>
      </c>
      <c r="D983" s="550" t="s">
        <v>645</v>
      </c>
      <c r="E983" s="543"/>
      <c r="F983" s="543"/>
      <c r="G983" s="544"/>
      <c r="H983" s="552">
        <f t="shared" si="520"/>
        <v>50</v>
      </c>
      <c r="I983" s="105" t="str">
        <f t="shared" si="521"/>
        <v>TRANRB</v>
      </c>
      <c r="J983" s="267">
        <f>J538</f>
        <v>33345.036358941019</v>
      </c>
      <c r="K983" s="267">
        <f t="shared" ref="K983:P983" si="535">K538</f>
        <v>2215.9142261157954</v>
      </c>
      <c r="L983" s="267">
        <f t="shared" si="535"/>
        <v>3763.7414371540776</v>
      </c>
      <c r="M983" s="267">
        <f t="shared" si="535"/>
        <v>233.49254631291186</v>
      </c>
      <c r="N983" s="267">
        <f t="shared" si="535"/>
        <v>281.99402379426664</v>
      </c>
      <c r="O983" s="267">
        <f t="shared" si="535"/>
        <v>1248.4738100939171</v>
      </c>
      <c r="P983" s="267">
        <f t="shared" si="535"/>
        <v>138.94436126693066</v>
      </c>
      <c r="Q983" s="547">
        <f t="shared" si="523"/>
        <v>41227.596763678914</v>
      </c>
      <c r="S983" s="95"/>
      <c r="T983" s="95"/>
      <c r="U983" s="95"/>
      <c r="V983" s="95"/>
      <c r="W983" s="95"/>
      <c r="X983" s="95"/>
      <c r="Y983" s="95"/>
      <c r="Z983" s="95"/>
      <c r="AA983" s="95"/>
      <c r="AB983" s="95"/>
      <c r="AC983" s="95"/>
      <c r="AD983" s="95"/>
      <c r="AE983" s="95"/>
      <c r="AF983" s="95"/>
      <c r="AG983" s="95"/>
      <c r="AH983" s="95"/>
      <c r="AI983" s="95"/>
      <c r="AJ983" s="95"/>
      <c r="AK983" s="95"/>
      <c r="AL983" s="95"/>
      <c r="AM983" s="95"/>
      <c r="AN983" s="95"/>
      <c r="AO983" s="95"/>
      <c r="AP983" s="95"/>
      <c r="AQ983" s="95"/>
      <c r="AR983" s="95"/>
      <c r="AS983" s="95"/>
      <c r="AT983" s="95"/>
      <c r="AU983" s="95"/>
      <c r="AV983" s="95"/>
      <c r="AW983" s="95"/>
      <c r="AX983" s="95"/>
      <c r="AY983" s="95"/>
      <c r="AZ983" s="95"/>
      <c r="BA983" s="95"/>
      <c r="BB983" s="95"/>
      <c r="BC983" s="95"/>
      <c r="BD983" s="95"/>
      <c r="BE983" s="95"/>
      <c r="BF983" s="95"/>
      <c r="BG983" s="95"/>
      <c r="BH983" s="95"/>
      <c r="BI983" s="95"/>
      <c r="BJ983" s="95"/>
      <c r="BK983" s="95"/>
      <c r="BL983" s="95"/>
      <c r="BM983" s="95"/>
      <c r="BN983" s="95"/>
      <c r="BO983" s="95"/>
      <c r="BP983" s="95"/>
      <c r="BQ983" s="95"/>
      <c r="BR983" s="95"/>
      <c r="BS983" s="95"/>
      <c r="BT983" s="95"/>
      <c r="BU983" s="95"/>
      <c r="BV983" s="95"/>
      <c r="BW983" s="95"/>
      <c r="BX983" s="95"/>
      <c r="BY983" s="95"/>
      <c r="BZ983" s="95"/>
      <c r="CA983" s="95"/>
      <c r="CB983" s="95"/>
      <c r="CC983" s="95"/>
      <c r="CD983" s="95"/>
      <c r="CE983" s="95"/>
      <c r="CF983" s="95"/>
      <c r="CG983" s="95"/>
      <c r="CH983" s="95"/>
      <c r="CI983" s="95"/>
      <c r="CJ983" s="95"/>
      <c r="CK983" s="95"/>
      <c r="CL983" s="95"/>
      <c r="CM983" s="95"/>
      <c r="CN983" s="95"/>
      <c r="CO983" s="95"/>
      <c r="CP983" s="95"/>
      <c r="CQ983" s="95"/>
      <c r="CR983" s="95"/>
      <c r="CS983" s="95"/>
      <c r="CT983" s="95"/>
      <c r="CU983" s="95"/>
      <c r="CV983" s="95"/>
      <c r="CW983" s="95"/>
      <c r="CX983" s="95"/>
      <c r="CY983" s="95"/>
      <c r="CZ983" s="95"/>
      <c r="DA983" s="95"/>
      <c r="DB983" s="95"/>
      <c r="DC983" s="95"/>
      <c r="DD983" s="95"/>
      <c r="DE983" s="95"/>
      <c r="DF983" s="95"/>
      <c r="DG983" s="95"/>
      <c r="DH983" s="95"/>
      <c r="DI983" s="95"/>
      <c r="DJ983" s="95"/>
      <c r="DK983" s="95"/>
      <c r="DL983" s="95"/>
      <c r="DM983" s="95"/>
      <c r="DN983" s="95"/>
      <c r="DO983" s="95"/>
      <c r="DP983" s="95"/>
      <c r="DQ983" s="95"/>
      <c r="DR983" s="95"/>
      <c r="DS983" s="95"/>
      <c r="DT983" s="95"/>
      <c r="DU983" s="95"/>
      <c r="DV983" s="95"/>
      <c r="DW983" s="95"/>
      <c r="DX983" s="95"/>
      <c r="DY983" s="95"/>
      <c r="DZ983" s="95"/>
      <c r="EA983" s="95"/>
      <c r="EB983" s="95"/>
      <c r="EC983" s="95"/>
      <c r="ED983" s="95"/>
      <c r="EE983" s="95"/>
      <c r="EF983" s="95"/>
      <c r="EG983" s="95"/>
      <c r="EH983" s="95"/>
      <c r="EI983" s="95"/>
      <c r="EJ983" s="95"/>
      <c r="EK983" s="95"/>
      <c r="EL983" s="95"/>
      <c r="EM983" s="95"/>
      <c r="EN983" s="95"/>
      <c r="EO983" s="95"/>
      <c r="EP983" s="95"/>
      <c r="EQ983" s="95"/>
      <c r="ER983" s="95"/>
      <c r="ES983" s="95"/>
      <c r="ET983" s="95"/>
      <c r="EU983" s="95"/>
      <c r="EV983" s="95"/>
      <c r="EW983" s="95"/>
      <c r="EX983" s="95"/>
      <c r="EY983" s="95"/>
      <c r="EZ983" s="95"/>
      <c r="FA983" s="95"/>
      <c r="FB983" s="95"/>
      <c r="FC983" s="95"/>
      <c r="FD983" s="95"/>
      <c r="FE983" s="95"/>
      <c r="FF983" s="95"/>
      <c r="FG983" s="95"/>
      <c r="FH983" s="95"/>
      <c r="FI983" s="95"/>
      <c r="FJ983" s="95"/>
      <c r="FK983" s="95"/>
      <c r="FL983" s="95"/>
      <c r="FM983" s="95"/>
      <c r="FN983" s="95"/>
      <c r="FO983" s="95"/>
      <c r="FP983" s="95"/>
      <c r="FQ983" s="95"/>
      <c r="FR983" s="95"/>
      <c r="FS983" s="95"/>
      <c r="FT983" s="95"/>
      <c r="FU983" s="95"/>
      <c r="FV983" s="95"/>
      <c r="FW983" s="95"/>
      <c r="FX983" s="95"/>
      <c r="FY983" s="95"/>
      <c r="FZ983" s="95"/>
      <c r="GA983" s="95"/>
      <c r="GB983" s="95"/>
      <c r="GC983" s="95"/>
      <c r="GD983" s="95"/>
      <c r="GE983" s="95"/>
      <c r="GF983" s="95"/>
      <c r="GG983" s="95"/>
      <c r="GH983" s="95"/>
      <c r="GI983" s="95"/>
      <c r="GJ983" s="95"/>
      <c r="GK983" s="95"/>
      <c r="GL983" s="95"/>
      <c r="GM983" s="95"/>
      <c r="GN983" s="95"/>
      <c r="GO983" s="95"/>
      <c r="GP983" s="95"/>
      <c r="GQ983" s="95"/>
      <c r="GR983" s="95"/>
      <c r="GS983" s="95"/>
      <c r="GT983" s="95"/>
      <c r="GU983" s="95"/>
      <c r="GV983" s="95"/>
      <c r="GW983" s="95"/>
      <c r="GX983" s="95"/>
      <c r="GY983" s="95"/>
      <c r="GZ983" s="95"/>
      <c r="HA983" s="95"/>
      <c r="HB983" s="95"/>
      <c r="HC983" s="95"/>
      <c r="HD983" s="95"/>
      <c r="HE983" s="95"/>
      <c r="HF983" s="95"/>
    </row>
    <row r="984" spans="1:214" s="181" customFormat="1" x14ac:dyDescent="0.2">
      <c r="A984" s="98"/>
      <c r="B984" s="548">
        <v>51</v>
      </c>
      <c r="C984" s="549" t="s">
        <v>646</v>
      </c>
      <c r="D984" s="550" t="s">
        <v>647</v>
      </c>
      <c r="E984" s="543"/>
      <c r="F984" s="543"/>
      <c r="G984" s="544"/>
      <c r="H984" s="552">
        <f t="shared" si="520"/>
        <v>51</v>
      </c>
      <c r="I984" s="105" t="str">
        <f t="shared" si="521"/>
        <v>DISTRB</v>
      </c>
      <c r="J984" s="267">
        <f>J983</f>
        <v>33345.036358941019</v>
      </c>
      <c r="K984" s="267">
        <f t="shared" ref="K984:P986" si="536">K983</f>
        <v>2215.9142261157954</v>
      </c>
      <c r="L984" s="267">
        <f t="shared" si="536"/>
        <v>3763.7414371540776</v>
      </c>
      <c r="M984" s="267">
        <f t="shared" si="536"/>
        <v>233.49254631291186</v>
      </c>
      <c r="N984" s="267">
        <f t="shared" si="536"/>
        <v>281.99402379426664</v>
      </c>
      <c r="O984" s="267">
        <f t="shared" si="536"/>
        <v>1248.4738100939171</v>
      </c>
      <c r="P984" s="267">
        <f t="shared" si="536"/>
        <v>138.94436126693066</v>
      </c>
      <c r="Q984" s="547">
        <f t="shared" si="523"/>
        <v>41227.596763678914</v>
      </c>
      <c r="S984" s="95"/>
      <c r="T984" s="95"/>
      <c r="U984" s="95"/>
      <c r="V984" s="95"/>
      <c r="W984" s="95"/>
      <c r="X984" s="95"/>
      <c r="Y984" s="95"/>
      <c r="Z984" s="95"/>
      <c r="AA984" s="95"/>
      <c r="AB984" s="95"/>
      <c r="AC984" s="95"/>
      <c r="AD984" s="95"/>
      <c r="AE984" s="95"/>
      <c r="AF984" s="95"/>
      <c r="AG984" s="95"/>
      <c r="AH984" s="95"/>
      <c r="AI984" s="95"/>
      <c r="AJ984" s="95"/>
      <c r="AK984" s="95"/>
      <c r="AL984" s="95"/>
      <c r="AM984" s="95"/>
      <c r="AN984" s="95"/>
      <c r="AO984" s="95"/>
      <c r="AP984" s="95"/>
      <c r="AQ984" s="95"/>
      <c r="AR984" s="95"/>
      <c r="AS984" s="95"/>
      <c r="AT984" s="95"/>
      <c r="AU984" s="95"/>
      <c r="AV984" s="95"/>
      <c r="AW984" s="95"/>
      <c r="AX984" s="95"/>
      <c r="AY984" s="95"/>
      <c r="AZ984" s="95"/>
      <c r="BA984" s="95"/>
      <c r="BB984" s="95"/>
      <c r="BC984" s="95"/>
      <c r="BD984" s="95"/>
      <c r="BE984" s="95"/>
      <c r="BF984" s="95"/>
      <c r="BG984" s="95"/>
      <c r="BH984" s="95"/>
      <c r="BI984" s="95"/>
      <c r="BJ984" s="95"/>
      <c r="BK984" s="95"/>
      <c r="BL984" s="95"/>
      <c r="BM984" s="95"/>
      <c r="BN984" s="95"/>
      <c r="BO984" s="95"/>
      <c r="BP984" s="95"/>
      <c r="BQ984" s="95"/>
      <c r="BR984" s="95"/>
      <c r="BS984" s="95"/>
      <c r="BT984" s="95"/>
      <c r="BU984" s="95"/>
      <c r="BV984" s="95"/>
      <c r="BW984" s="95"/>
      <c r="BX984" s="95"/>
      <c r="BY984" s="95"/>
      <c r="BZ984" s="95"/>
      <c r="CA984" s="95"/>
      <c r="CB984" s="95"/>
      <c r="CC984" s="95"/>
      <c r="CD984" s="95"/>
      <c r="CE984" s="95"/>
      <c r="CF984" s="95"/>
      <c r="CG984" s="95"/>
      <c r="CH984" s="95"/>
      <c r="CI984" s="95"/>
      <c r="CJ984" s="95"/>
      <c r="CK984" s="95"/>
      <c r="CL984" s="95"/>
      <c r="CM984" s="95"/>
      <c r="CN984" s="95"/>
      <c r="CO984" s="95"/>
      <c r="CP984" s="95"/>
      <c r="CQ984" s="95"/>
      <c r="CR984" s="95"/>
      <c r="CS984" s="95"/>
      <c r="CT984" s="95"/>
      <c r="CU984" s="95"/>
      <c r="CV984" s="95"/>
      <c r="CW984" s="95"/>
      <c r="CX984" s="95"/>
      <c r="CY984" s="95"/>
      <c r="CZ984" s="95"/>
      <c r="DA984" s="95"/>
      <c r="DB984" s="95"/>
      <c r="DC984" s="95"/>
      <c r="DD984" s="95"/>
      <c r="DE984" s="95"/>
      <c r="DF984" s="95"/>
      <c r="DG984" s="95"/>
      <c r="DH984" s="95"/>
      <c r="DI984" s="95"/>
      <c r="DJ984" s="95"/>
      <c r="DK984" s="95"/>
      <c r="DL984" s="95"/>
      <c r="DM984" s="95"/>
      <c r="DN984" s="95"/>
      <c r="DO984" s="95"/>
      <c r="DP984" s="95"/>
      <c r="DQ984" s="95"/>
      <c r="DR984" s="95"/>
      <c r="DS984" s="95"/>
      <c r="DT984" s="95"/>
      <c r="DU984" s="95"/>
      <c r="DV984" s="95"/>
      <c r="DW984" s="95"/>
      <c r="DX984" s="95"/>
      <c r="DY984" s="95"/>
      <c r="DZ984" s="95"/>
      <c r="EA984" s="95"/>
      <c r="EB984" s="95"/>
      <c r="EC984" s="95"/>
      <c r="ED984" s="95"/>
      <c r="EE984" s="95"/>
      <c r="EF984" s="95"/>
      <c r="EG984" s="95"/>
      <c r="EH984" s="95"/>
      <c r="EI984" s="95"/>
      <c r="EJ984" s="95"/>
      <c r="EK984" s="95"/>
      <c r="EL984" s="95"/>
      <c r="EM984" s="95"/>
      <c r="EN984" s="95"/>
      <c r="EO984" s="95"/>
      <c r="EP984" s="95"/>
      <c r="EQ984" s="95"/>
      <c r="ER984" s="95"/>
      <c r="ES984" s="95"/>
      <c r="ET984" s="95"/>
      <c r="EU984" s="95"/>
      <c r="EV984" s="95"/>
      <c r="EW984" s="95"/>
      <c r="EX984" s="95"/>
      <c r="EY984" s="95"/>
      <c r="EZ984" s="95"/>
      <c r="FA984" s="95"/>
      <c r="FB984" s="95"/>
      <c r="FC984" s="95"/>
      <c r="FD984" s="95"/>
      <c r="FE984" s="95"/>
      <c r="FF984" s="95"/>
      <c r="FG984" s="95"/>
      <c r="FH984" s="95"/>
      <c r="FI984" s="95"/>
      <c r="FJ984" s="95"/>
      <c r="FK984" s="95"/>
      <c r="FL984" s="95"/>
      <c r="FM984" s="95"/>
      <c r="FN984" s="95"/>
      <c r="FO984" s="95"/>
      <c r="FP984" s="95"/>
      <c r="FQ984" s="95"/>
      <c r="FR984" s="95"/>
      <c r="FS984" s="95"/>
      <c r="FT984" s="95"/>
      <c r="FU984" s="95"/>
      <c r="FV984" s="95"/>
      <c r="FW984" s="95"/>
      <c r="FX984" s="95"/>
      <c r="FY984" s="95"/>
      <c r="FZ984" s="95"/>
      <c r="GA984" s="95"/>
      <c r="GB984" s="95"/>
      <c r="GC984" s="95"/>
      <c r="GD984" s="95"/>
      <c r="GE984" s="95"/>
      <c r="GF984" s="95"/>
      <c r="GG984" s="95"/>
      <c r="GH984" s="95"/>
      <c r="GI984" s="95"/>
      <c r="GJ984" s="95"/>
      <c r="GK984" s="95"/>
      <c r="GL984" s="95"/>
      <c r="GM984" s="95"/>
      <c r="GN984" s="95"/>
      <c r="GO984" s="95"/>
      <c r="GP984" s="95"/>
      <c r="GQ984" s="95"/>
      <c r="GR984" s="95"/>
      <c r="GS984" s="95"/>
      <c r="GT984" s="95"/>
      <c r="GU984" s="95"/>
      <c r="GV984" s="95"/>
      <c r="GW984" s="95"/>
      <c r="GX984" s="95"/>
      <c r="GY984" s="95"/>
      <c r="GZ984" s="95"/>
      <c r="HA984" s="95"/>
      <c r="HB984" s="95"/>
      <c r="HC984" s="95"/>
      <c r="HD984" s="95"/>
      <c r="HE984" s="95"/>
      <c r="HF984" s="95"/>
    </row>
    <row r="985" spans="1:214" s="181" customFormat="1" x14ac:dyDescent="0.2">
      <c r="A985" s="98"/>
      <c r="B985" s="548">
        <v>52</v>
      </c>
      <c r="C985" s="549" t="s">
        <v>648</v>
      </c>
      <c r="D985" s="550" t="s">
        <v>649</v>
      </c>
      <c r="E985" s="543"/>
      <c r="F985" s="543"/>
      <c r="G985" s="544"/>
      <c r="H985" s="552">
        <f t="shared" si="520"/>
        <v>52</v>
      </c>
      <c r="I985" s="105" t="str">
        <f t="shared" si="521"/>
        <v>METRB</v>
      </c>
      <c r="J985" s="267">
        <f t="shared" ref="J985:J986" si="537">J984</f>
        <v>33345.036358941019</v>
      </c>
      <c r="K985" s="267">
        <f t="shared" si="536"/>
        <v>2215.9142261157954</v>
      </c>
      <c r="L985" s="267">
        <f t="shared" si="536"/>
        <v>3763.7414371540776</v>
      </c>
      <c r="M985" s="267">
        <f t="shared" si="536"/>
        <v>233.49254631291186</v>
      </c>
      <c r="N985" s="267">
        <f t="shared" si="536"/>
        <v>281.99402379426664</v>
      </c>
      <c r="O985" s="267">
        <f t="shared" si="536"/>
        <v>1248.4738100939171</v>
      </c>
      <c r="P985" s="267">
        <f t="shared" si="536"/>
        <v>138.94436126693066</v>
      </c>
      <c r="Q985" s="547">
        <f t="shared" si="523"/>
        <v>41227.596763678914</v>
      </c>
      <c r="S985" s="95"/>
      <c r="T985" s="95"/>
      <c r="U985" s="95"/>
      <c r="V985" s="95"/>
      <c r="W985" s="95"/>
      <c r="X985" s="95"/>
      <c r="Y985" s="95"/>
      <c r="Z985" s="95"/>
      <c r="AA985" s="95"/>
      <c r="AB985" s="95"/>
      <c r="AC985" s="95"/>
      <c r="AD985" s="95"/>
      <c r="AE985" s="95"/>
      <c r="AF985" s="95"/>
      <c r="AG985" s="95"/>
      <c r="AH985" s="95"/>
      <c r="AI985" s="95"/>
      <c r="AJ985" s="95"/>
      <c r="AK985" s="95"/>
      <c r="AL985" s="95"/>
      <c r="AM985" s="95"/>
      <c r="AN985" s="95"/>
      <c r="AO985" s="95"/>
      <c r="AP985" s="95"/>
      <c r="AQ985" s="95"/>
      <c r="AR985" s="95"/>
      <c r="AS985" s="95"/>
      <c r="AT985" s="95"/>
      <c r="AU985" s="95"/>
      <c r="AV985" s="95"/>
      <c r="AW985" s="95"/>
      <c r="AX985" s="95"/>
      <c r="AY985" s="95"/>
      <c r="AZ985" s="95"/>
      <c r="BA985" s="95"/>
      <c r="BB985" s="95"/>
      <c r="BC985" s="95"/>
      <c r="BD985" s="95"/>
      <c r="BE985" s="95"/>
      <c r="BF985" s="95"/>
      <c r="BG985" s="95"/>
      <c r="BH985" s="95"/>
      <c r="BI985" s="95"/>
      <c r="BJ985" s="95"/>
      <c r="BK985" s="95"/>
      <c r="BL985" s="95"/>
      <c r="BM985" s="95"/>
      <c r="BN985" s="95"/>
      <c r="BO985" s="95"/>
      <c r="BP985" s="95"/>
      <c r="BQ985" s="95"/>
      <c r="BR985" s="95"/>
      <c r="BS985" s="95"/>
      <c r="BT985" s="95"/>
      <c r="BU985" s="95"/>
      <c r="BV985" s="95"/>
      <c r="BW985" s="95"/>
      <c r="BX985" s="95"/>
      <c r="BY985" s="95"/>
      <c r="BZ985" s="95"/>
      <c r="CA985" s="95"/>
      <c r="CB985" s="95"/>
      <c r="CC985" s="95"/>
      <c r="CD985" s="95"/>
      <c r="CE985" s="95"/>
      <c r="CF985" s="95"/>
      <c r="CG985" s="95"/>
      <c r="CH985" s="95"/>
      <c r="CI985" s="95"/>
      <c r="CJ985" s="95"/>
      <c r="CK985" s="95"/>
      <c r="CL985" s="95"/>
      <c r="CM985" s="95"/>
      <c r="CN985" s="95"/>
      <c r="CO985" s="95"/>
      <c r="CP985" s="95"/>
      <c r="CQ985" s="95"/>
      <c r="CR985" s="95"/>
      <c r="CS985" s="95"/>
      <c r="CT985" s="95"/>
      <c r="CU985" s="95"/>
      <c r="CV985" s="95"/>
      <c r="CW985" s="95"/>
      <c r="CX985" s="95"/>
      <c r="CY985" s="95"/>
      <c r="CZ985" s="95"/>
      <c r="DA985" s="95"/>
      <c r="DB985" s="95"/>
      <c r="DC985" s="95"/>
      <c r="DD985" s="95"/>
      <c r="DE985" s="95"/>
      <c r="DF985" s="95"/>
      <c r="DG985" s="95"/>
      <c r="DH985" s="95"/>
      <c r="DI985" s="95"/>
      <c r="DJ985" s="95"/>
      <c r="DK985" s="95"/>
      <c r="DL985" s="95"/>
      <c r="DM985" s="95"/>
      <c r="DN985" s="95"/>
      <c r="DO985" s="95"/>
      <c r="DP985" s="95"/>
      <c r="DQ985" s="95"/>
      <c r="DR985" s="95"/>
      <c r="DS985" s="95"/>
      <c r="DT985" s="95"/>
      <c r="DU985" s="95"/>
      <c r="DV985" s="95"/>
      <c r="DW985" s="95"/>
      <c r="DX985" s="95"/>
      <c r="DY985" s="95"/>
      <c r="DZ985" s="95"/>
      <c r="EA985" s="95"/>
      <c r="EB985" s="95"/>
      <c r="EC985" s="95"/>
      <c r="ED985" s="95"/>
      <c r="EE985" s="95"/>
      <c r="EF985" s="95"/>
      <c r="EG985" s="95"/>
      <c r="EH985" s="95"/>
      <c r="EI985" s="95"/>
      <c r="EJ985" s="95"/>
      <c r="EK985" s="95"/>
      <c r="EL985" s="95"/>
      <c r="EM985" s="95"/>
      <c r="EN985" s="95"/>
      <c r="EO985" s="95"/>
      <c r="EP985" s="95"/>
      <c r="EQ985" s="95"/>
      <c r="ER985" s="95"/>
      <c r="ES985" s="95"/>
      <c r="ET985" s="95"/>
      <c r="EU985" s="95"/>
      <c r="EV985" s="95"/>
      <c r="EW985" s="95"/>
      <c r="EX985" s="95"/>
      <c r="EY985" s="95"/>
      <c r="EZ985" s="95"/>
      <c r="FA985" s="95"/>
      <c r="FB985" s="95"/>
      <c r="FC985" s="95"/>
      <c r="FD985" s="95"/>
      <c r="FE985" s="95"/>
      <c r="FF985" s="95"/>
      <c r="FG985" s="95"/>
      <c r="FH985" s="95"/>
      <c r="FI985" s="95"/>
      <c r="FJ985" s="95"/>
      <c r="FK985" s="95"/>
      <c r="FL985" s="95"/>
      <c r="FM985" s="95"/>
      <c r="FN985" s="95"/>
      <c r="FO985" s="95"/>
      <c r="FP985" s="95"/>
      <c r="FQ985" s="95"/>
      <c r="FR985" s="95"/>
      <c r="FS985" s="95"/>
      <c r="FT985" s="95"/>
      <c r="FU985" s="95"/>
      <c r="FV985" s="95"/>
      <c r="FW985" s="95"/>
      <c r="FX985" s="95"/>
      <c r="FY985" s="95"/>
      <c r="FZ985" s="95"/>
      <c r="GA985" s="95"/>
      <c r="GB985" s="95"/>
      <c r="GC985" s="95"/>
      <c r="GD985" s="95"/>
      <c r="GE985" s="95"/>
      <c r="GF985" s="95"/>
      <c r="GG985" s="95"/>
      <c r="GH985" s="95"/>
      <c r="GI985" s="95"/>
      <c r="GJ985" s="95"/>
      <c r="GK985" s="95"/>
      <c r="GL985" s="95"/>
      <c r="GM985" s="95"/>
      <c r="GN985" s="95"/>
      <c r="GO985" s="95"/>
      <c r="GP985" s="95"/>
      <c r="GQ985" s="95"/>
      <c r="GR985" s="95"/>
      <c r="GS985" s="95"/>
      <c r="GT985" s="95"/>
      <c r="GU985" s="95"/>
      <c r="GV985" s="95"/>
      <c r="GW985" s="95"/>
      <c r="GX985" s="95"/>
      <c r="GY985" s="95"/>
      <c r="GZ985" s="95"/>
      <c r="HA985" s="95"/>
      <c r="HB985" s="95"/>
      <c r="HC985" s="95"/>
      <c r="HD985" s="95"/>
      <c r="HE985" s="95"/>
      <c r="HF985" s="95"/>
    </row>
    <row r="986" spans="1:214" s="181" customFormat="1" x14ac:dyDescent="0.2">
      <c r="A986" s="98"/>
      <c r="B986" s="548">
        <v>53</v>
      </c>
      <c r="C986" s="549" t="s">
        <v>650</v>
      </c>
      <c r="D986" s="550" t="s">
        <v>651</v>
      </c>
      <c r="E986" s="543"/>
      <c r="F986" s="543"/>
      <c r="G986" s="544"/>
      <c r="H986" s="552">
        <f t="shared" si="520"/>
        <v>53</v>
      </c>
      <c r="I986" s="105" t="str">
        <f t="shared" si="521"/>
        <v>CUSTRB</v>
      </c>
      <c r="J986" s="267">
        <f t="shared" si="537"/>
        <v>33345.036358941019</v>
      </c>
      <c r="K986" s="267">
        <f t="shared" si="536"/>
        <v>2215.9142261157954</v>
      </c>
      <c r="L986" s="267">
        <f t="shared" si="536"/>
        <v>3763.7414371540776</v>
      </c>
      <c r="M986" s="267">
        <f t="shared" si="536"/>
        <v>233.49254631291186</v>
      </c>
      <c r="N986" s="267">
        <f t="shared" si="536"/>
        <v>281.99402379426664</v>
      </c>
      <c r="O986" s="267">
        <f t="shared" si="536"/>
        <v>1248.4738100939171</v>
      </c>
      <c r="P986" s="267">
        <f t="shared" si="536"/>
        <v>138.94436126693066</v>
      </c>
      <c r="Q986" s="547">
        <f t="shared" si="523"/>
        <v>41227.596763678914</v>
      </c>
      <c r="S986" s="95"/>
      <c r="T986" s="95"/>
      <c r="U986" s="95"/>
      <c r="V986" s="95"/>
      <c r="W986" s="95"/>
      <c r="X986" s="95"/>
      <c r="Y986" s="95"/>
      <c r="Z986" s="95"/>
      <c r="AA986" s="95"/>
      <c r="AB986" s="95"/>
      <c r="AC986" s="95"/>
      <c r="AD986" s="95"/>
      <c r="AE986" s="95"/>
      <c r="AF986" s="95"/>
      <c r="AG986" s="95"/>
      <c r="AH986" s="95"/>
      <c r="AI986" s="95"/>
      <c r="AJ986" s="95"/>
      <c r="AK986" s="95"/>
      <c r="AL986" s="95"/>
      <c r="AM986" s="95"/>
      <c r="AN986" s="95"/>
      <c r="AO986" s="95"/>
      <c r="AP986" s="95"/>
      <c r="AQ986" s="95"/>
      <c r="AR986" s="95"/>
      <c r="AS986" s="95"/>
      <c r="AT986" s="95"/>
      <c r="AU986" s="95"/>
      <c r="AV986" s="95"/>
      <c r="AW986" s="95"/>
      <c r="AX986" s="95"/>
      <c r="AY986" s="95"/>
      <c r="AZ986" s="95"/>
      <c r="BA986" s="95"/>
      <c r="BB986" s="95"/>
      <c r="BC986" s="95"/>
      <c r="BD986" s="95"/>
      <c r="BE986" s="95"/>
      <c r="BF986" s="95"/>
      <c r="BG986" s="95"/>
      <c r="BH986" s="95"/>
      <c r="BI986" s="95"/>
      <c r="BJ986" s="95"/>
      <c r="BK986" s="95"/>
      <c r="BL986" s="95"/>
      <c r="BM986" s="95"/>
      <c r="BN986" s="95"/>
      <c r="BO986" s="95"/>
      <c r="BP986" s="95"/>
      <c r="BQ986" s="95"/>
      <c r="BR986" s="95"/>
      <c r="BS986" s="95"/>
      <c r="BT986" s="95"/>
      <c r="BU986" s="95"/>
      <c r="BV986" s="95"/>
      <c r="BW986" s="95"/>
      <c r="BX986" s="95"/>
      <c r="BY986" s="95"/>
      <c r="BZ986" s="95"/>
      <c r="CA986" s="95"/>
      <c r="CB986" s="95"/>
      <c r="CC986" s="95"/>
      <c r="CD986" s="95"/>
      <c r="CE986" s="95"/>
      <c r="CF986" s="95"/>
      <c r="CG986" s="95"/>
      <c r="CH986" s="95"/>
      <c r="CI986" s="95"/>
      <c r="CJ986" s="95"/>
      <c r="CK986" s="95"/>
      <c r="CL986" s="95"/>
      <c r="CM986" s="95"/>
      <c r="CN986" s="95"/>
      <c r="CO986" s="95"/>
      <c r="CP986" s="95"/>
      <c r="CQ986" s="95"/>
      <c r="CR986" s="95"/>
      <c r="CS986" s="95"/>
      <c r="CT986" s="95"/>
      <c r="CU986" s="95"/>
      <c r="CV986" s="95"/>
      <c r="CW986" s="95"/>
      <c r="CX986" s="95"/>
      <c r="CY986" s="95"/>
      <c r="CZ986" s="95"/>
      <c r="DA986" s="95"/>
      <c r="DB986" s="95"/>
      <c r="DC986" s="95"/>
      <c r="DD986" s="95"/>
      <c r="DE986" s="95"/>
      <c r="DF986" s="95"/>
      <c r="DG986" s="95"/>
      <c r="DH986" s="95"/>
      <c r="DI986" s="95"/>
      <c r="DJ986" s="95"/>
      <c r="DK986" s="95"/>
      <c r="DL986" s="95"/>
      <c r="DM986" s="95"/>
      <c r="DN986" s="95"/>
      <c r="DO986" s="95"/>
      <c r="DP986" s="95"/>
      <c r="DQ986" s="95"/>
      <c r="DR986" s="95"/>
      <c r="DS986" s="95"/>
      <c r="DT986" s="95"/>
      <c r="DU986" s="95"/>
      <c r="DV986" s="95"/>
      <c r="DW986" s="95"/>
      <c r="DX986" s="95"/>
      <c r="DY986" s="95"/>
      <c r="DZ986" s="95"/>
      <c r="EA986" s="95"/>
      <c r="EB986" s="95"/>
      <c r="EC986" s="95"/>
      <c r="ED986" s="95"/>
      <c r="EE986" s="95"/>
      <c r="EF986" s="95"/>
      <c r="EG986" s="95"/>
      <c r="EH986" s="95"/>
      <c r="EI986" s="95"/>
      <c r="EJ986" s="95"/>
      <c r="EK986" s="95"/>
      <c r="EL986" s="95"/>
      <c r="EM986" s="95"/>
      <c r="EN986" s="95"/>
      <c r="EO986" s="95"/>
      <c r="EP986" s="95"/>
      <c r="EQ986" s="95"/>
      <c r="ER986" s="95"/>
      <c r="ES986" s="95"/>
      <c r="ET986" s="95"/>
      <c r="EU986" s="95"/>
      <c r="EV986" s="95"/>
      <c r="EW986" s="95"/>
      <c r="EX986" s="95"/>
      <c r="EY986" s="95"/>
      <c r="EZ986" s="95"/>
      <c r="FA986" s="95"/>
      <c r="FB986" s="95"/>
      <c r="FC986" s="95"/>
      <c r="FD986" s="95"/>
      <c r="FE986" s="95"/>
      <c r="FF986" s="95"/>
      <c r="FG986" s="95"/>
      <c r="FH986" s="95"/>
      <c r="FI986" s="95"/>
      <c r="FJ986" s="95"/>
      <c r="FK986" s="95"/>
      <c r="FL986" s="95"/>
      <c r="FM986" s="95"/>
      <c r="FN986" s="95"/>
      <c r="FO986" s="95"/>
      <c r="FP986" s="95"/>
      <c r="FQ986" s="95"/>
      <c r="FR986" s="95"/>
      <c r="FS986" s="95"/>
      <c r="FT986" s="95"/>
      <c r="FU986" s="95"/>
      <c r="FV986" s="95"/>
      <c r="FW986" s="95"/>
      <c r="FX986" s="95"/>
      <c r="FY986" s="95"/>
      <c r="FZ986" s="95"/>
      <c r="GA986" s="95"/>
      <c r="GB986" s="95"/>
      <c r="GC986" s="95"/>
      <c r="GD986" s="95"/>
      <c r="GE986" s="95"/>
      <c r="GF986" s="95"/>
      <c r="GG986" s="95"/>
      <c r="GH986" s="95"/>
      <c r="GI986" s="95"/>
      <c r="GJ986" s="95"/>
      <c r="GK986" s="95"/>
      <c r="GL986" s="95"/>
      <c r="GM986" s="95"/>
      <c r="GN986" s="95"/>
      <c r="GO986" s="95"/>
      <c r="GP986" s="95"/>
      <c r="GQ986" s="95"/>
      <c r="GR986" s="95"/>
      <c r="GS986" s="95"/>
      <c r="GT986" s="95"/>
      <c r="GU986" s="95"/>
      <c r="GV986" s="95"/>
      <c r="GW986" s="95"/>
      <c r="GX986" s="95"/>
      <c r="GY986" s="95"/>
      <c r="GZ986" s="95"/>
      <c r="HA986" s="95"/>
      <c r="HB986" s="95"/>
      <c r="HC986" s="95"/>
      <c r="HD986" s="95"/>
      <c r="HE986" s="95"/>
      <c r="HF986" s="95"/>
    </row>
    <row r="987" spans="1:214" s="181" customFormat="1" x14ac:dyDescent="0.2">
      <c r="A987" s="98"/>
      <c r="B987" s="548">
        <v>54</v>
      </c>
      <c r="C987" s="549"/>
      <c r="D987" s="550"/>
      <c r="E987" s="543"/>
      <c r="F987" s="543"/>
      <c r="G987" s="544"/>
      <c r="H987" s="552">
        <f t="shared" si="520"/>
        <v>54</v>
      </c>
      <c r="I987" s="105">
        <f t="shared" si="521"/>
        <v>0</v>
      </c>
      <c r="J987" s="267"/>
      <c r="K987" s="267"/>
      <c r="L987" s="267"/>
      <c r="M987" s="267"/>
      <c r="N987" s="267"/>
      <c r="O987" s="267"/>
      <c r="P987" s="267"/>
      <c r="Q987" s="547">
        <f t="shared" si="523"/>
        <v>0</v>
      </c>
      <c r="S987" s="95"/>
      <c r="T987" s="95"/>
      <c r="U987" s="95"/>
      <c r="V987" s="95"/>
      <c r="W987" s="95"/>
      <c r="X987" s="95"/>
      <c r="Y987" s="95"/>
      <c r="Z987" s="95"/>
      <c r="AA987" s="95"/>
      <c r="AB987" s="95"/>
      <c r="AC987" s="95"/>
      <c r="AD987" s="95"/>
      <c r="AE987" s="95"/>
      <c r="AF987" s="95"/>
      <c r="AG987" s="95"/>
      <c r="AH987" s="95"/>
      <c r="AI987" s="95"/>
      <c r="AJ987" s="95"/>
      <c r="AK987" s="95"/>
      <c r="AL987" s="95"/>
      <c r="AM987" s="95"/>
      <c r="AN987" s="95"/>
      <c r="AO987" s="95"/>
      <c r="AP987" s="95"/>
      <c r="AQ987" s="95"/>
      <c r="AR987" s="95"/>
      <c r="AS987" s="95"/>
      <c r="AT987" s="95"/>
      <c r="AU987" s="95"/>
      <c r="AV987" s="95"/>
      <c r="AW987" s="95"/>
      <c r="AX987" s="95"/>
      <c r="AY987" s="95"/>
      <c r="AZ987" s="95"/>
      <c r="BA987" s="95"/>
      <c r="BB987" s="95"/>
      <c r="BC987" s="95"/>
      <c r="BD987" s="95"/>
      <c r="BE987" s="95"/>
      <c r="BF987" s="95"/>
      <c r="BG987" s="95"/>
      <c r="BH987" s="95"/>
      <c r="BI987" s="95"/>
      <c r="BJ987" s="95"/>
      <c r="BK987" s="95"/>
      <c r="BL987" s="95"/>
      <c r="BM987" s="95"/>
      <c r="BN987" s="95"/>
      <c r="BO987" s="95"/>
      <c r="BP987" s="95"/>
      <c r="BQ987" s="95"/>
      <c r="BR987" s="95"/>
      <c r="BS987" s="95"/>
      <c r="BT987" s="95"/>
      <c r="BU987" s="95"/>
      <c r="BV987" s="95"/>
      <c r="BW987" s="95"/>
      <c r="BX987" s="95"/>
      <c r="BY987" s="95"/>
      <c r="BZ987" s="95"/>
      <c r="CA987" s="95"/>
      <c r="CB987" s="95"/>
      <c r="CC987" s="95"/>
      <c r="CD987" s="95"/>
      <c r="CE987" s="95"/>
      <c r="CF987" s="95"/>
      <c r="CG987" s="95"/>
      <c r="CH987" s="95"/>
      <c r="CI987" s="95"/>
      <c r="CJ987" s="95"/>
      <c r="CK987" s="95"/>
      <c r="CL987" s="95"/>
      <c r="CM987" s="95"/>
      <c r="CN987" s="95"/>
      <c r="CO987" s="95"/>
      <c r="CP987" s="95"/>
      <c r="CQ987" s="95"/>
      <c r="CR987" s="95"/>
      <c r="CS987" s="95"/>
      <c r="CT987" s="95"/>
      <c r="CU987" s="95"/>
      <c r="CV987" s="95"/>
      <c r="CW987" s="95"/>
      <c r="CX987" s="95"/>
      <c r="CY987" s="95"/>
      <c r="CZ987" s="95"/>
      <c r="DA987" s="95"/>
      <c r="DB987" s="95"/>
      <c r="DC987" s="95"/>
      <c r="DD987" s="95"/>
      <c r="DE987" s="95"/>
      <c r="DF987" s="95"/>
      <c r="DG987" s="95"/>
      <c r="DH987" s="95"/>
      <c r="DI987" s="95"/>
      <c r="DJ987" s="95"/>
      <c r="DK987" s="95"/>
      <c r="DL987" s="95"/>
      <c r="DM987" s="95"/>
      <c r="DN987" s="95"/>
      <c r="DO987" s="95"/>
      <c r="DP987" s="95"/>
      <c r="DQ987" s="95"/>
      <c r="DR987" s="95"/>
      <c r="DS987" s="95"/>
      <c r="DT987" s="95"/>
      <c r="DU987" s="95"/>
      <c r="DV987" s="95"/>
      <c r="DW987" s="95"/>
      <c r="DX987" s="95"/>
      <c r="DY987" s="95"/>
      <c r="DZ987" s="95"/>
      <c r="EA987" s="95"/>
      <c r="EB987" s="95"/>
      <c r="EC987" s="95"/>
      <c r="ED987" s="95"/>
      <c r="EE987" s="95"/>
      <c r="EF987" s="95"/>
      <c r="EG987" s="95"/>
      <c r="EH987" s="95"/>
      <c r="EI987" s="95"/>
      <c r="EJ987" s="95"/>
      <c r="EK987" s="95"/>
      <c r="EL987" s="95"/>
      <c r="EM987" s="95"/>
      <c r="EN987" s="95"/>
      <c r="EO987" s="95"/>
      <c r="EP987" s="95"/>
      <c r="EQ987" s="95"/>
      <c r="ER987" s="95"/>
      <c r="ES987" s="95"/>
      <c r="ET987" s="95"/>
      <c r="EU987" s="95"/>
      <c r="EV987" s="95"/>
      <c r="EW987" s="95"/>
      <c r="EX987" s="95"/>
      <c r="EY987" s="95"/>
      <c r="EZ987" s="95"/>
      <c r="FA987" s="95"/>
      <c r="FB987" s="95"/>
      <c r="FC987" s="95"/>
      <c r="FD987" s="95"/>
      <c r="FE987" s="95"/>
      <c r="FF987" s="95"/>
      <c r="FG987" s="95"/>
      <c r="FH987" s="95"/>
      <c r="FI987" s="95"/>
      <c r="FJ987" s="95"/>
      <c r="FK987" s="95"/>
      <c r="FL987" s="95"/>
      <c r="FM987" s="95"/>
      <c r="FN987" s="95"/>
      <c r="FO987" s="95"/>
      <c r="FP987" s="95"/>
      <c r="FQ987" s="95"/>
      <c r="FR987" s="95"/>
      <c r="FS987" s="95"/>
      <c r="FT987" s="95"/>
      <c r="FU987" s="95"/>
      <c r="FV987" s="95"/>
      <c r="FW987" s="95"/>
      <c r="FX987" s="95"/>
      <c r="FY987" s="95"/>
      <c r="FZ987" s="95"/>
      <c r="GA987" s="95"/>
      <c r="GB987" s="95"/>
      <c r="GC987" s="95"/>
      <c r="GD987" s="95"/>
      <c r="GE987" s="95"/>
      <c r="GF987" s="95"/>
      <c r="GG987" s="95"/>
      <c r="GH987" s="95"/>
      <c r="GI987" s="95"/>
      <c r="GJ987" s="95"/>
      <c r="GK987" s="95"/>
      <c r="GL987" s="95"/>
      <c r="GM987" s="95"/>
      <c r="GN987" s="95"/>
      <c r="GO987" s="95"/>
      <c r="GP987" s="95"/>
      <c r="GQ987" s="95"/>
      <c r="GR987" s="95"/>
      <c r="GS987" s="95"/>
      <c r="GT987" s="95"/>
      <c r="GU987" s="95"/>
      <c r="GV987" s="95"/>
      <c r="GW987" s="95"/>
      <c r="GX987" s="95"/>
      <c r="GY987" s="95"/>
      <c r="GZ987" s="95"/>
      <c r="HA987" s="95"/>
      <c r="HB987" s="95"/>
      <c r="HC987" s="95"/>
      <c r="HD987" s="95"/>
      <c r="HE987" s="95"/>
      <c r="HF987" s="95"/>
    </row>
    <row r="988" spans="1:214" s="181" customFormat="1" x14ac:dyDescent="0.2">
      <c r="A988" s="98"/>
      <c r="B988" s="548">
        <v>55</v>
      </c>
      <c r="C988" s="549" t="s">
        <v>652</v>
      </c>
      <c r="D988" s="550" t="s">
        <v>653</v>
      </c>
      <c r="E988" s="543"/>
      <c r="F988" s="543"/>
      <c r="G988" s="544"/>
      <c r="H988" s="552">
        <f t="shared" si="520"/>
        <v>55</v>
      </c>
      <c r="I988" s="105" t="str">
        <f t="shared" si="521"/>
        <v>A585</v>
      </c>
      <c r="J988" s="267">
        <v>0</v>
      </c>
      <c r="K988" s="267">
        <v>0</v>
      </c>
      <c r="L988" s="267">
        <v>0</v>
      </c>
      <c r="M988" s="267">
        <v>0</v>
      </c>
      <c r="N988" s="267">
        <v>0</v>
      </c>
      <c r="O988" s="267">
        <v>454829</v>
      </c>
      <c r="P988" s="267">
        <v>77320.253240071688</v>
      </c>
      <c r="Q988" s="547">
        <f t="shared" si="523"/>
        <v>532149.2532400717</v>
      </c>
      <c r="S988" s="95"/>
      <c r="T988" s="95"/>
      <c r="U988" s="95"/>
      <c r="V988" s="95"/>
      <c r="W988" s="95"/>
      <c r="X988" s="95"/>
      <c r="Y988" s="95"/>
      <c r="Z988" s="95"/>
      <c r="AA988" s="95"/>
      <c r="AB988" s="95"/>
      <c r="AC988" s="95"/>
      <c r="AD988" s="95"/>
      <c r="AE988" s="95"/>
      <c r="AF988" s="95"/>
      <c r="AG988" s="95"/>
      <c r="AH988" s="95"/>
      <c r="AI988" s="95"/>
      <c r="AJ988" s="95"/>
      <c r="AK988" s="95"/>
      <c r="AL988" s="95"/>
      <c r="AM988" s="95"/>
      <c r="AN988" s="95"/>
      <c r="AO988" s="95"/>
      <c r="AP988" s="95"/>
      <c r="AQ988" s="95"/>
      <c r="AR988" s="95"/>
      <c r="AS988" s="95"/>
      <c r="AT988" s="95"/>
      <c r="AU988" s="95"/>
      <c r="AV988" s="95"/>
      <c r="AW988" s="95"/>
      <c r="AX988" s="95"/>
      <c r="AY988" s="95"/>
      <c r="AZ988" s="95"/>
      <c r="BA988" s="95"/>
      <c r="BB988" s="95"/>
      <c r="BC988" s="95"/>
      <c r="BD988" s="95"/>
      <c r="BE988" s="95"/>
      <c r="BF988" s="95"/>
      <c r="BG988" s="95"/>
      <c r="BH988" s="95"/>
      <c r="BI988" s="95"/>
      <c r="BJ988" s="95"/>
      <c r="BK988" s="95"/>
      <c r="BL988" s="95"/>
      <c r="BM988" s="95"/>
      <c r="BN988" s="95"/>
      <c r="BO988" s="95"/>
      <c r="BP988" s="95"/>
      <c r="BQ988" s="95"/>
      <c r="BR988" s="95"/>
      <c r="BS988" s="95"/>
      <c r="BT988" s="95"/>
      <c r="BU988" s="95"/>
      <c r="BV988" s="95"/>
      <c r="BW988" s="95"/>
      <c r="BX988" s="95"/>
      <c r="BY988" s="95"/>
      <c r="BZ988" s="95"/>
      <c r="CA988" s="95"/>
      <c r="CB988" s="95"/>
      <c r="CC988" s="95"/>
      <c r="CD988" s="95"/>
      <c r="CE988" s="95"/>
      <c r="CF988" s="95"/>
      <c r="CG988" s="95"/>
      <c r="CH988" s="95"/>
      <c r="CI988" s="95"/>
      <c r="CJ988" s="95"/>
      <c r="CK988" s="95"/>
      <c r="CL988" s="95"/>
      <c r="CM988" s="95"/>
      <c r="CN988" s="95"/>
      <c r="CO988" s="95"/>
      <c r="CP988" s="95"/>
      <c r="CQ988" s="95"/>
      <c r="CR988" s="95"/>
      <c r="CS988" s="95"/>
      <c r="CT988" s="95"/>
      <c r="CU988" s="95"/>
      <c r="CV988" s="95"/>
      <c r="CW988" s="95"/>
      <c r="CX988" s="95"/>
      <c r="CY988" s="95"/>
      <c r="CZ988" s="95"/>
      <c r="DA988" s="95"/>
      <c r="DB988" s="95"/>
      <c r="DC988" s="95"/>
      <c r="DD988" s="95"/>
      <c r="DE988" s="95"/>
      <c r="DF988" s="95"/>
      <c r="DG988" s="95"/>
      <c r="DH988" s="95"/>
      <c r="DI988" s="95"/>
      <c r="DJ988" s="95"/>
      <c r="DK988" s="95"/>
      <c r="DL988" s="95"/>
      <c r="DM988" s="95"/>
      <c r="DN988" s="95"/>
      <c r="DO988" s="95"/>
      <c r="DP988" s="95"/>
      <c r="DQ988" s="95"/>
      <c r="DR988" s="95"/>
      <c r="DS988" s="95"/>
      <c r="DT988" s="95"/>
      <c r="DU988" s="95"/>
      <c r="DV988" s="95"/>
      <c r="DW988" s="95"/>
      <c r="DX988" s="95"/>
      <c r="DY988" s="95"/>
      <c r="DZ988" s="95"/>
      <c r="EA988" s="95"/>
      <c r="EB988" s="95"/>
      <c r="EC988" s="95"/>
      <c r="ED988" s="95"/>
      <c r="EE988" s="95"/>
      <c r="EF988" s="95"/>
      <c r="EG988" s="95"/>
      <c r="EH988" s="95"/>
      <c r="EI988" s="95"/>
      <c r="EJ988" s="95"/>
      <c r="EK988" s="95"/>
      <c r="EL988" s="95"/>
      <c r="EM988" s="95"/>
      <c r="EN988" s="95"/>
      <c r="EO988" s="95"/>
      <c r="EP988" s="95"/>
      <c r="EQ988" s="95"/>
      <c r="ER988" s="95"/>
      <c r="ES988" s="95"/>
      <c r="ET988" s="95"/>
      <c r="EU988" s="95"/>
      <c r="EV988" s="95"/>
      <c r="EW988" s="95"/>
      <c r="EX988" s="95"/>
      <c r="EY988" s="95"/>
      <c r="EZ988" s="95"/>
      <c r="FA988" s="95"/>
      <c r="FB988" s="95"/>
      <c r="FC988" s="95"/>
      <c r="FD988" s="95"/>
      <c r="FE988" s="95"/>
      <c r="FF988" s="95"/>
      <c r="FG988" s="95"/>
      <c r="FH988" s="95"/>
      <c r="FI988" s="95"/>
      <c r="FJ988" s="95"/>
      <c r="FK988" s="95"/>
      <c r="FL988" s="95"/>
      <c r="FM988" s="95"/>
      <c r="FN988" s="95"/>
      <c r="FO988" s="95"/>
      <c r="FP988" s="95"/>
      <c r="FQ988" s="95"/>
      <c r="FR988" s="95"/>
      <c r="FS988" s="95"/>
      <c r="FT988" s="95"/>
      <c r="FU988" s="95"/>
      <c r="FV988" s="95"/>
      <c r="FW988" s="95"/>
      <c r="FX988" s="95"/>
      <c r="FY988" s="95"/>
      <c r="FZ988" s="95"/>
      <c r="GA988" s="95"/>
      <c r="GB988" s="95"/>
      <c r="GC988" s="95"/>
      <c r="GD988" s="95"/>
      <c r="GE988" s="95"/>
      <c r="GF988" s="95"/>
      <c r="GG988" s="95"/>
      <c r="GH988" s="95"/>
      <c r="GI988" s="95"/>
      <c r="GJ988" s="95"/>
      <c r="GK988" s="95"/>
      <c r="GL988" s="95"/>
      <c r="GM988" s="95"/>
      <c r="GN988" s="95"/>
      <c r="GO988" s="95"/>
      <c r="GP988" s="95"/>
      <c r="GQ988" s="95"/>
      <c r="GR988" s="95"/>
      <c r="GS988" s="95"/>
      <c r="GT988" s="95"/>
      <c r="GU988" s="95"/>
      <c r="GV988" s="95"/>
      <c r="GW988" s="95"/>
      <c r="GX988" s="95"/>
      <c r="GY988" s="95"/>
      <c r="GZ988" s="95"/>
      <c r="HA988" s="95"/>
      <c r="HB988" s="95"/>
      <c r="HC988" s="95"/>
      <c r="HD988" s="95"/>
      <c r="HE988" s="95"/>
      <c r="HF988" s="95"/>
    </row>
    <row r="989" spans="1:214" s="181" customFormat="1" x14ac:dyDescent="0.2">
      <c r="A989" s="98"/>
      <c r="B989" s="548">
        <v>56</v>
      </c>
      <c r="C989" s="549" t="s">
        <v>654</v>
      </c>
      <c r="D989" s="550" t="s">
        <v>655</v>
      </c>
      <c r="E989" s="543"/>
      <c r="F989" s="543"/>
      <c r="G989" s="544"/>
      <c r="H989" s="552">
        <f t="shared" si="520"/>
        <v>56</v>
      </c>
      <c r="I989" s="105" t="str">
        <f t="shared" si="521"/>
        <v>A596</v>
      </c>
      <c r="J989" s="267">
        <v>0</v>
      </c>
      <c r="K989" s="267">
        <v>0</v>
      </c>
      <c r="L989" s="267">
        <v>0</v>
      </c>
      <c r="M989" s="267">
        <v>0</v>
      </c>
      <c r="N989" s="267">
        <v>0</v>
      </c>
      <c r="O989" s="267">
        <v>454829</v>
      </c>
      <c r="P989" s="267">
        <v>77320.253240071703</v>
      </c>
      <c r="Q989" s="547">
        <f t="shared" si="523"/>
        <v>532149.2532400717</v>
      </c>
      <c r="S989" s="95"/>
      <c r="T989" s="95"/>
      <c r="U989" s="95"/>
      <c r="V989" s="95"/>
      <c r="W989" s="95"/>
      <c r="X989" s="95"/>
      <c r="Y989" s="95"/>
      <c r="Z989" s="95"/>
      <c r="AA989" s="95"/>
      <c r="AB989" s="95"/>
      <c r="AC989" s="95"/>
      <c r="AD989" s="95"/>
      <c r="AE989" s="95"/>
      <c r="AF989" s="95"/>
      <c r="AG989" s="95"/>
      <c r="AH989" s="95"/>
      <c r="AI989" s="95"/>
      <c r="AJ989" s="95"/>
      <c r="AK989" s="95"/>
      <c r="AL989" s="95"/>
      <c r="AM989" s="95"/>
      <c r="AN989" s="95"/>
      <c r="AO989" s="95"/>
      <c r="AP989" s="95"/>
      <c r="AQ989" s="95"/>
      <c r="AR989" s="95"/>
      <c r="AS989" s="95"/>
      <c r="AT989" s="95"/>
      <c r="AU989" s="95"/>
      <c r="AV989" s="95"/>
      <c r="AW989" s="95"/>
      <c r="AX989" s="95"/>
      <c r="AY989" s="95"/>
      <c r="AZ989" s="95"/>
      <c r="BA989" s="95"/>
      <c r="BB989" s="95"/>
      <c r="BC989" s="95"/>
      <c r="BD989" s="95"/>
      <c r="BE989" s="95"/>
      <c r="BF989" s="95"/>
      <c r="BG989" s="95"/>
      <c r="BH989" s="95"/>
      <c r="BI989" s="95"/>
      <c r="BJ989" s="95"/>
      <c r="BK989" s="95"/>
      <c r="BL989" s="95"/>
      <c r="BM989" s="95"/>
      <c r="BN989" s="95"/>
      <c r="BO989" s="95"/>
      <c r="BP989" s="95"/>
      <c r="BQ989" s="95"/>
      <c r="BR989" s="95"/>
      <c r="BS989" s="95"/>
      <c r="BT989" s="95"/>
      <c r="BU989" s="95"/>
      <c r="BV989" s="95"/>
      <c r="BW989" s="95"/>
      <c r="BX989" s="95"/>
      <c r="BY989" s="95"/>
      <c r="BZ989" s="95"/>
      <c r="CA989" s="95"/>
      <c r="CB989" s="95"/>
      <c r="CC989" s="95"/>
      <c r="CD989" s="95"/>
      <c r="CE989" s="95"/>
      <c r="CF989" s="95"/>
      <c r="CG989" s="95"/>
      <c r="CH989" s="95"/>
      <c r="CI989" s="95"/>
      <c r="CJ989" s="95"/>
      <c r="CK989" s="95"/>
      <c r="CL989" s="95"/>
      <c r="CM989" s="95"/>
      <c r="CN989" s="95"/>
      <c r="CO989" s="95"/>
      <c r="CP989" s="95"/>
      <c r="CQ989" s="95"/>
      <c r="CR989" s="95"/>
      <c r="CS989" s="95"/>
      <c r="CT989" s="95"/>
      <c r="CU989" s="95"/>
      <c r="CV989" s="95"/>
      <c r="CW989" s="95"/>
      <c r="CX989" s="95"/>
      <c r="CY989" s="95"/>
      <c r="CZ989" s="95"/>
      <c r="DA989" s="95"/>
      <c r="DB989" s="95"/>
      <c r="DC989" s="95"/>
      <c r="DD989" s="95"/>
      <c r="DE989" s="95"/>
      <c r="DF989" s="95"/>
      <c r="DG989" s="95"/>
      <c r="DH989" s="95"/>
      <c r="DI989" s="95"/>
      <c r="DJ989" s="95"/>
      <c r="DK989" s="95"/>
      <c r="DL989" s="95"/>
      <c r="DM989" s="95"/>
      <c r="DN989" s="95"/>
      <c r="DO989" s="95"/>
      <c r="DP989" s="95"/>
      <c r="DQ989" s="95"/>
      <c r="DR989" s="95"/>
      <c r="DS989" s="95"/>
      <c r="DT989" s="95"/>
      <c r="DU989" s="95"/>
      <c r="DV989" s="95"/>
      <c r="DW989" s="95"/>
      <c r="DX989" s="95"/>
      <c r="DY989" s="95"/>
      <c r="DZ989" s="95"/>
      <c r="EA989" s="95"/>
      <c r="EB989" s="95"/>
      <c r="EC989" s="95"/>
      <c r="ED989" s="95"/>
      <c r="EE989" s="95"/>
      <c r="EF989" s="95"/>
      <c r="EG989" s="95"/>
      <c r="EH989" s="95"/>
      <c r="EI989" s="95"/>
      <c r="EJ989" s="95"/>
      <c r="EK989" s="95"/>
      <c r="EL989" s="95"/>
      <c r="EM989" s="95"/>
      <c r="EN989" s="95"/>
      <c r="EO989" s="95"/>
      <c r="EP989" s="95"/>
      <c r="EQ989" s="95"/>
      <c r="ER989" s="95"/>
      <c r="ES989" s="95"/>
      <c r="ET989" s="95"/>
      <c r="EU989" s="95"/>
      <c r="EV989" s="95"/>
      <c r="EW989" s="95"/>
      <c r="EX989" s="95"/>
      <c r="EY989" s="95"/>
      <c r="EZ989" s="95"/>
      <c r="FA989" s="95"/>
      <c r="FB989" s="95"/>
      <c r="FC989" s="95"/>
      <c r="FD989" s="95"/>
      <c r="FE989" s="95"/>
      <c r="FF989" s="95"/>
      <c r="FG989" s="95"/>
      <c r="FH989" s="95"/>
      <c r="FI989" s="95"/>
      <c r="FJ989" s="95"/>
      <c r="FK989" s="95"/>
      <c r="FL989" s="95"/>
      <c r="FM989" s="95"/>
      <c r="FN989" s="95"/>
      <c r="FO989" s="95"/>
      <c r="FP989" s="95"/>
      <c r="FQ989" s="95"/>
      <c r="FR989" s="95"/>
      <c r="FS989" s="95"/>
      <c r="FT989" s="95"/>
      <c r="FU989" s="95"/>
      <c r="FV989" s="95"/>
      <c r="FW989" s="95"/>
      <c r="FX989" s="95"/>
      <c r="FY989" s="95"/>
      <c r="FZ989" s="95"/>
      <c r="GA989" s="95"/>
      <c r="GB989" s="95"/>
      <c r="GC989" s="95"/>
      <c r="GD989" s="95"/>
      <c r="GE989" s="95"/>
      <c r="GF989" s="95"/>
      <c r="GG989" s="95"/>
      <c r="GH989" s="95"/>
      <c r="GI989" s="95"/>
      <c r="GJ989" s="95"/>
      <c r="GK989" s="95"/>
      <c r="GL989" s="95"/>
      <c r="GM989" s="95"/>
      <c r="GN989" s="95"/>
      <c r="GO989" s="95"/>
      <c r="GP989" s="95"/>
      <c r="GQ989" s="95"/>
      <c r="GR989" s="95"/>
      <c r="GS989" s="95"/>
      <c r="GT989" s="95"/>
      <c r="GU989" s="95"/>
      <c r="GV989" s="95"/>
      <c r="GW989" s="95"/>
      <c r="GX989" s="95"/>
      <c r="GY989" s="95"/>
      <c r="GZ989" s="95"/>
      <c r="HA989" s="95"/>
      <c r="HB989" s="95"/>
      <c r="HC989" s="95"/>
      <c r="HD989" s="95"/>
      <c r="HE989" s="95"/>
      <c r="HF989" s="95"/>
    </row>
    <row r="990" spans="1:214" s="181" customFormat="1" x14ac:dyDescent="0.2">
      <c r="A990" s="98"/>
      <c r="B990" s="548">
        <v>57</v>
      </c>
      <c r="C990" s="549" t="s">
        <v>656</v>
      </c>
      <c r="D990" s="550" t="s">
        <v>657</v>
      </c>
      <c r="E990" s="543"/>
      <c r="F990" s="543"/>
      <c r="G990" s="544"/>
      <c r="H990" s="552">
        <f t="shared" si="520"/>
        <v>57</v>
      </c>
      <c r="I990" s="105" t="str">
        <f t="shared" si="521"/>
        <v>A587</v>
      </c>
      <c r="J990" s="267">
        <v>2198225.0000000005</v>
      </c>
      <c r="K990" s="267">
        <v>148123.00000000003</v>
      </c>
      <c r="L990" s="267">
        <v>137862</v>
      </c>
      <c r="M990" s="267">
        <v>999</v>
      </c>
      <c r="N990" s="267">
        <v>0</v>
      </c>
      <c r="O990" s="267">
        <v>0</v>
      </c>
      <c r="P990" s="267">
        <v>0</v>
      </c>
      <c r="Q990" s="547">
        <f t="shared" si="523"/>
        <v>2485209.0000000005</v>
      </c>
      <c r="S990" s="95"/>
      <c r="T990" s="95"/>
      <c r="U990" s="95"/>
      <c r="V990" s="95"/>
      <c r="W990" s="95"/>
      <c r="X990" s="95"/>
      <c r="Y990" s="95"/>
      <c r="Z990" s="95"/>
      <c r="AA990" s="95"/>
      <c r="AB990" s="95"/>
      <c r="AC990" s="95"/>
      <c r="AD990" s="95"/>
      <c r="AE990" s="95"/>
      <c r="AF990" s="95"/>
      <c r="AG990" s="95"/>
      <c r="AH990" s="95"/>
      <c r="AI990" s="95"/>
      <c r="AJ990" s="95"/>
      <c r="AK990" s="95"/>
      <c r="AL990" s="95"/>
      <c r="AM990" s="95"/>
      <c r="AN990" s="95"/>
      <c r="AO990" s="95"/>
      <c r="AP990" s="95"/>
      <c r="AQ990" s="95"/>
      <c r="AR990" s="95"/>
      <c r="AS990" s="95"/>
      <c r="AT990" s="95"/>
      <c r="AU990" s="95"/>
      <c r="AV990" s="95"/>
      <c r="AW990" s="95"/>
      <c r="AX990" s="95"/>
      <c r="AY990" s="95"/>
      <c r="AZ990" s="95"/>
      <c r="BA990" s="95"/>
      <c r="BB990" s="95"/>
      <c r="BC990" s="95"/>
      <c r="BD990" s="95"/>
      <c r="BE990" s="95"/>
      <c r="BF990" s="95"/>
      <c r="BG990" s="95"/>
      <c r="BH990" s="95"/>
      <c r="BI990" s="95"/>
      <c r="BJ990" s="95"/>
      <c r="BK990" s="95"/>
      <c r="BL990" s="95"/>
      <c r="BM990" s="95"/>
      <c r="BN990" s="95"/>
      <c r="BO990" s="95"/>
      <c r="BP990" s="95"/>
      <c r="BQ990" s="95"/>
      <c r="BR990" s="95"/>
      <c r="BS990" s="95"/>
      <c r="BT990" s="95"/>
      <c r="BU990" s="95"/>
      <c r="BV990" s="95"/>
      <c r="BW990" s="95"/>
      <c r="BX990" s="95"/>
      <c r="BY990" s="95"/>
      <c r="BZ990" s="95"/>
      <c r="CA990" s="95"/>
      <c r="CB990" s="95"/>
      <c r="CC990" s="95"/>
      <c r="CD990" s="95"/>
      <c r="CE990" s="95"/>
      <c r="CF990" s="95"/>
      <c r="CG990" s="95"/>
      <c r="CH990" s="95"/>
      <c r="CI990" s="95"/>
      <c r="CJ990" s="95"/>
      <c r="CK990" s="95"/>
      <c r="CL990" s="95"/>
      <c r="CM990" s="95"/>
      <c r="CN990" s="95"/>
      <c r="CO990" s="95"/>
      <c r="CP990" s="95"/>
      <c r="CQ990" s="95"/>
      <c r="CR990" s="95"/>
      <c r="CS990" s="95"/>
      <c r="CT990" s="95"/>
      <c r="CU990" s="95"/>
      <c r="CV990" s="95"/>
      <c r="CW990" s="95"/>
      <c r="CX990" s="95"/>
      <c r="CY990" s="95"/>
      <c r="CZ990" s="95"/>
      <c r="DA990" s="95"/>
      <c r="DB990" s="95"/>
      <c r="DC990" s="95"/>
      <c r="DD990" s="95"/>
      <c r="DE990" s="95"/>
      <c r="DF990" s="95"/>
      <c r="DG990" s="95"/>
      <c r="DH990" s="95"/>
      <c r="DI990" s="95"/>
      <c r="DJ990" s="95"/>
      <c r="DK990" s="95"/>
      <c r="DL990" s="95"/>
      <c r="DM990" s="95"/>
      <c r="DN990" s="95"/>
      <c r="DO990" s="95"/>
      <c r="DP990" s="95"/>
      <c r="DQ990" s="95"/>
      <c r="DR990" s="95"/>
      <c r="DS990" s="95"/>
      <c r="DT990" s="95"/>
      <c r="DU990" s="95"/>
      <c r="DV990" s="95"/>
      <c r="DW990" s="95"/>
      <c r="DX990" s="95"/>
      <c r="DY990" s="95"/>
      <c r="DZ990" s="95"/>
      <c r="EA990" s="95"/>
      <c r="EB990" s="95"/>
      <c r="EC990" s="95"/>
      <c r="ED990" s="95"/>
      <c r="EE990" s="95"/>
      <c r="EF990" s="95"/>
      <c r="EG990" s="95"/>
      <c r="EH990" s="95"/>
      <c r="EI990" s="95"/>
      <c r="EJ990" s="95"/>
      <c r="EK990" s="95"/>
      <c r="EL990" s="95"/>
      <c r="EM990" s="95"/>
      <c r="EN990" s="95"/>
      <c r="EO990" s="95"/>
      <c r="EP990" s="95"/>
      <c r="EQ990" s="95"/>
      <c r="ER990" s="95"/>
      <c r="ES990" s="95"/>
      <c r="ET990" s="95"/>
      <c r="EU990" s="95"/>
      <c r="EV990" s="95"/>
      <c r="EW990" s="95"/>
      <c r="EX990" s="95"/>
      <c r="EY990" s="95"/>
      <c r="EZ990" s="95"/>
      <c r="FA990" s="95"/>
      <c r="FB990" s="95"/>
      <c r="FC990" s="95"/>
      <c r="FD990" s="95"/>
      <c r="FE990" s="95"/>
      <c r="FF990" s="95"/>
      <c r="FG990" s="95"/>
      <c r="FH990" s="95"/>
      <c r="FI990" s="95"/>
      <c r="FJ990" s="95"/>
      <c r="FK990" s="95"/>
      <c r="FL990" s="95"/>
      <c r="FM990" s="95"/>
      <c r="FN990" s="95"/>
      <c r="FO990" s="95"/>
      <c r="FP990" s="95"/>
      <c r="FQ990" s="95"/>
      <c r="FR990" s="95"/>
      <c r="FS990" s="95"/>
      <c r="FT990" s="95"/>
      <c r="FU990" s="95"/>
      <c r="FV990" s="95"/>
      <c r="FW990" s="95"/>
      <c r="FX990" s="95"/>
      <c r="FY990" s="95"/>
      <c r="FZ990" s="95"/>
      <c r="GA990" s="95"/>
      <c r="GB990" s="95"/>
      <c r="GC990" s="95"/>
      <c r="GD990" s="95"/>
      <c r="GE990" s="95"/>
      <c r="GF990" s="95"/>
      <c r="GG990" s="95"/>
      <c r="GH990" s="95"/>
      <c r="GI990" s="95"/>
      <c r="GJ990" s="95"/>
      <c r="GK990" s="95"/>
      <c r="GL990" s="95"/>
      <c r="GM990" s="95"/>
      <c r="GN990" s="95"/>
      <c r="GO990" s="95"/>
      <c r="GP990" s="95"/>
      <c r="GQ990" s="95"/>
      <c r="GR990" s="95"/>
      <c r="GS990" s="95"/>
      <c r="GT990" s="95"/>
      <c r="GU990" s="95"/>
      <c r="GV990" s="95"/>
      <c r="GW990" s="95"/>
      <c r="GX990" s="95"/>
      <c r="GY990" s="95"/>
      <c r="GZ990" s="95"/>
      <c r="HA990" s="95"/>
      <c r="HB990" s="95"/>
      <c r="HC990" s="95"/>
      <c r="HD990" s="95"/>
      <c r="HE990" s="95"/>
      <c r="HF990" s="95"/>
    </row>
    <row r="991" spans="1:214" s="181" customFormat="1" x14ac:dyDescent="0.2">
      <c r="A991" s="98"/>
      <c r="B991" s="548">
        <v>58</v>
      </c>
      <c r="C991" s="549"/>
      <c r="D991" s="550"/>
      <c r="E991" s="543"/>
      <c r="F991" s="543"/>
      <c r="G991" s="544"/>
      <c r="H991" s="552">
        <f t="shared" si="520"/>
        <v>58</v>
      </c>
      <c r="I991" s="105">
        <f t="shared" si="521"/>
        <v>0</v>
      </c>
      <c r="J991" s="267"/>
      <c r="K991" s="267"/>
      <c r="L991" s="267"/>
      <c r="M991" s="267"/>
      <c r="N991" s="267"/>
      <c r="O991" s="267"/>
      <c r="P991" s="267"/>
      <c r="Q991" s="547">
        <f t="shared" si="523"/>
        <v>0</v>
      </c>
      <c r="S991" s="95"/>
      <c r="T991" s="95"/>
      <c r="U991" s="95"/>
      <c r="V991" s="95"/>
      <c r="W991" s="95"/>
      <c r="X991" s="95"/>
      <c r="Y991" s="95"/>
      <c r="Z991" s="95"/>
      <c r="AA991" s="95"/>
      <c r="AB991" s="95"/>
      <c r="AC991" s="95"/>
      <c r="AD991" s="95"/>
      <c r="AE991" s="95"/>
      <c r="AF991" s="95"/>
      <c r="AG991" s="95"/>
      <c r="AH991" s="95"/>
      <c r="AI991" s="95"/>
      <c r="AJ991" s="95"/>
      <c r="AK991" s="95"/>
      <c r="AL991" s="95"/>
      <c r="AM991" s="95"/>
      <c r="AN991" s="95"/>
      <c r="AO991" s="95"/>
      <c r="AP991" s="95"/>
      <c r="AQ991" s="95"/>
      <c r="AR991" s="95"/>
      <c r="AS991" s="95"/>
      <c r="AT991" s="95"/>
      <c r="AU991" s="95"/>
      <c r="AV991" s="95"/>
      <c r="AW991" s="95"/>
      <c r="AX991" s="95"/>
      <c r="AY991" s="95"/>
      <c r="AZ991" s="95"/>
      <c r="BA991" s="95"/>
      <c r="BB991" s="95"/>
      <c r="BC991" s="95"/>
      <c r="BD991" s="95"/>
      <c r="BE991" s="95"/>
      <c r="BF991" s="95"/>
      <c r="BG991" s="95"/>
      <c r="BH991" s="95"/>
      <c r="BI991" s="95"/>
      <c r="BJ991" s="95"/>
      <c r="BK991" s="95"/>
      <c r="BL991" s="95"/>
      <c r="BM991" s="95"/>
      <c r="BN991" s="95"/>
      <c r="BO991" s="95"/>
      <c r="BP991" s="95"/>
      <c r="BQ991" s="95"/>
      <c r="BR991" s="95"/>
      <c r="BS991" s="95"/>
      <c r="BT991" s="95"/>
      <c r="BU991" s="95"/>
      <c r="BV991" s="95"/>
      <c r="BW991" s="95"/>
      <c r="BX991" s="95"/>
      <c r="BY991" s="95"/>
      <c r="BZ991" s="95"/>
      <c r="CA991" s="95"/>
      <c r="CB991" s="95"/>
      <c r="CC991" s="95"/>
      <c r="CD991" s="95"/>
      <c r="CE991" s="95"/>
      <c r="CF991" s="95"/>
      <c r="CG991" s="95"/>
      <c r="CH991" s="95"/>
      <c r="CI991" s="95"/>
      <c r="CJ991" s="95"/>
      <c r="CK991" s="95"/>
      <c r="CL991" s="95"/>
      <c r="CM991" s="95"/>
      <c r="CN991" s="95"/>
      <c r="CO991" s="95"/>
      <c r="CP991" s="95"/>
      <c r="CQ991" s="95"/>
      <c r="CR991" s="95"/>
      <c r="CS991" s="95"/>
      <c r="CT991" s="95"/>
      <c r="CU991" s="95"/>
      <c r="CV991" s="95"/>
      <c r="CW991" s="95"/>
      <c r="CX991" s="95"/>
      <c r="CY991" s="95"/>
      <c r="CZ991" s="95"/>
      <c r="DA991" s="95"/>
      <c r="DB991" s="95"/>
      <c r="DC991" s="95"/>
      <c r="DD991" s="95"/>
      <c r="DE991" s="95"/>
      <c r="DF991" s="95"/>
      <c r="DG991" s="95"/>
      <c r="DH991" s="95"/>
      <c r="DI991" s="95"/>
      <c r="DJ991" s="95"/>
      <c r="DK991" s="95"/>
      <c r="DL991" s="95"/>
      <c r="DM991" s="95"/>
      <c r="DN991" s="95"/>
      <c r="DO991" s="95"/>
      <c r="DP991" s="95"/>
      <c r="DQ991" s="95"/>
      <c r="DR991" s="95"/>
      <c r="DS991" s="95"/>
      <c r="DT991" s="95"/>
      <c r="DU991" s="95"/>
      <c r="DV991" s="95"/>
      <c r="DW991" s="95"/>
      <c r="DX991" s="95"/>
      <c r="DY991" s="95"/>
      <c r="DZ991" s="95"/>
      <c r="EA991" s="95"/>
      <c r="EB991" s="95"/>
      <c r="EC991" s="95"/>
      <c r="ED991" s="95"/>
      <c r="EE991" s="95"/>
      <c r="EF991" s="95"/>
      <c r="EG991" s="95"/>
      <c r="EH991" s="95"/>
      <c r="EI991" s="95"/>
      <c r="EJ991" s="95"/>
      <c r="EK991" s="95"/>
      <c r="EL991" s="95"/>
      <c r="EM991" s="95"/>
      <c r="EN991" s="95"/>
      <c r="EO991" s="95"/>
      <c r="EP991" s="95"/>
      <c r="EQ991" s="95"/>
      <c r="ER991" s="95"/>
      <c r="ES991" s="95"/>
      <c r="ET991" s="95"/>
      <c r="EU991" s="95"/>
      <c r="EV991" s="95"/>
      <c r="EW991" s="95"/>
      <c r="EX991" s="95"/>
      <c r="EY991" s="95"/>
      <c r="EZ991" s="95"/>
      <c r="FA991" s="95"/>
      <c r="FB991" s="95"/>
      <c r="FC991" s="95"/>
      <c r="FD991" s="95"/>
      <c r="FE991" s="95"/>
      <c r="FF991" s="95"/>
      <c r="FG991" s="95"/>
      <c r="FH991" s="95"/>
      <c r="FI991" s="95"/>
      <c r="FJ991" s="95"/>
      <c r="FK991" s="95"/>
      <c r="FL991" s="95"/>
      <c r="FM991" s="95"/>
      <c r="FN991" s="95"/>
      <c r="FO991" s="95"/>
      <c r="FP991" s="95"/>
      <c r="FQ991" s="95"/>
      <c r="FR991" s="95"/>
      <c r="FS991" s="95"/>
      <c r="FT991" s="95"/>
      <c r="FU991" s="95"/>
      <c r="FV991" s="95"/>
      <c r="FW991" s="95"/>
      <c r="FX991" s="95"/>
      <c r="FY991" s="95"/>
      <c r="FZ991" s="95"/>
      <c r="GA991" s="95"/>
      <c r="GB991" s="95"/>
      <c r="GC991" s="95"/>
      <c r="GD991" s="95"/>
      <c r="GE991" s="95"/>
      <c r="GF991" s="95"/>
      <c r="GG991" s="95"/>
      <c r="GH991" s="95"/>
      <c r="GI991" s="95"/>
      <c r="GJ991" s="95"/>
      <c r="GK991" s="95"/>
      <c r="GL991" s="95"/>
      <c r="GM991" s="95"/>
      <c r="GN991" s="95"/>
      <c r="GO991" s="95"/>
      <c r="GP991" s="95"/>
      <c r="GQ991" s="95"/>
      <c r="GR991" s="95"/>
      <c r="GS991" s="95"/>
      <c r="GT991" s="95"/>
      <c r="GU991" s="95"/>
      <c r="GV991" s="95"/>
      <c r="GW991" s="95"/>
      <c r="GX991" s="95"/>
      <c r="GY991" s="95"/>
      <c r="GZ991" s="95"/>
      <c r="HA991" s="95"/>
      <c r="HB991" s="95"/>
      <c r="HC991" s="95"/>
      <c r="HD991" s="95"/>
      <c r="HE991" s="95"/>
      <c r="HF991" s="95"/>
    </row>
    <row r="992" spans="1:214" s="181" customFormat="1" x14ac:dyDescent="0.2">
      <c r="A992" s="98"/>
      <c r="B992" s="548">
        <v>59</v>
      </c>
      <c r="C992" s="549" t="s">
        <v>658</v>
      </c>
      <c r="D992" s="550" t="s">
        <v>659</v>
      </c>
      <c r="E992" s="543"/>
      <c r="F992" s="543"/>
      <c r="G992" s="544"/>
      <c r="H992" s="552">
        <f t="shared" si="520"/>
        <v>59</v>
      </c>
      <c r="I992" s="105" t="str">
        <f t="shared" si="521"/>
        <v>A581-7</v>
      </c>
      <c r="J992" s="267">
        <f>J589+J590+J591+J592+J593+J594+J595+J596</f>
        <v>0</v>
      </c>
      <c r="K992" s="267">
        <f t="shared" ref="K992:P992" si="538">K589+K590+K591+K592+K593+K594+K595+K596</f>
        <v>0</v>
      </c>
      <c r="L992" s="267">
        <f t="shared" si="538"/>
        <v>0</v>
      </c>
      <c r="M992" s="267">
        <f t="shared" si="538"/>
        <v>0</v>
      </c>
      <c r="N992" s="267">
        <f t="shared" si="538"/>
        <v>0</v>
      </c>
      <c r="O992" s="267">
        <f t="shared" si="538"/>
        <v>0</v>
      </c>
      <c r="P992" s="267">
        <f t="shared" si="538"/>
        <v>0</v>
      </c>
      <c r="Q992" s="547">
        <f t="shared" si="523"/>
        <v>0</v>
      </c>
      <c r="S992" s="95"/>
      <c r="T992" s="95"/>
      <c r="U992" s="95"/>
      <c r="V992" s="95"/>
      <c r="W992" s="95"/>
      <c r="X992" s="95"/>
      <c r="Y992" s="95"/>
      <c r="Z992" s="95"/>
      <c r="AA992" s="95"/>
      <c r="AB992" s="95"/>
      <c r="AC992" s="95"/>
      <c r="AD992" s="95"/>
      <c r="AE992" s="95"/>
      <c r="AF992" s="95"/>
      <c r="AG992" s="95"/>
      <c r="AH992" s="95"/>
      <c r="AI992" s="95"/>
      <c r="AJ992" s="95"/>
      <c r="AK992" s="95"/>
      <c r="AL992" s="95"/>
      <c r="AM992" s="95"/>
      <c r="AN992" s="95"/>
      <c r="AO992" s="95"/>
      <c r="AP992" s="95"/>
      <c r="AQ992" s="95"/>
      <c r="AR992" s="95"/>
      <c r="AS992" s="95"/>
      <c r="AT992" s="95"/>
      <c r="AU992" s="95"/>
      <c r="AV992" s="95"/>
      <c r="AW992" s="95"/>
      <c r="AX992" s="95"/>
      <c r="AY992" s="95"/>
      <c r="AZ992" s="95"/>
      <c r="BA992" s="95"/>
      <c r="BB992" s="95"/>
      <c r="BC992" s="95"/>
      <c r="BD992" s="95"/>
      <c r="BE992" s="95"/>
      <c r="BF992" s="95"/>
      <c r="BG992" s="95"/>
      <c r="BH992" s="95"/>
      <c r="BI992" s="95"/>
      <c r="BJ992" s="95"/>
      <c r="BK992" s="95"/>
      <c r="BL992" s="95"/>
      <c r="BM992" s="95"/>
      <c r="BN992" s="95"/>
      <c r="BO992" s="95"/>
      <c r="BP992" s="95"/>
      <c r="BQ992" s="95"/>
      <c r="BR992" s="95"/>
      <c r="BS992" s="95"/>
      <c r="BT992" s="95"/>
      <c r="BU992" s="95"/>
      <c r="BV992" s="95"/>
      <c r="BW992" s="95"/>
      <c r="BX992" s="95"/>
      <c r="BY992" s="95"/>
      <c r="BZ992" s="95"/>
      <c r="CA992" s="95"/>
      <c r="CB992" s="95"/>
      <c r="CC992" s="95"/>
      <c r="CD992" s="95"/>
      <c r="CE992" s="95"/>
      <c r="CF992" s="95"/>
      <c r="CG992" s="95"/>
      <c r="CH992" s="95"/>
      <c r="CI992" s="95"/>
      <c r="CJ992" s="95"/>
      <c r="CK992" s="95"/>
      <c r="CL992" s="95"/>
      <c r="CM992" s="95"/>
      <c r="CN992" s="95"/>
      <c r="CO992" s="95"/>
      <c r="CP992" s="95"/>
      <c r="CQ992" s="95"/>
      <c r="CR992" s="95"/>
      <c r="CS992" s="95"/>
      <c r="CT992" s="95"/>
      <c r="CU992" s="95"/>
      <c r="CV992" s="95"/>
      <c r="CW992" s="95"/>
      <c r="CX992" s="95"/>
      <c r="CY992" s="95"/>
      <c r="CZ992" s="95"/>
      <c r="DA992" s="95"/>
      <c r="DB992" s="95"/>
      <c r="DC992" s="95"/>
      <c r="DD992" s="95"/>
      <c r="DE992" s="95"/>
      <c r="DF992" s="95"/>
      <c r="DG992" s="95"/>
      <c r="DH992" s="95"/>
      <c r="DI992" s="95"/>
      <c r="DJ992" s="95"/>
      <c r="DK992" s="95"/>
      <c r="DL992" s="95"/>
      <c r="DM992" s="95"/>
      <c r="DN992" s="95"/>
      <c r="DO992" s="95"/>
      <c r="DP992" s="95"/>
      <c r="DQ992" s="95"/>
      <c r="DR992" s="95"/>
      <c r="DS992" s="95"/>
      <c r="DT992" s="95"/>
      <c r="DU992" s="95"/>
      <c r="DV992" s="95"/>
      <c r="DW992" s="95"/>
      <c r="DX992" s="95"/>
      <c r="DY992" s="95"/>
      <c r="DZ992" s="95"/>
      <c r="EA992" s="95"/>
      <c r="EB992" s="95"/>
      <c r="EC992" s="95"/>
      <c r="ED992" s="95"/>
      <c r="EE992" s="95"/>
      <c r="EF992" s="95"/>
      <c r="EG992" s="95"/>
      <c r="EH992" s="95"/>
      <c r="EI992" s="95"/>
      <c r="EJ992" s="95"/>
      <c r="EK992" s="95"/>
      <c r="EL992" s="95"/>
      <c r="EM992" s="95"/>
      <c r="EN992" s="95"/>
      <c r="EO992" s="95"/>
      <c r="EP992" s="95"/>
      <c r="EQ992" s="95"/>
      <c r="ER992" s="95"/>
      <c r="ES992" s="95"/>
      <c r="ET992" s="95"/>
      <c r="EU992" s="95"/>
      <c r="EV992" s="95"/>
      <c r="EW992" s="95"/>
      <c r="EX992" s="95"/>
      <c r="EY992" s="95"/>
      <c r="EZ992" s="95"/>
      <c r="FA992" s="95"/>
      <c r="FB992" s="95"/>
      <c r="FC992" s="95"/>
      <c r="FD992" s="95"/>
      <c r="FE992" s="95"/>
      <c r="FF992" s="95"/>
      <c r="FG992" s="95"/>
      <c r="FH992" s="95"/>
      <c r="FI992" s="95"/>
      <c r="FJ992" s="95"/>
      <c r="FK992" s="95"/>
      <c r="FL992" s="95"/>
      <c r="FM992" s="95"/>
      <c r="FN992" s="95"/>
      <c r="FO992" s="95"/>
      <c r="FP992" s="95"/>
      <c r="FQ992" s="95"/>
      <c r="FR992" s="95"/>
      <c r="FS992" s="95"/>
      <c r="FT992" s="95"/>
      <c r="FU992" s="95"/>
      <c r="FV992" s="95"/>
      <c r="FW992" s="95"/>
      <c r="FX992" s="95"/>
      <c r="FY992" s="95"/>
      <c r="FZ992" s="95"/>
      <c r="GA992" s="95"/>
      <c r="GB992" s="95"/>
      <c r="GC992" s="95"/>
      <c r="GD992" s="95"/>
      <c r="GE992" s="95"/>
      <c r="GF992" s="95"/>
      <c r="GG992" s="95"/>
      <c r="GH992" s="95"/>
      <c r="GI992" s="95"/>
      <c r="GJ992" s="95"/>
      <c r="GK992" s="95"/>
      <c r="GL992" s="95"/>
      <c r="GM992" s="95"/>
      <c r="GN992" s="95"/>
      <c r="GO992" s="95"/>
      <c r="GP992" s="95"/>
      <c r="GQ992" s="95"/>
      <c r="GR992" s="95"/>
      <c r="GS992" s="95"/>
      <c r="GT992" s="95"/>
      <c r="GU992" s="95"/>
      <c r="GV992" s="95"/>
      <c r="GW992" s="95"/>
      <c r="GX992" s="95"/>
      <c r="GY992" s="95"/>
      <c r="GZ992" s="95"/>
      <c r="HA992" s="95"/>
      <c r="HB992" s="95"/>
      <c r="HC992" s="95"/>
      <c r="HD992" s="95"/>
      <c r="HE992" s="95"/>
      <c r="HF992" s="95"/>
    </row>
    <row r="993" spans="1:214" s="184" customFormat="1" x14ac:dyDescent="0.2">
      <c r="A993" s="98"/>
      <c r="B993" s="548">
        <v>60</v>
      </c>
      <c r="C993" s="549" t="s">
        <v>660</v>
      </c>
      <c r="D993" s="550" t="s">
        <v>661</v>
      </c>
      <c r="E993" s="225"/>
      <c r="F993" s="225"/>
      <c r="G993" s="546"/>
      <c r="H993" s="552">
        <f t="shared" si="520"/>
        <v>60</v>
      </c>
      <c r="I993" s="119" t="str">
        <f t="shared" si="521"/>
        <v>A591-7</v>
      </c>
      <c r="J993" s="267">
        <f>J606+J607+J608+J609+J610+J611+J612+J613</f>
        <v>0</v>
      </c>
      <c r="K993" s="267">
        <f t="shared" ref="K993:P993" si="539">K606+K607+K608+K609+K610+K611+K612+K613</f>
        <v>0</v>
      </c>
      <c r="L993" s="267">
        <f t="shared" si="539"/>
        <v>0</v>
      </c>
      <c r="M993" s="267">
        <f t="shared" si="539"/>
        <v>0</v>
      </c>
      <c r="N993" s="267">
        <f t="shared" si="539"/>
        <v>0</v>
      </c>
      <c r="O993" s="267">
        <f t="shared" si="539"/>
        <v>0</v>
      </c>
      <c r="P993" s="267">
        <f t="shared" si="539"/>
        <v>0</v>
      </c>
      <c r="Q993" s="547">
        <f t="shared" si="523"/>
        <v>0</v>
      </c>
      <c r="S993" s="144"/>
      <c r="T993" s="144"/>
      <c r="U993" s="144"/>
      <c r="V993" s="144"/>
      <c r="W993" s="144"/>
      <c r="X993" s="144"/>
      <c r="Y993" s="144"/>
      <c r="Z993" s="144"/>
      <c r="AA993" s="144"/>
      <c r="AB993" s="144"/>
      <c r="AC993" s="144"/>
      <c r="AD993" s="144"/>
      <c r="AE993" s="144"/>
      <c r="AF993" s="144"/>
      <c r="AG993" s="144"/>
      <c r="AH993" s="144"/>
      <c r="AI993" s="144"/>
      <c r="AJ993" s="144"/>
      <c r="AK993" s="144"/>
      <c r="AL993" s="144"/>
      <c r="AM993" s="144"/>
      <c r="AN993" s="144"/>
      <c r="AO993" s="144"/>
      <c r="AP993" s="144"/>
      <c r="AQ993" s="144"/>
      <c r="AR993" s="144"/>
      <c r="AS993" s="144"/>
      <c r="AT993" s="144"/>
      <c r="AU993" s="144"/>
      <c r="AV993" s="144"/>
      <c r="AW993" s="144"/>
      <c r="AX993" s="144"/>
      <c r="AY993" s="144"/>
      <c r="AZ993" s="144"/>
      <c r="BA993" s="144"/>
      <c r="BB993" s="144"/>
      <c r="BC993" s="144"/>
      <c r="BD993" s="144"/>
      <c r="BE993" s="144"/>
      <c r="BF993" s="144"/>
      <c r="BG993" s="144"/>
      <c r="BH993" s="144"/>
      <c r="BI993" s="144"/>
      <c r="BJ993" s="144"/>
      <c r="BK993" s="144"/>
      <c r="BL993" s="144"/>
      <c r="BM993" s="144"/>
      <c r="BN993" s="144"/>
      <c r="BO993" s="144"/>
      <c r="BP993" s="144"/>
      <c r="BQ993" s="144"/>
      <c r="BR993" s="144"/>
      <c r="BS993" s="144"/>
      <c r="BT993" s="144"/>
      <c r="BU993" s="144"/>
      <c r="BV993" s="144"/>
      <c r="BW993" s="144"/>
      <c r="BX993" s="144"/>
      <c r="BY993" s="144"/>
      <c r="BZ993" s="144"/>
      <c r="CA993" s="144"/>
      <c r="CB993" s="144"/>
      <c r="CC993" s="144"/>
      <c r="CD993" s="144"/>
      <c r="CE993" s="144"/>
      <c r="CF993" s="144"/>
      <c r="CG993" s="144"/>
      <c r="CH993" s="144"/>
      <c r="CI993" s="144"/>
      <c r="CJ993" s="144"/>
      <c r="CK993" s="144"/>
      <c r="CL993" s="144"/>
      <c r="CM993" s="144"/>
      <c r="CN993" s="144"/>
      <c r="CO993" s="144"/>
      <c r="CP993" s="144"/>
      <c r="CQ993" s="144"/>
      <c r="CR993" s="144"/>
      <c r="CS993" s="144"/>
      <c r="CT993" s="144"/>
      <c r="CU993" s="144"/>
      <c r="CV993" s="144"/>
      <c r="CW993" s="144"/>
      <c r="CX993" s="144"/>
      <c r="CY993" s="144"/>
      <c r="CZ993" s="144"/>
      <c r="DA993" s="144"/>
      <c r="DB993" s="144"/>
      <c r="DC993" s="144"/>
      <c r="DD993" s="144"/>
      <c r="DE993" s="144"/>
      <c r="DF993" s="144"/>
      <c r="DG993" s="144"/>
      <c r="DH993" s="144"/>
      <c r="DI993" s="144"/>
      <c r="DJ993" s="144"/>
      <c r="DK993" s="144"/>
      <c r="DL993" s="144"/>
      <c r="DM993" s="144"/>
      <c r="DN993" s="144"/>
      <c r="DO993" s="144"/>
      <c r="DP993" s="144"/>
      <c r="DQ993" s="144"/>
      <c r="DR993" s="144"/>
      <c r="DS993" s="144"/>
      <c r="DT993" s="144"/>
      <c r="DU993" s="144"/>
      <c r="DV993" s="144"/>
      <c r="DW993" s="144"/>
      <c r="DX993" s="144"/>
      <c r="DY993" s="144"/>
      <c r="DZ993" s="144"/>
      <c r="EA993" s="144"/>
      <c r="EB993" s="144"/>
      <c r="EC993" s="144"/>
      <c r="ED993" s="144"/>
      <c r="EE993" s="144"/>
      <c r="EF993" s="144"/>
      <c r="EG993" s="144"/>
      <c r="EH993" s="144"/>
      <c r="EI993" s="144"/>
      <c r="EJ993" s="144"/>
      <c r="EK993" s="144"/>
      <c r="EL993" s="144"/>
      <c r="EM993" s="144"/>
      <c r="EN993" s="144"/>
      <c r="EO993" s="144"/>
      <c r="EP993" s="144"/>
      <c r="EQ993" s="144"/>
      <c r="ER993" s="144"/>
      <c r="ES993" s="144"/>
      <c r="ET993" s="144"/>
      <c r="EU993" s="144"/>
      <c r="EV993" s="144"/>
      <c r="EW993" s="144"/>
      <c r="EX993" s="144"/>
      <c r="EY993" s="144"/>
      <c r="EZ993" s="144"/>
      <c r="FA993" s="144"/>
      <c r="FB993" s="144"/>
      <c r="FC993" s="144"/>
      <c r="FD993" s="144"/>
      <c r="FE993" s="144"/>
      <c r="FF993" s="144"/>
      <c r="FG993" s="144"/>
      <c r="FH993" s="144"/>
      <c r="FI993" s="144"/>
      <c r="FJ993" s="144"/>
      <c r="FK993" s="144"/>
      <c r="FL993" s="144"/>
      <c r="FM993" s="144"/>
      <c r="FN993" s="144"/>
      <c r="FO993" s="144"/>
      <c r="FP993" s="144"/>
      <c r="FQ993" s="144"/>
      <c r="FR993" s="144"/>
      <c r="FS993" s="144"/>
      <c r="FT993" s="144"/>
      <c r="FU993" s="144"/>
      <c r="FV993" s="144"/>
      <c r="FW993" s="144"/>
      <c r="FX993" s="144"/>
      <c r="FY993" s="144"/>
      <c r="FZ993" s="144"/>
      <c r="GA993" s="144"/>
      <c r="GB993" s="144"/>
      <c r="GC993" s="144"/>
      <c r="GD993" s="144"/>
      <c r="GE993" s="144"/>
      <c r="GF993" s="144"/>
      <c r="GG993" s="144"/>
      <c r="GH993" s="144"/>
      <c r="GI993" s="144"/>
      <c r="GJ993" s="144"/>
      <c r="GK993" s="144"/>
      <c r="GL993" s="144"/>
      <c r="GM993" s="144"/>
      <c r="GN993" s="144"/>
      <c r="GO993" s="144"/>
      <c r="GP993" s="144"/>
      <c r="GQ993" s="144"/>
      <c r="GR993" s="144"/>
      <c r="GS993" s="144"/>
      <c r="GT993" s="144"/>
      <c r="GU993" s="144"/>
      <c r="GV993" s="144"/>
      <c r="GW993" s="144"/>
      <c r="GX993" s="144"/>
      <c r="GY993" s="144"/>
      <c r="GZ993" s="144"/>
      <c r="HA993" s="144"/>
      <c r="HB993" s="144"/>
      <c r="HC993" s="144"/>
      <c r="HD993" s="144"/>
      <c r="HE993" s="144"/>
      <c r="HF993" s="144"/>
    </row>
    <row r="994" spans="1:214" s="181" customFormat="1" x14ac:dyDescent="0.2">
      <c r="A994" s="98"/>
      <c r="B994" s="548">
        <v>61</v>
      </c>
      <c r="C994" s="549" t="s">
        <v>662</v>
      </c>
      <c r="D994" s="550" t="s">
        <v>663</v>
      </c>
      <c r="E994" s="543"/>
      <c r="F994" s="543"/>
      <c r="G994" s="544"/>
      <c r="H994" s="552">
        <f t="shared" si="520"/>
        <v>61</v>
      </c>
      <c r="I994" s="105" t="str">
        <f t="shared" si="521"/>
        <v>A586M</v>
      </c>
      <c r="J994" s="267">
        <v>2198225</v>
      </c>
      <c r="K994" s="267">
        <v>149978.97751782963</v>
      </c>
      <c r="L994" s="267">
        <v>571928.74198240333</v>
      </c>
      <c r="M994" s="267">
        <v>68974.176590509989</v>
      </c>
      <c r="N994" s="267">
        <v>23867.713352327708</v>
      </c>
      <c r="O994" s="267">
        <v>0</v>
      </c>
      <c r="P994" s="267">
        <v>0</v>
      </c>
      <c r="Q994" s="547">
        <f t="shared" si="523"/>
        <v>3012974.6094430708</v>
      </c>
      <c r="S994" s="95"/>
      <c r="T994" s="95"/>
      <c r="U994" s="95"/>
      <c r="V994" s="95"/>
      <c r="W994" s="95"/>
      <c r="X994" s="95"/>
      <c r="Y994" s="95"/>
      <c r="Z994" s="95"/>
      <c r="AA994" s="95"/>
      <c r="AB994" s="95"/>
      <c r="AC994" s="95"/>
      <c r="AD994" s="95"/>
      <c r="AE994" s="95"/>
      <c r="AF994" s="95"/>
      <c r="AG994" s="95"/>
      <c r="AH994" s="95"/>
      <c r="AI994" s="95"/>
      <c r="AJ994" s="95"/>
      <c r="AK994" s="95"/>
      <c r="AL994" s="95"/>
      <c r="AM994" s="95"/>
      <c r="AN994" s="95"/>
      <c r="AO994" s="95"/>
      <c r="AP994" s="95"/>
      <c r="AQ994" s="95"/>
      <c r="AR994" s="95"/>
      <c r="AS994" s="95"/>
      <c r="AT994" s="95"/>
      <c r="AU994" s="95"/>
      <c r="AV994" s="95"/>
      <c r="AW994" s="95"/>
      <c r="AX994" s="95"/>
      <c r="AY994" s="95"/>
      <c r="AZ994" s="95"/>
      <c r="BA994" s="95"/>
      <c r="BB994" s="95"/>
      <c r="BC994" s="95"/>
      <c r="BD994" s="95"/>
      <c r="BE994" s="95"/>
      <c r="BF994" s="95"/>
      <c r="BG994" s="95"/>
      <c r="BH994" s="95"/>
      <c r="BI994" s="95"/>
      <c r="BJ994" s="95"/>
      <c r="BK994" s="95"/>
      <c r="BL994" s="95"/>
      <c r="BM994" s="95"/>
      <c r="BN994" s="95"/>
      <c r="BO994" s="95"/>
      <c r="BP994" s="95"/>
      <c r="BQ994" s="95"/>
      <c r="BR994" s="95"/>
      <c r="BS994" s="95"/>
      <c r="BT994" s="95"/>
      <c r="BU994" s="95"/>
      <c r="BV994" s="95"/>
      <c r="BW994" s="95"/>
      <c r="BX994" s="95"/>
      <c r="BY994" s="95"/>
      <c r="BZ994" s="95"/>
      <c r="CA994" s="95"/>
      <c r="CB994" s="95"/>
      <c r="CC994" s="95"/>
      <c r="CD994" s="95"/>
      <c r="CE994" s="95"/>
      <c r="CF994" s="95"/>
      <c r="CG994" s="95"/>
      <c r="CH994" s="95"/>
      <c r="CI994" s="95"/>
      <c r="CJ994" s="95"/>
      <c r="CK994" s="95"/>
      <c r="CL994" s="95"/>
      <c r="CM994" s="95"/>
      <c r="CN994" s="95"/>
      <c r="CO994" s="95"/>
      <c r="CP994" s="95"/>
      <c r="CQ994" s="95"/>
      <c r="CR994" s="95"/>
      <c r="CS994" s="95"/>
      <c r="CT994" s="95"/>
      <c r="CU994" s="95"/>
      <c r="CV994" s="95"/>
      <c r="CW994" s="95"/>
      <c r="CX994" s="95"/>
      <c r="CY994" s="95"/>
      <c r="CZ994" s="95"/>
      <c r="DA994" s="95"/>
      <c r="DB994" s="95"/>
      <c r="DC994" s="95"/>
      <c r="DD994" s="95"/>
      <c r="DE994" s="95"/>
      <c r="DF994" s="95"/>
      <c r="DG994" s="95"/>
      <c r="DH994" s="95"/>
      <c r="DI994" s="95"/>
      <c r="DJ994" s="95"/>
      <c r="DK994" s="95"/>
      <c r="DL994" s="95"/>
      <c r="DM994" s="95"/>
      <c r="DN994" s="95"/>
      <c r="DO994" s="95"/>
      <c r="DP994" s="95"/>
      <c r="DQ994" s="95"/>
      <c r="DR994" s="95"/>
      <c r="DS994" s="95"/>
      <c r="DT994" s="95"/>
      <c r="DU994" s="95"/>
      <c r="DV994" s="95"/>
      <c r="DW994" s="95"/>
      <c r="DX994" s="95"/>
      <c r="DY994" s="95"/>
      <c r="DZ994" s="95"/>
      <c r="EA994" s="95"/>
      <c r="EB994" s="95"/>
      <c r="EC994" s="95"/>
      <c r="ED994" s="95"/>
      <c r="EE994" s="95"/>
      <c r="EF994" s="95"/>
      <c r="EG994" s="95"/>
      <c r="EH994" s="95"/>
      <c r="EI994" s="95"/>
      <c r="EJ994" s="95"/>
      <c r="EK994" s="95"/>
      <c r="EL994" s="95"/>
      <c r="EM994" s="95"/>
      <c r="EN994" s="95"/>
      <c r="EO994" s="95"/>
      <c r="EP994" s="95"/>
      <c r="EQ994" s="95"/>
      <c r="ER994" s="95"/>
      <c r="ES994" s="95"/>
      <c r="ET994" s="95"/>
      <c r="EU994" s="95"/>
      <c r="EV994" s="95"/>
      <c r="EW994" s="95"/>
      <c r="EX994" s="95"/>
      <c r="EY994" s="95"/>
      <c r="EZ994" s="95"/>
      <c r="FA994" s="95"/>
      <c r="FB994" s="95"/>
      <c r="FC994" s="95"/>
      <c r="FD994" s="95"/>
      <c r="FE994" s="95"/>
      <c r="FF994" s="95"/>
      <c r="FG994" s="95"/>
      <c r="FH994" s="95"/>
      <c r="FI994" s="95"/>
      <c r="FJ994" s="95"/>
      <c r="FK994" s="95"/>
      <c r="FL994" s="95"/>
      <c r="FM994" s="95"/>
      <c r="FN994" s="95"/>
      <c r="FO994" s="95"/>
      <c r="FP994" s="95"/>
      <c r="FQ994" s="95"/>
      <c r="FR994" s="95"/>
      <c r="FS994" s="95"/>
      <c r="FT994" s="95"/>
      <c r="FU994" s="95"/>
      <c r="FV994" s="95"/>
      <c r="FW994" s="95"/>
      <c r="FX994" s="95"/>
      <c r="FY994" s="95"/>
      <c r="FZ994" s="95"/>
      <c r="GA994" s="95"/>
      <c r="GB994" s="95"/>
      <c r="GC994" s="95"/>
      <c r="GD994" s="95"/>
      <c r="GE994" s="95"/>
      <c r="GF994" s="95"/>
      <c r="GG994" s="95"/>
      <c r="GH994" s="95"/>
      <c r="GI994" s="95"/>
      <c r="GJ994" s="95"/>
      <c r="GK994" s="95"/>
      <c r="GL994" s="95"/>
      <c r="GM994" s="95"/>
      <c r="GN994" s="95"/>
      <c r="GO994" s="95"/>
      <c r="GP994" s="95"/>
      <c r="GQ994" s="95"/>
      <c r="GR994" s="95"/>
      <c r="GS994" s="95"/>
      <c r="GT994" s="95"/>
      <c r="GU994" s="95"/>
      <c r="GV994" s="95"/>
      <c r="GW994" s="95"/>
      <c r="GX994" s="95"/>
      <c r="GY994" s="95"/>
      <c r="GZ994" s="95"/>
      <c r="HA994" s="95"/>
      <c r="HB994" s="95"/>
      <c r="HC994" s="95"/>
      <c r="HD994" s="95"/>
      <c r="HE994" s="95"/>
      <c r="HF994" s="95"/>
    </row>
    <row r="995" spans="1:214" s="181" customFormat="1" x14ac:dyDescent="0.2">
      <c r="A995" s="98"/>
      <c r="B995" s="548">
        <v>62</v>
      </c>
      <c r="C995" s="549" t="s">
        <v>664</v>
      </c>
      <c r="D995" s="550" t="s">
        <v>665</v>
      </c>
      <c r="E995" s="543"/>
      <c r="F995" s="543"/>
      <c r="G995" s="544"/>
      <c r="H995" s="552">
        <f t="shared" si="520"/>
        <v>62</v>
      </c>
      <c r="I995" s="105" t="str">
        <f t="shared" si="521"/>
        <v>A597M</v>
      </c>
      <c r="J995" s="267">
        <v>2198462.4742584759</v>
      </c>
      <c r="K995" s="267">
        <v>148123</v>
      </c>
      <c r="L995" s="267">
        <v>436493.49757238687</v>
      </c>
      <c r="M995" s="267">
        <v>68355.208331752743</v>
      </c>
      <c r="N995" s="267">
        <v>23796.011091599925</v>
      </c>
      <c r="O995" s="267">
        <v>0</v>
      </c>
      <c r="P995" s="555">
        <v>0</v>
      </c>
      <c r="Q995" s="547">
        <f t="shared" si="523"/>
        <v>2875230.1912542148</v>
      </c>
      <c r="S995" s="95"/>
      <c r="T995" s="95"/>
      <c r="U995" s="95"/>
      <c r="V995" s="95"/>
      <c r="W995" s="95"/>
      <c r="X995" s="95"/>
      <c r="Y995" s="95"/>
      <c r="Z995" s="95"/>
      <c r="AA995" s="95"/>
      <c r="AB995" s="95"/>
      <c r="AC995" s="95"/>
      <c r="AD995" s="95"/>
      <c r="AE995" s="95"/>
      <c r="AF995" s="95"/>
      <c r="AG995" s="95"/>
      <c r="AH995" s="95"/>
      <c r="AI995" s="95"/>
      <c r="AJ995" s="95"/>
      <c r="AK995" s="95"/>
      <c r="AL995" s="95"/>
      <c r="AM995" s="95"/>
      <c r="AN995" s="95"/>
      <c r="AO995" s="95"/>
      <c r="AP995" s="95"/>
      <c r="AQ995" s="95"/>
      <c r="AR995" s="95"/>
      <c r="AS995" s="95"/>
      <c r="AT995" s="95"/>
      <c r="AU995" s="95"/>
      <c r="AV995" s="95"/>
      <c r="AW995" s="95"/>
      <c r="AX995" s="95"/>
      <c r="AY995" s="95"/>
      <c r="AZ995" s="95"/>
      <c r="BA995" s="95"/>
      <c r="BB995" s="95"/>
      <c r="BC995" s="95"/>
      <c r="BD995" s="95"/>
      <c r="BE995" s="95"/>
      <c r="BF995" s="95"/>
      <c r="BG995" s="95"/>
      <c r="BH995" s="95"/>
      <c r="BI995" s="95"/>
      <c r="BJ995" s="95"/>
      <c r="BK995" s="95"/>
      <c r="BL995" s="95"/>
      <c r="BM995" s="95"/>
      <c r="BN995" s="95"/>
      <c r="BO995" s="95"/>
      <c r="BP995" s="95"/>
      <c r="BQ995" s="95"/>
      <c r="BR995" s="95"/>
      <c r="BS995" s="95"/>
      <c r="BT995" s="95"/>
      <c r="BU995" s="95"/>
      <c r="BV995" s="95"/>
      <c r="BW995" s="95"/>
      <c r="BX995" s="95"/>
      <c r="BY995" s="95"/>
      <c r="BZ995" s="95"/>
      <c r="CA995" s="95"/>
      <c r="CB995" s="95"/>
      <c r="CC995" s="95"/>
      <c r="CD995" s="95"/>
      <c r="CE995" s="95"/>
      <c r="CF995" s="95"/>
      <c r="CG995" s="95"/>
      <c r="CH995" s="95"/>
      <c r="CI995" s="95"/>
      <c r="CJ995" s="95"/>
      <c r="CK995" s="95"/>
      <c r="CL995" s="95"/>
      <c r="CM995" s="95"/>
      <c r="CN995" s="95"/>
      <c r="CO995" s="95"/>
      <c r="CP995" s="95"/>
      <c r="CQ995" s="95"/>
      <c r="CR995" s="95"/>
      <c r="CS995" s="95"/>
      <c r="CT995" s="95"/>
      <c r="CU995" s="95"/>
      <c r="CV995" s="95"/>
      <c r="CW995" s="95"/>
      <c r="CX995" s="95"/>
      <c r="CY995" s="95"/>
      <c r="CZ995" s="95"/>
      <c r="DA995" s="95"/>
      <c r="DB995" s="95"/>
      <c r="DC995" s="95"/>
      <c r="DD995" s="95"/>
      <c r="DE995" s="95"/>
      <c r="DF995" s="95"/>
      <c r="DG995" s="95"/>
      <c r="DH995" s="95"/>
      <c r="DI995" s="95"/>
      <c r="DJ995" s="95"/>
      <c r="DK995" s="95"/>
      <c r="DL995" s="95"/>
      <c r="DM995" s="95"/>
      <c r="DN995" s="95"/>
      <c r="DO995" s="95"/>
      <c r="DP995" s="95"/>
      <c r="DQ995" s="95"/>
      <c r="DR995" s="95"/>
      <c r="DS995" s="95"/>
      <c r="DT995" s="95"/>
      <c r="DU995" s="95"/>
      <c r="DV995" s="95"/>
      <c r="DW995" s="95"/>
      <c r="DX995" s="95"/>
      <c r="DY995" s="95"/>
      <c r="DZ995" s="95"/>
      <c r="EA995" s="95"/>
      <c r="EB995" s="95"/>
      <c r="EC995" s="95"/>
      <c r="ED995" s="95"/>
      <c r="EE995" s="95"/>
      <c r="EF995" s="95"/>
      <c r="EG995" s="95"/>
      <c r="EH995" s="95"/>
      <c r="EI995" s="95"/>
      <c r="EJ995" s="95"/>
      <c r="EK995" s="95"/>
      <c r="EL995" s="95"/>
      <c r="EM995" s="95"/>
      <c r="EN995" s="95"/>
      <c r="EO995" s="95"/>
      <c r="EP995" s="95"/>
      <c r="EQ995" s="95"/>
      <c r="ER995" s="95"/>
      <c r="ES995" s="95"/>
      <c r="ET995" s="95"/>
      <c r="EU995" s="95"/>
      <c r="EV995" s="95"/>
      <c r="EW995" s="95"/>
      <c r="EX995" s="95"/>
      <c r="EY995" s="95"/>
      <c r="EZ995" s="95"/>
      <c r="FA995" s="95"/>
      <c r="FB995" s="95"/>
      <c r="FC995" s="95"/>
      <c r="FD995" s="95"/>
      <c r="FE995" s="95"/>
      <c r="FF995" s="95"/>
      <c r="FG995" s="95"/>
      <c r="FH995" s="95"/>
      <c r="FI995" s="95"/>
      <c r="FJ995" s="95"/>
      <c r="FK995" s="95"/>
      <c r="FL995" s="95"/>
      <c r="FM995" s="95"/>
      <c r="FN995" s="95"/>
      <c r="FO995" s="95"/>
      <c r="FP995" s="95"/>
      <c r="FQ995" s="95"/>
      <c r="FR995" s="95"/>
      <c r="FS995" s="95"/>
      <c r="FT995" s="95"/>
      <c r="FU995" s="95"/>
      <c r="FV995" s="95"/>
      <c r="FW995" s="95"/>
      <c r="FX995" s="95"/>
      <c r="FY995" s="95"/>
      <c r="FZ995" s="95"/>
      <c r="GA995" s="95"/>
      <c r="GB995" s="95"/>
      <c r="GC995" s="95"/>
      <c r="GD995" s="95"/>
      <c r="GE995" s="95"/>
      <c r="GF995" s="95"/>
      <c r="GG995" s="95"/>
      <c r="GH995" s="95"/>
      <c r="GI995" s="95"/>
      <c r="GJ995" s="95"/>
      <c r="GK995" s="95"/>
      <c r="GL995" s="95"/>
      <c r="GM995" s="95"/>
      <c r="GN995" s="95"/>
      <c r="GO995" s="95"/>
      <c r="GP995" s="95"/>
      <c r="GQ995" s="95"/>
      <c r="GR995" s="95"/>
      <c r="GS995" s="95"/>
      <c r="GT995" s="95"/>
      <c r="GU995" s="95"/>
      <c r="GV995" s="95"/>
      <c r="GW995" s="95"/>
      <c r="GX995" s="95"/>
      <c r="GY995" s="95"/>
      <c r="GZ995" s="95"/>
      <c r="HA995" s="95"/>
      <c r="HB995" s="95"/>
      <c r="HC995" s="95"/>
      <c r="HD995" s="95"/>
      <c r="HE995" s="95"/>
      <c r="HF995" s="95"/>
    </row>
    <row r="996" spans="1:214" s="181" customFormat="1" x14ac:dyDescent="0.2">
      <c r="A996" s="98"/>
      <c r="B996" s="548">
        <v>63</v>
      </c>
      <c r="C996" s="549" t="s">
        <v>666</v>
      </c>
      <c r="D996" s="550" t="s">
        <v>667</v>
      </c>
      <c r="E996" s="543"/>
      <c r="F996" s="543"/>
      <c r="G996" s="544"/>
      <c r="H996" s="552">
        <f t="shared" si="520"/>
        <v>63</v>
      </c>
      <c r="I996" s="105" t="str">
        <f t="shared" si="521"/>
        <v>A586T</v>
      </c>
      <c r="J996" s="267">
        <v>2198225</v>
      </c>
      <c r="K996" s="267">
        <v>8510077.5231124815</v>
      </c>
      <c r="L996" s="267">
        <v>83983105.295889825</v>
      </c>
      <c r="M996" s="267">
        <v>90024424.10599789</v>
      </c>
      <c r="N996" s="267">
        <v>228145937.58414981</v>
      </c>
      <c r="O996" s="267">
        <v>0</v>
      </c>
      <c r="P996" s="267">
        <v>0</v>
      </c>
      <c r="Q996" s="547">
        <f t="shared" si="523"/>
        <v>412861769.50915003</v>
      </c>
      <c r="S996" s="95"/>
      <c r="T996" s="95"/>
      <c r="U996" s="95"/>
      <c r="V996" s="95"/>
      <c r="W996" s="95"/>
      <c r="X996" s="95"/>
      <c r="Y996" s="95"/>
      <c r="Z996" s="95"/>
      <c r="AA996" s="95"/>
      <c r="AB996" s="95"/>
      <c r="AC996" s="95"/>
      <c r="AD996" s="95"/>
      <c r="AE996" s="95"/>
      <c r="AF996" s="95"/>
      <c r="AG996" s="95"/>
      <c r="AH996" s="95"/>
      <c r="AI996" s="95"/>
      <c r="AJ996" s="95"/>
      <c r="AK996" s="95"/>
      <c r="AL996" s="95"/>
      <c r="AM996" s="95"/>
      <c r="AN996" s="95"/>
      <c r="AO996" s="95"/>
      <c r="AP996" s="95"/>
      <c r="AQ996" s="95"/>
      <c r="AR996" s="95"/>
      <c r="AS996" s="95"/>
      <c r="AT996" s="95"/>
      <c r="AU996" s="95"/>
      <c r="AV996" s="95"/>
      <c r="AW996" s="95"/>
      <c r="AX996" s="95"/>
      <c r="AY996" s="95"/>
      <c r="AZ996" s="95"/>
      <c r="BA996" s="95"/>
      <c r="BB996" s="95"/>
      <c r="BC996" s="95"/>
      <c r="BD996" s="95"/>
      <c r="BE996" s="95"/>
      <c r="BF996" s="95"/>
      <c r="BG996" s="95"/>
      <c r="BH996" s="95"/>
      <c r="BI996" s="95"/>
      <c r="BJ996" s="95"/>
      <c r="BK996" s="95"/>
      <c r="BL996" s="95"/>
      <c r="BM996" s="95"/>
      <c r="BN996" s="95"/>
      <c r="BO996" s="95"/>
      <c r="BP996" s="95"/>
      <c r="BQ996" s="95"/>
      <c r="BR996" s="95"/>
      <c r="BS996" s="95"/>
      <c r="BT996" s="95"/>
      <c r="BU996" s="95"/>
      <c r="BV996" s="95"/>
      <c r="BW996" s="95"/>
      <c r="BX996" s="95"/>
      <c r="BY996" s="95"/>
      <c r="BZ996" s="95"/>
      <c r="CA996" s="95"/>
      <c r="CB996" s="95"/>
      <c r="CC996" s="95"/>
      <c r="CD996" s="95"/>
      <c r="CE996" s="95"/>
      <c r="CF996" s="95"/>
      <c r="CG996" s="95"/>
      <c r="CH996" s="95"/>
      <c r="CI996" s="95"/>
      <c r="CJ996" s="95"/>
      <c r="CK996" s="95"/>
      <c r="CL996" s="95"/>
      <c r="CM996" s="95"/>
      <c r="CN996" s="95"/>
      <c r="CO996" s="95"/>
      <c r="CP996" s="95"/>
      <c r="CQ996" s="95"/>
      <c r="CR996" s="95"/>
      <c r="CS996" s="95"/>
      <c r="CT996" s="95"/>
      <c r="CU996" s="95"/>
      <c r="CV996" s="95"/>
      <c r="CW996" s="95"/>
      <c r="CX996" s="95"/>
      <c r="CY996" s="95"/>
      <c r="CZ996" s="95"/>
      <c r="DA996" s="95"/>
      <c r="DB996" s="95"/>
      <c r="DC996" s="95"/>
      <c r="DD996" s="95"/>
      <c r="DE996" s="95"/>
      <c r="DF996" s="95"/>
      <c r="DG996" s="95"/>
      <c r="DH996" s="95"/>
      <c r="DI996" s="95"/>
      <c r="DJ996" s="95"/>
      <c r="DK996" s="95"/>
      <c r="DL996" s="95"/>
      <c r="DM996" s="95"/>
      <c r="DN996" s="95"/>
      <c r="DO996" s="95"/>
      <c r="DP996" s="95"/>
      <c r="DQ996" s="95"/>
      <c r="DR996" s="95"/>
      <c r="DS996" s="95"/>
      <c r="DT996" s="95"/>
      <c r="DU996" s="95"/>
      <c r="DV996" s="95"/>
      <c r="DW996" s="95"/>
      <c r="DX996" s="95"/>
      <c r="DY996" s="95"/>
      <c r="DZ996" s="95"/>
      <c r="EA996" s="95"/>
      <c r="EB996" s="95"/>
      <c r="EC996" s="95"/>
      <c r="ED996" s="95"/>
      <c r="EE996" s="95"/>
      <c r="EF996" s="95"/>
      <c r="EG996" s="95"/>
      <c r="EH996" s="95"/>
      <c r="EI996" s="95"/>
      <c r="EJ996" s="95"/>
      <c r="EK996" s="95"/>
      <c r="EL996" s="95"/>
      <c r="EM996" s="95"/>
      <c r="EN996" s="95"/>
      <c r="EO996" s="95"/>
      <c r="EP996" s="95"/>
      <c r="EQ996" s="95"/>
      <c r="ER996" s="95"/>
      <c r="ES996" s="95"/>
      <c r="ET996" s="95"/>
      <c r="EU996" s="95"/>
      <c r="EV996" s="95"/>
      <c r="EW996" s="95"/>
      <c r="EX996" s="95"/>
      <c r="EY996" s="95"/>
      <c r="EZ996" s="95"/>
      <c r="FA996" s="95"/>
      <c r="FB996" s="95"/>
      <c r="FC996" s="95"/>
      <c r="FD996" s="95"/>
      <c r="FE996" s="95"/>
      <c r="FF996" s="95"/>
      <c r="FG996" s="95"/>
      <c r="FH996" s="95"/>
      <c r="FI996" s="95"/>
      <c r="FJ996" s="95"/>
      <c r="FK996" s="95"/>
      <c r="FL996" s="95"/>
      <c r="FM996" s="95"/>
      <c r="FN996" s="95"/>
      <c r="FO996" s="95"/>
      <c r="FP996" s="95"/>
      <c r="FQ996" s="95"/>
      <c r="FR996" s="95"/>
      <c r="FS996" s="95"/>
      <c r="FT996" s="95"/>
      <c r="FU996" s="95"/>
      <c r="FV996" s="95"/>
      <c r="FW996" s="95"/>
      <c r="FX996" s="95"/>
      <c r="FY996" s="95"/>
      <c r="FZ996" s="95"/>
      <c r="GA996" s="95"/>
      <c r="GB996" s="95"/>
      <c r="GC996" s="95"/>
      <c r="GD996" s="95"/>
      <c r="GE996" s="95"/>
      <c r="GF996" s="95"/>
      <c r="GG996" s="95"/>
      <c r="GH996" s="95"/>
      <c r="GI996" s="95"/>
      <c r="GJ996" s="95"/>
      <c r="GK996" s="95"/>
      <c r="GL996" s="95"/>
      <c r="GM996" s="95"/>
      <c r="GN996" s="95"/>
      <c r="GO996" s="95"/>
      <c r="GP996" s="95"/>
      <c r="GQ996" s="95"/>
      <c r="GR996" s="95"/>
      <c r="GS996" s="95"/>
      <c r="GT996" s="95"/>
      <c r="GU996" s="95"/>
      <c r="GV996" s="95"/>
      <c r="GW996" s="95"/>
      <c r="GX996" s="95"/>
      <c r="GY996" s="95"/>
      <c r="GZ996" s="95"/>
      <c r="HA996" s="95"/>
      <c r="HB996" s="95"/>
      <c r="HC996" s="95"/>
      <c r="HD996" s="95"/>
      <c r="HE996" s="95"/>
      <c r="HF996" s="95"/>
    </row>
    <row r="997" spans="1:214" s="181" customFormat="1" x14ac:dyDescent="0.2">
      <c r="A997" s="98"/>
      <c r="B997" s="548">
        <v>64</v>
      </c>
      <c r="C997" s="549" t="s">
        <v>668</v>
      </c>
      <c r="D997" s="550" t="s">
        <v>669</v>
      </c>
      <c r="E997" s="543"/>
      <c r="F997" s="543"/>
      <c r="G997" s="544"/>
      <c r="H997" s="552">
        <f t="shared" si="520"/>
        <v>64</v>
      </c>
      <c r="I997" s="105" t="str">
        <f t="shared" si="521"/>
        <v>A597T</v>
      </c>
      <c r="J997" s="267">
        <v>2198225</v>
      </c>
      <c r="K997" s="267">
        <v>8510077.5231124815</v>
      </c>
      <c r="L997" s="267">
        <v>356489223.80587524</v>
      </c>
      <c r="M997" s="267">
        <v>825811994.22733343</v>
      </c>
      <c r="N997" s="267">
        <v>2101029568.4793973</v>
      </c>
      <c r="O997" s="267">
        <v>0</v>
      </c>
      <c r="P997" s="267">
        <v>0</v>
      </c>
      <c r="Q997" s="547">
        <f t="shared" si="523"/>
        <v>3294039089.0357184</v>
      </c>
      <c r="S997" s="95"/>
      <c r="T997" s="95"/>
      <c r="U997" s="95"/>
      <c r="V997" s="95"/>
      <c r="W997" s="95"/>
      <c r="X997" s="95"/>
      <c r="Y997" s="95"/>
      <c r="Z997" s="95"/>
      <c r="AA997" s="95"/>
      <c r="AB997" s="95"/>
      <c r="AC997" s="95"/>
      <c r="AD997" s="95"/>
      <c r="AE997" s="95"/>
      <c r="AF997" s="95"/>
      <c r="AG997" s="95"/>
      <c r="AH997" s="95"/>
      <c r="AI997" s="95"/>
      <c r="AJ997" s="95"/>
      <c r="AK997" s="95"/>
      <c r="AL997" s="95"/>
      <c r="AM997" s="95"/>
      <c r="AN997" s="95"/>
      <c r="AO997" s="95"/>
      <c r="AP997" s="95"/>
      <c r="AQ997" s="95"/>
      <c r="AR997" s="95"/>
      <c r="AS997" s="95"/>
      <c r="AT997" s="95"/>
      <c r="AU997" s="95"/>
      <c r="AV997" s="95"/>
      <c r="AW997" s="95"/>
      <c r="AX997" s="95"/>
      <c r="AY997" s="95"/>
      <c r="AZ997" s="95"/>
      <c r="BA997" s="95"/>
      <c r="BB997" s="95"/>
      <c r="BC997" s="95"/>
      <c r="BD997" s="95"/>
      <c r="BE997" s="95"/>
      <c r="BF997" s="95"/>
      <c r="BG997" s="95"/>
      <c r="BH997" s="95"/>
      <c r="BI997" s="95"/>
      <c r="BJ997" s="95"/>
      <c r="BK997" s="95"/>
      <c r="BL997" s="95"/>
      <c r="BM997" s="95"/>
      <c r="BN997" s="95"/>
      <c r="BO997" s="95"/>
      <c r="BP997" s="95"/>
      <c r="BQ997" s="95"/>
      <c r="BR997" s="95"/>
      <c r="BS997" s="95"/>
      <c r="BT997" s="95"/>
      <c r="BU997" s="95"/>
      <c r="BV997" s="95"/>
      <c r="BW997" s="95"/>
      <c r="BX997" s="95"/>
      <c r="BY997" s="95"/>
      <c r="BZ997" s="95"/>
      <c r="CA997" s="95"/>
      <c r="CB997" s="95"/>
      <c r="CC997" s="95"/>
      <c r="CD997" s="95"/>
      <c r="CE997" s="95"/>
      <c r="CF997" s="95"/>
      <c r="CG997" s="95"/>
      <c r="CH997" s="95"/>
      <c r="CI997" s="95"/>
      <c r="CJ997" s="95"/>
      <c r="CK997" s="95"/>
      <c r="CL997" s="95"/>
      <c r="CM997" s="95"/>
      <c r="CN997" s="95"/>
      <c r="CO997" s="95"/>
      <c r="CP997" s="95"/>
      <c r="CQ997" s="95"/>
      <c r="CR997" s="95"/>
      <c r="CS997" s="95"/>
      <c r="CT997" s="95"/>
      <c r="CU997" s="95"/>
      <c r="CV997" s="95"/>
      <c r="CW997" s="95"/>
      <c r="CX997" s="95"/>
      <c r="CY997" s="95"/>
      <c r="CZ997" s="95"/>
      <c r="DA997" s="95"/>
      <c r="DB997" s="95"/>
      <c r="DC997" s="95"/>
      <c r="DD997" s="95"/>
      <c r="DE997" s="95"/>
      <c r="DF997" s="95"/>
      <c r="DG997" s="95"/>
      <c r="DH997" s="95"/>
      <c r="DI997" s="95"/>
      <c r="DJ997" s="95"/>
      <c r="DK997" s="95"/>
      <c r="DL997" s="95"/>
      <c r="DM997" s="95"/>
      <c r="DN997" s="95"/>
      <c r="DO997" s="95"/>
      <c r="DP997" s="95"/>
      <c r="DQ997" s="95"/>
      <c r="DR997" s="95"/>
      <c r="DS997" s="95"/>
      <c r="DT997" s="95"/>
      <c r="DU997" s="95"/>
      <c r="DV997" s="95"/>
      <c r="DW997" s="95"/>
      <c r="DX997" s="95"/>
      <c r="DY997" s="95"/>
      <c r="DZ997" s="95"/>
      <c r="EA997" s="95"/>
      <c r="EB997" s="95"/>
      <c r="EC997" s="95"/>
      <c r="ED997" s="95"/>
      <c r="EE997" s="95"/>
      <c r="EF997" s="95"/>
      <c r="EG997" s="95"/>
      <c r="EH997" s="95"/>
      <c r="EI997" s="95"/>
      <c r="EJ997" s="95"/>
      <c r="EK997" s="95"/>
      <c r="EL997" s="95"/>
      <c r="EM997" s="95"/>
      <c r="EN997" s="95"/>
      <c r="EO997" s="95"/>
      <c r="EP997" s="95"/>
      <c r="EQ997" s="95"/>
      <c r="ER997" s="95"/>
      <c r="ES997" s="95"/>
      <c r="ET997" s="95"/>
      <c r="EU997" s="95"/>
      <c r="EV997" s="95"/>
      <c r="EW997" s="95"/>
      <c r="EX997" s="95"/>
      <c r="EY997" s="95"/>
      <c r="EZ997" s="95"/>
      <c r="FA997" s="95"/>
      <c r="FB997" s="95"/>
      <c r="FC997" s="95"/>
      <c r="FD997" s="95"/>
      <c r="FE997" s="95"/>
      <c r="FF997" s="95"/>
      <c r="FG997" s="95"/>
      <c r="FH997" s="95"/>
      <c r="FI997" s="95"/>
      <c r="FJ997" s="95"/>
      <c r="FK997" s="95"/>
      <c r="FL997" s="95"/>
      <c r="FM997" s="95"/>
      <c r="FN997" s="95"/>
      <c r="FO997" s="95"/>
      <c r="FP997" s="95"/>
      <c r="FQ997" s="95"/>
      <c r="FR997" s="95"/>
      <c r="FS997" s="95"/>
      <c r="FT997" s="95"/>
      <c r="FU997" s="95"/>
      <c r="FV997" s="95"/>
      <c r="FW997" s="95"/>
      <c r="FX997" s="95"/>
      <c r="FY997" s="95"/>
      <c r="FZ997" s="95"/>
      <c r="GA997" s="95"/>
      <c r="GB997" s="95"/>
      <c r="GC997" s="95"/>
      <c r="GD997" s="95"/>
      <c r="GE997" s="95"/>
      <c r="GF997" s="95"/>
      <c r="GG997" s="95"/>
      <c r="GH997" s="95"/>
      <c r="GI997" s="95"/>
      <c r="GJ997" s="95"/>
      <c r="GK997" s="95"/>
      <c r="GL997" s="95"/>
      <c r="GM997" s="95"/>
      <c r="GN997" s="95"/>
      <c r="GO997" s="95"/>
      <c r="GP997" s="95"/>
      <c r="GQ997" s="95"/>
      <c r="GR997" s="95"/>
      <c r="GS997" s="95"/>
      <c r="GT997" s="95"/>
      <c r="GU997" s="95"/>
      <c r="GV997" s="95"/>
      <c r="GW997" s="95"/>
      <c r="GX997" s="95"/>
      <c r="GY997" s="95"/>
      <c r="GZ997" s="95"/>
      <c r="HA997" s="95"/>
      <c r="HB997" s="95"/>
      <c r="HC997" s="95"/>
      <c r="HD997" s="95"/>
      <c r="HE997" s="95"/>
      <c r="HF997" s="95"/>
    </row>
    <row r="998" spans="1:214" s="181" customFormat="1" x14ac:dyDescent="0.2">
      <c r="A998" s="98"/>
      <c r="B998" s="548">
        <v>65</v>
      </c>
      <c r="C998" s="549"/>
      <c r="D998" s="550"/>
      <c r="E998" s="543"/>
      <c r="F998" s="543"/>
      <c r="G998" s="544"/>
      <c r="H998" s="552">
        <f t="shared" ref="H998:H1054" si="540">B998</f>
        <v>65</v>
      </c>
      <c r="I998" s="105">
        <f t="shared" ref="I998:I1007" si="541">D998</f>
        <v>0</v>
      </c>
      <c r="J998" s="267"/>
      <c r="K998" s="267"/>
      <c r="L998" s="267"/>
      <c r="M998" s="267"/>
      <c r="N998" s="267"/>
      <c r="O998" s="267"/>
      <c r="P998" s="267"/>
      <c r="Q998" s="547">
        <f t="shared" si="523"/>
        <v>0</v>
      </c>
      <c r="S998" s="95"/>
      <c r="T998" s="95"/>
      <c r="U998" s="95"/>
      <c r="V998" s="95"/>
      <c r="W998" s="95"/>
      <c r="X998" s="95"/>
      <c r="Y998" s="95"/>
      <c r="Z998" s="95"/>
      <c r="AA998" s="95"/>
      <c r="AB998" s="95"/>
      <c r="AC998" s="95"/>
      <c r="AD998" s="95"/>
      <c r="AE998" s="95"/>
      <c r="AF998" s="95"/>
      <c r="AG998" s="95"/>
      <c r="AH998" s="95"/>
      <c r="AI998" s="95"/>
      <c r="AJ998" s="95"/>
      <c r="AK998" s="95"/>
      <c r="AL998" s="95"/>
      <c r="AM998" s="95"/>
      <c r="AN998" s="95"/>
      <c r="AO998" s="95"/>
      <c r="AP998" s="95"/>
      <c r="AQ998" s="95"/>
      <c r="AR998" s="95"/>
      <c r="AS998" s="95"/>
      <c r="AT998" s="95"/>
      <c r="AU998" s="95"/>
      <c r="AV998" s="95"/>
      <c r="AW998" s="95"/>
      <c r="AX998" s="95"/>
      <c r="AY998" s="95"/>
      <c r="AZ998" s="95"/>
      <c r="BA998" s="95"/>
      <c r="BB998" s="95"/>
      <c r="BC998" s="95"/>
      <c r="BD998" s="95"/>
      <c r="BE998" s="95"/>
      <c r="BF998" s="95"/>
      <c r="BG998" s="95"/>
      <c r="BH998" s="95"/>
      <c r="BI998" s="95"/>
      <c r="BJ998" s="95"/>
      <c r="BK998" s="95"/>
      <c r="BL998" s="95"/>
      <c r="BM998" s="95"/>
      <c r="BN998" s="95"/>
      <c r="BO998" s="95"/>
      <c r="BP998" s="95"/>
      <c r="BQ998" s="95"/>
      <c r="BR998" s="95"/>
      <c r="BS998" s="95"/>
      <c r="BT998" s="95"/>
      <c r="BU998" s="95"/>
      <c r="BV998" s="95"/>
      <c r="BW998" s="95"/>
      <c r="BX998" s="95"/>
      <c r="BY998" s="95"/>
      <c r="BZ998" s="95"/>
      <c r="CA998" s="95"/>
      <c r="CB998" s="95"/>
      <c r="CC998" s="95"/>
      <c r="CD998" s="95"/>
      <c r="CE998" s="95"/>
      <c r="CF998" s="95"/>
      <c r="CG998" s="95"/>
      <c r="CH998" s="95"/>
      <c r="CI998" s="95"/>
      <c r="CJ998" s="95"/>
      <c r="CK998" s="95"/>
      <c r="CL998" s="95"/>
      <c r="CM998" s="95"/>
      <c r="CN998" s="95"/>
      <c r="CO998" s="95"/>
      <c r="CP998" s="95"/>
      <c r="CQ998" s="95"/>
      <c r="CR998" s="95"/>
      <c r="CS998" s="95"/>
      <c r="CT998" s="95"/>
      <c r="CU998" s="95"/>
      <c r="CV998" s="95"/>
      <c r="CW998" s="95"/>
      <c r="CX998" s="95"/>
      <c r="CY998" s="95"/>
      <c r="CZ998" s="95"/>
      <c r="DA998" s="95"/>
      <c r="DB998" s="95"/>
      <c r="DC998" s="95"/>
      <c r="DD998" s="95"/>
      <c r="DE998" s="95"/>
      <c r="DF998" s="95"/>
      <c r="DG998" s="95"/>
      <c r="DH998" s="95"/>
      <c r="DI998" s="95"/>
      <c r="DJ998" s="95"/>
      <c r="DK998" s="95"/>
      <c r="DL998" s="95"/>
      <c r="DM998" s="95"/>
      <c r="DN998" s="95"/>
      <c r="DO998" s="95"/>
      <c r="DP998" s="95"/>
      <c r="DQ998" s="95"/>
      <c r="DR998" s="95"/>
      <c r="DS998" s="95"/>
      <c r="DT998" s="95"/>
      <c r="DU998" s="95"/>
      <c r="DV998" s="95"/>
      <c r="DW998" s="95"/>
      <c r="DX998" s="95"/>
      <c r="DY998" s="95"/>
      <c r="DZ998" s="95"/>
      <c r="EA998" s="95"/>
      <c r="EB998" s="95"/>
      <c r="EC998" s="95"/>
      <c r="ED998" s="95"/>
      <c r="EE998" s="95"/>
      <c r="EF998" s="95"/>
      <c r="EG998" s="95"/>
      <c r="EH998" s="95"/>
      <c r="EI998" s="95"/>
      <c r="EJ998" s="95"/>
      <c r="EK998" s="95"/>
      <c r="EL998" s="95"/>
      <c r="EM998" s="95"/>
      <c r="EN998" s="95"/>
      <c r="EO998" s="95"/>
      <c r="EP998" s="95"/>
      <c r="EQ998" s="95"/>
      <c r="ER998" s="95"/>
      <c r="ES998" s="95"/>
      <c r="ET998" s="95"/>
      <c r="EU998" s="95"/>
      <c r="EV998" s="95"/>
      <c r="EW998" s="95"/>
      <c r="EX998" s="95"/>
      <c r="EY998" s="95"/>
      <c r="EZ998" s="95"/>
      <c r="FA998" s="95"/>
      <c r="FB998" s="95"/>
      <c r="FC998" s="95"/>
      <c r="FD998" s="95"/>
      <c r="FE998" s="95"/>
      <c r="FF998" s="95"/>
      <c r="FG998" s="95"/>
      <c r="FH998" s="95"/>
      <c r="FI998" s="95"/>
      <c r="FJ998" s="95"/>
      <c r="FK998" s="95"/>
      <c r="FL998" s="95"/>
      <c r="FM998" s="95"/>
      <c r="FN998" s="95"/>
      <c r="FO998" s="95"/>
      <c r="FP998" s="95"/>
      <c r="FQ998" s="95"/>
      <c r="FR998" s="95"/>
      <c r="FS998" s="95"/>
      <c r="FT998" s="95"/>
      <c r="FU998" s="95"/>
      <c r="FV998" s="95"/>
      <c r="FW998" s="95"/>
      <c r="FX998" s="95"/>
      <c r="FY998" s="95"/>
      <c r="FZ998" s="95"/>
      <c r="GA998" s="95"/>
      <c r="GB998" s="95"/>
      <c r="GC998" s="95"/>
      <c r="GD998" s="95"/>
      <c r="GE998" s="95"/>
      <c r="GF998" s="95"/>
      <c r="GG998" s="95"/>
      <c r="GH998" s="95"/>
      <c r="GI998" s="95"/>
      <c r="GJ998" s="95"/>
      <c r="GK998" s="95"/>
      <c r="GL998" s="95"/>
      <c r="GM998" s="95"/>
      <c r="GN998" s="95"/>
      <c r="GO998" s="95"/>
      <c r="GP998" s="95"/>
      <c r="GQ998" s="95"/>
      <c r="GR998" s="95"/>
      <c r="GS998" s="95"/>
      <c r="GT998" s="95"/>
      <c r="GU998" s="95"/>
      <c r="GV998" s="95"/>
      <c r="GW998" s="95"/>
      <c r="GX998" s="95"/>
      <c r="GY998" s="95"/>
      <c r="GZ998" s="95"/>
      <c r="HA998" s="95"/>
      <c r="HB998" s="95"/>
      <c r="HC998" s="95"/>
      <c r="HD998" s="95"/>
      <c r="HE998" s="95"/>
      <c r="HF998" s="95"/>
    </row>
    <row r="999" spans="1:214" s="181" customFormat="1" x14ac:dyDescent="0.2">
      <c r="A999" s="98"/>
      <c r="B999" s="548">
        <v>66</v>
      </c>
      <c r="C999" s="549" t="s">
        <v>670</v>
      </c>
      <c r="D999" s="550" t="s">
        <v>671</v>
      </c>
      <c r="E999" s="543"/>
      <c r="F999" s="543"/>
      <c r="G999" s="544"/>
      <c r="H999" s="552">
        <f t="shared" si="540"/>
        <v>66</v>
      </c>
      <c r="I999" s="105" t="str">
        <f t="shared" si="541"/>
        <v>A902</v>
      </c>
      <c r="J999" s="267">
        <v>2198225</v>
      </c>
      <c r="K999" s="267">
        <v>148993.53293402196</v>
      </c>
      <c r="L999" s="267">
        <v>341457.88994438678</v>
      </c>
      <c r="M999" s="267">
        <v>32882.268708554438</v>
      </c>
      <c r="N999" s="267">
        <v>11303.294908780044</v>
      </c>
      <c r="O999" s="267">
        <v>0</v>
      </c>
      <c r="P999" s="267">
        <v>0</v>
      </c>
      <c r="Q999" s="547">
        <f t="shared" si="523"/>
        <v>2732861.9864957435</v>
      </c>
      <c r="S999" s="95"/>
      <c r="T999" s="95"/>
      <c r="U999" s="95"/>
      <c r="V999" s="95"/>
      <c r="W999" s="95"/>
      <c r="X999" s="95"/>
      <c r="Y999" s="95"/>
      <c r="Z999" s="95"/>
      <c r="AA999" s="95"/>
      <c r="AB999" s="95"/>
      <c r="AC999" s="95"/>
      <c r="AD999" s="95"/>
      <c r="AE999" s="95"/>
      <c r="AF999" s="95"/>
      <c r="AG999" s="95"/>
      <c r="AH999" s="95"/>
      <c r="AI999" s="95"/>
      <c r="AJ999" s="95"/>
      <c r="AK999" s="95"/>
      <c r="AL999" s="95"/>
      <c r="AM999" s="95"/>
      <c r="AN999" s="95"/>
      <c r="AO999" s="95"/>
      <c r="AP999" s="95"/>
      <c r="AQ999" s="95"/>
      <c r="AR999" s="95"/>
      <c r="AS999" s="95"/>
      <c r="AT999" s="95"/>
      <c r="AU999" s="95"/>
      <c r="AV999" s="95"/>
      <c r="AW999" s="95"/>
      <c r="AX999" s="95"/>
      <c r="AY999" s="95"/>
      <c r="AZ999" s="95"/>
      <c r="BA999" s="95"/>
      <c r="BB999" s="95"/>
      <c r="BC999" s="95"/>
      <c r="BD999" s="95"/>
      <c r="BE999" s="95"/>
      <c r="BF999" s="95"/>
      <c r="BG999" s="95"/>
      <c r="BH999" s="95"/>
      <c r="BI999" s="95"/>
      <c r="BJ999" s="95"/>
      <c r="BK999" s="95"/>
      <c r="BL999" s="95"/>
      <c r="BM999" s="95"/>
      <c r="BN999" s="95"/>
      <c r="BO999" s="95"/>
      <c r="BP999" s="95"/>
      <c r="BQ999" s="95"/>
      <c r="BR999" s="95"/>
      <c r="BS999" s="95"/>
      <c r="BT999" s="95"/>
      <c r="BU999" s="95"/>
      <c r="BV999" s="95"/>
      <c r="BW999" s="95"/>
      <c r="BX999" s="95"/>
      <c r="BY999" s="95"/>
      <c r="BZ999" s="95"/>
      <c r="CA999" s="95"/>
      <c r="CB999" s="95"/>
      <c r="CC999" s="95"/>
      <c r="CD999" s="95"/>
      <c r="CE999" s="95"/>
      <c r="CF999" s="95"/>
      <c r="CG999" s="95"/>
      <c r="CH999" s="95"/>
      <c r="CI999" s="95"/>
      <c r="CJ999" s="95"/>
      <c r="CK999" s="95"/>
      <c r="CL999" s="95"/>
      <c r="CM999" s="95"/>
      <c r="CN999" s="95"/>
      <c r="CO999" s="95"/>
      <c r="CP999" s="95"/>
      <c r="CQ999" s="95"/>
      <c r="CR999" s="95"/>
      <c r="CS999" s="95"/>
      <c r="CT999" s="95"/>
      <c r="CU999" s="95"/>
      <c r="CV999" s="95"/>
      <c r="CW999" s="95"/>
      <c r="CX999" s="95"/>
      <c r="CY999" s="95"/>
      <c r="CZ999" s="95"/>
      <c r="DA999" s="95"/>
      <c r="DB999" s="95"/>
      <c r="DC999" s="95"/>
      <c r="DD999" s="95"/>
      <c r="DE999" s="95"/>
      <c r="DF999" s="95"/>
      <c r="DG999" s="95"/>
      <c r="DH999" s="95"/>
      <c r="DI999" s="95"/>
      <c r="DJ999" s="95"/>
      <c r="DK999" s="95"/>
      <c r="DL999" s="95"/>
      <c r="DM999" s="95"/>
      <c r="DN999" s="95"/>
      <c r="DO999" s="95"/>
      <c r="DP999" s="95"/>
      <c r="DQ999" s="95"/>
      <c r="DR999" s="95"/>
      <c r="DS999" s="95"/>
      <c r="DT999" s="95"/>
      <c r="DU999" s="95"/>
      <c r="DV999" s="95"/>
      <c r="DW999" s="95"/>
      <c r="DX999" s="95"/>
      <c r="DY999" s="95"/>
      <c r="DZ999" s="95"/>
      <c r="EA999" s="95"/>
      <c r="EB999" s="95"/>
      <c r="EC999" s="95"/>
      <c r="ED999" s="95"/>
      <c r="EE999" s="95"/>
      <c r="EF999" s="95"/>
      <c r="EG999" s="95"/>
      <c r="EH999" s="95"/>
      <c r="EI999" s="95"/>
      <c r="EJ999" s="95"/>
      <c r="EK999" s="95"/>
      <c r="EL999" s="95"/>
      <c r="EM999" s="95"/>
      <c r="EN999" s="95"/>
      <c r="EO999" s="95"/>
      <c r="EP999" s="95"/>
      <c r="EQ999" s="95"/>
      <c r="ER999" s="95"/>
      <c r="ES999" s="95"/>
      <c r="ET999" s="95"/>
      <c r="EU999" s="95"/>
      <c r="EV999" s="95"/>
      <c r="EW999" s="95"/>
      <c r="EX999" s="95"/>
      <c r="EY999" s="95"/>
      <c r="EZ999" s="95"/>
      <c r="FA999" s="95"/>
      <c r="FB999" s="95"/>
      <c r="FC999" s="95"/>
      <c r="FD999" s="95"/>
      <c r="FE999" s="95"/>
      <c r="FF999" s="95"/>
      <c r="FG999" s="95"/>
      <c r="FH999" s="95"/>
      <c r="FI999" s="95"/>
      <c r="FJ999" s="95"/>
      <c r="FK999" s="95"/>
      <c r="FL999" s="95"/>
      <c r="FM999" s="95"/>
      <c r="FN999" s="95"/>
      <c r="FO999" s="95"/>
      <c r="FP999" s="95"/>
      <c r="FQ999" s="95"/>
      <c r="FR999" s="95"/>
      <c r="FS999" s="95"/>
      <c r="FT999" s="95"/>
      <c r="FU999" s="95"/>
      <c r="FV999" s="95"/>
      <c r="FW999" s="95"/>
      <c r="FX999" s="95"/>
      <c r="FY999" s="95"/>
      <c r="FZ999" s="95"/>
      <c r="GA999" s="95"/>
      <c r="GB999" s="95"/>
      <c r="GC999" s="95"/>
      <c r="GD999" s="95"/>
      <c r="GE999" s="95"/>
      <c r="GF999" s="95"/>
      <c r="GG999" s="95"/>
      <c r="GH999" s="95"/>
      <c r="GI999" s="95"/>
      <c r="GJ999" s="95"/>
      <c r="GK999" s="95"/>
      <c r="GL999" s="95"/>
      <c r="GM999" s="95"/>
      <c r="GN999" s="95"/>
      <c r="GO999" s="95"/>
      <c r="GP999" s="95"/>
      <c r="GQ999" s="95"/>
      <c r="GR999" s="95"/>
      <c r="GS999" s="95"/>
      <c r="GT999" s="95"/>
      <c r="GU999" s="95"/>
      <c r="GV999" s="95"/>
      <c r="GW999" s="95"/>
      <c r="GX999" s="95"/>
      <c r="GY999" s="95"/>
      <c r="GZ999" s="95"/>
      <c r="HA999" s="95"/>
      <c r="HB999" s="95"/>
      <c r="HC999" s="95"/>
      <c r="HD999" s="95"/>
      <c r="HE999" s="95"/>
      <c r="HF999" s="95"/>
    </row>
    <row r="1000" spans="1:214" s="181" customFormat="1" x14ac:dyDescent="0.2">
      <c r="A1000" s="98"/>
      <c r="B1000" s="548">
        <v>67</v>
      </c>
      <c r="C1000" s="549" t="s">
        <v>672</v>
      </c>
      <c r="D1000" s="550" t="s">
        <v>673</v>
      </c>
      <c r="E1000" s="543"/>
      <c r="F1000" s="543"/>
      <c r="G1000" s="544"/>
      <c r="H1000" s="552">
        <f t="shared" si="540"/>
        <v>67</v>
      </c>
      <c r="I1000" s="105" t="str">
        <f t="shared" si="541"/>
        <v>A903</v>
      </c>
      <c r="J1000" s="267">
        <v>3873874.8052513963</v>
      </c>
      <c r="K1000" s="267">
        <v>261463.65212166094</v>
      </c>
      <c r="L1000" s="267">
        <v>330516.73171269381</v>
      </c>
      <c r="M1000" s="267">
        <v>17437.944945723662</v>
      </c>
      <c r="N1000" s="267">
        <v>5825.4968102774392</v>
      </c>
      <c r="O1000" s="267">
        <v>11702.45073813628</v>
      </c>
      <c r="P1000" s="267">
        <v>12698</v>
      </c>
      <c r="Q1000" s="547">
        <f t="shared" si="523"/>
        <v>4513519.0815798882</v>
      </c>
      <c r="S1000" s="95"/>
      <c r="T1000" s="95"/>
      <c r="U1000" s="95"/>
      <c r="V1000" s="95"/>
      <c r="W1000" s="95"/>
      <c r="X1000" s="95"/>
      <c r="Y1000" s="95"/>
      <c r="Z1000" s="95"/>
      <c r="AA1000" s="95"/>
      <c r="AB1000" s="95"/>
      <c r="AC1000" s="95"/>
      <c r="AD1000" s="95"/>
      <c r="AE1000" s="95"/>
      <c r="AF1000" s="95"/>
      <c r="AG1000" s="95"/>
      <c r="AH1000" s="95"/>
      <c r="AI1000" s="95"/>
      <c r="AJ1000" s="95"/>
      <c r="AK1000" s="95"/>
      <c r="AL1000" s="95"/>
      <c r="AM1000" s="95"/>
      <c r="AN1000" s="95"/>
      <c r="AO1000" s="95"/>
      <c r="AP1000" s="95"/>
      <c r="AQ1000" s="95"/>
      <c r="AR1000" s="95"/>
      <c r="AS1000" s="95"/>
      <c r="AT1000" s="95"/>
      <c r="AU1000" s="95"/>
      <c r="AV1000" s="95"/>
      <c r="AW1000" s="95"/>
      <c r="AX1000" s="95"/>
      <c r="AY1000" s="95"/>
      <c r="AZ1000" s="95"/>
      <c r="BA1000" s="95"/>
      <c r="BB1000" s="95"/>
      <c r="BC1000" s="95"/>
      <c r="BD1000" s="95"/>
      <c r="BE1000" s="95"/>
      <c r="BF1000" s="95"/>
      <c r="BG1000" s="95"/>
      <c r="BH1000" s="95"/>
      <c r="BI1000" s="95"/>
      <c r="BJ1000" s="95"/>
      <c r="BK1000" s="95"/>
      <c r="BL1000" s="95"/>
      <c r="BM1000" s="95"/>
      <c r="BN1000" s="95"/>
      <c r="BO1000" s="95"/>
      <c r="BP1000" s="95"/>
      <c r="BQ1000" s="95"/>
      <c r="BR1000" s="95"/>
      <c r="BS1000" s="95"/>
      <c r="BT1000" s="95"/>
      <c r="BU1000" s="95"/>
      <c r="BV1000" s="95"/>
      <c r="BW1000" s="95"/>
      <c r="BX1000" s="95"/>
      <c r="BY1000" s="95"/>
      <c r="BZ1000" s="95"/>
      <c r="CA1000" s="95"/>
      <c r="CB1000" s="95"/>
      <c r="CC1000" s="95"/>
      <c r="CD1000" s="95"/>
      <c r="CE1000" s="95"/>
      <c r="CF1000" s="95"/>
      <c r="CG1000" s="95"/>
      <c r="CH1000" s="95"/>
      <c r="CI1000" s="95"/>
      <c r="CJ1000" s="95"/>
      <c r="CK1000" s="95"/>
      <c r="CL1000" s="95"/>
      <c r="CM1000" s="95"/>
      <c r="CN1000" s="95"/>
      <c r="CO1000" s="95"/>
      <c r="CP1000" s="95"/>
      <c r="CQ1000" s="95"/>
      <c r="CR1000" s="95"/>
      <c r="CS1000" s="95"/>
      <c r="CT1000" s="95"/>
      <c r="CU1000" s="95"/>
      <c r="CV1000" s="95"/>
      <c r="CW1000" s="95"/>
      <c r="CX1000" s="95"/>
      <c r="CY1000" s="95"/>
      <c r="CZ1000" s="95"/>
      <c r="DA1000" s="95"/>
      <c r="DB1000" s="95"/>
      <c r="DC1000" s="95"/>
      <c r="DD1000" s="95"/>
      <c r="DE1000" s="95"/>
      <c r="DF1000" s="95"/>
      <c r="DG1000" s="95"/>
      <c r="DH1000" s="95"/>
      <c r="DI1000" s="95"/>
      <c r="DJ1000" s="95"/>
      <c r="DK1000" s="95"/>
      <c r="DL1000" s="95"/>
      <c r="DM1000" s="95"/>
      <c r="DN1000" s="95"/>
      <c r="DO1000" s="95"/>
      <c r="DP1000" s="95"/>
      <c r="DQ1000" s="95"/>
      <c r="DR1000" s="95"/>
      <c r="DS1000" s="95"/>
      <c r="DT1000" s="95"/>
      <c r="DU1000" s="95"/>
      <c r="DV1000" s="95"/>
      <c r="DW1000" s="95"/>
      <c r="DX1000" s="95"/>
      <c r="DY1000" s="95"/>
      <c r="DZ1000" s="95"/>
      <c r="EA1000" s="95"/>
      <c r="EB1000" s="95"/>
      <c r="EC1000" s="95"/>
      <c r="ED1000" s="95"/>
      <c r="EE1000" s="95"/>
      <c r="EF1000" s="95"/>
      <c r="EG1000" s="95"/>
      <c r="EH1000" s="95"/>
      <c r="EI1000" s="95"/>
      <c r="EJ1000" s="95"/>
      <c r="EK1000" s="95"/>
      <c r="EL1000" s="95"/>
      <c r="EM1000" s="95"/>
      <c r="EN1000" s="95"/>
      <c r="EO1000" s="95"/>
      <c r="EP1000" s="95"/>
      <c r="EQ1000" s="95"/>
      <c r="ER1000" s="95"/>
      <c r="ES1000" s="95"/>
      <c r="ET1000" s="95"/>
      <c r="EU1000" s="95"/>
      <c r="EV1000" s="95"/>
      <c r="EW1000" s="95"/>
      <c r="EX1000" s="95"/>
      <c r="EY1000" s="95"/>
      <c r="EZ1000" s="95"/>
      <c r="FA1000" s="95"/>
      <c r="FB1000" s="95"/>
      <c r="FC1000" s="95"/>
      <c r="FD1000" s="95"/>
      <c r="FE1000" s="95"/>
      <c r="FF1000" s="95"/>
      <c r="FG1000" s="95"/>
      <c r="FH1000" s="95"/>
      <c r="FI1000" s="95"/>
      <c r="FJ1000" s="95"/>
      <c r="FK1000" s="95"/>
      <c r="FL1000" s="95"/>
      <c r="FM1000" s="95"/>
      <c r="FN1000" s="95"/>
      <c r="FO1000" s="95"/>
      <c r="FP1000" s="95"/>
      <c r="FQ1000" s="95"/>
      <c r="FR1000" s="95"/>
      <c r="FS1000" s="95"/>
      <c r="FT1000" s="95"/>
      <c r="FU1000" s="95"/>
      <c r="FV1000" s="95"/>
      <c r="FW1000" s="95"/>
      <c r="FX1000" s="95"/>
      <c r="FY1000" s="95"/>
      <c r="FZ1000" s="95"/>
      <c r="GA1000" s="95"/>
      <c r="GB1000" s="95"/>
      <c r="GC1000" s="95"/>
      <c r="GD1000" s="95"/>
      <c r="GE1000" s="95"/>
      <c r="GF1000" s="95"/>
      <c r="GG1000" s="95"/>
      <c r="GH1000" s="95"/>
      <c r="GI1000" s="95"/>
      <c r="GJ1000" s="95"/>
      <c r="GK1000" s="95"/>
      <c r="GL1000" s="95"/>
      <c r="GM1000" s="95"/>
      <c r="GN1000" s="95"/>
      <c r="GO1000" s="95"/>
      <c r="GP1000" s="95"/>
      <c r="GQ1000" s="95"/>
      <c r="GR1000" s="95"/>
      <c r="GS1000" s="95"/>
      <c r="GT1000" s="95"/>
      <c r="GU1000" s="95"/>
      <c r="GV1000" s="95"/>
      <c r="GW1000" s="95"/>
      <c r="GX1000" s="95"/>
      <c r="GY1000" s="95"/>
      <c r="GZ1000" s="95"/>
      <c r="HA1000" s="95"/>
      <c r="HB1000" s="95"/>
      <c r="HC1000" s="95"/>
      <c r="HD1000" s="95"/>
      <c r="HE1000" s="95"/>
      <c r="HF1000" s="95"/>
    </row>
    <row r="1001" spans="1:214" s="181" customFormat="1" x14ac:dyDescent="0.2">
      <c r="A1001" s="98"/>
      <c r="B1001" s="548">
        <v>68</v>
      </c>
      <c r="C1001" s="549" t="s">
        <v>674</v>
      </c>
      <c r="D1001" s="550" t="s">
        <v>675</v>
      </c>
      <c r="E1001" s="543"/>
      <c r="F1001" s="543"/>
      <c r="G1001" s="544"/>
      <c r="H1001" s="552">
        <f t="shared" si="540"/>
        <v>68</v>
      </c>
      <c r="I1001" s="105" t="str">
        <f t="shared" si="541"/>
        <v>A907-10</v>
      </c>
      <c r="J1001" s="267">
        <v>2297612.1679914673</v>
      </c>
      <c r="K1001" s="267">
        <v>150267.99346644772</v>
      </c>
      <c r="L1001" s="267">
        <v>254220.04875719236</v>
      </c>
      <c r="M1001" s="267">
        <v>5784.3614075424293</v>
      </c>
      <c r="N1001" s="267">
        <v>7433.8960826472694</v>
      </c>
      <c r="O1001" s="267">
        <v>928428.58331948158</v>
      </c>
      <c r="P1001" s="267">
        <v>35677</v>
      </c>
      <c r="Q1001" s="547">
        <f t="shared" si="523"/>
        <v>3679424.0510247783</v>
      </c>
      <c r="S1001" s="95"/>
      <c r="T1001" s="95"/>
      <c r="U1001" s="95"/>
      <c r="V1001" s="95"/>
      <c r="W1001" s="95"/>
      <c r="X1001" s="95"/>
      <c r="Y1001" s="95"/>
      <c r="Z1001" s="95"/>
      <c r="AA1001" s="95"/>
      <c r="AB1001" s="95"/>
      <c r="AC1001" s="95"/>
      <c r="AD1001" s="95"/>
      <c r="AE1001" s="95"/>
      <c r="AF1001" s="95"/>
      <c r="AG1001" s="95"/>
      <c r="AH1001" s="95"/>
      <c r="AI1001" s="95"/>
      <c r="AJ1001" s="95"/>
      <c r="AK1001" s="95"/>
      <c r="AL1001" s="95"/>
      <c r="AM1001" s="95"/>
      <c r="AN1001" s="95"/>
      <c r="AO1001" s="95"/>
      <c r="AP1001" s="95"/>
      <c r="AQ1001" s="95"/>
      <c r="AR1001" s="95"/>
      <c r="AS1001" s="95"/>
      <c r="AT1001" s="95"/>
      <c r="AU1001" s="95"/>
      <c r="AV1001" s="95"/>
      <c r="AW1001" s="95"/>
      <c r="AX1001" s="95"/>
      <c r="AY1001" s="95"/>
      <c r="AZ1001" s="95"/>
      <c r="BA1001" s="95"/>
      <c r="BB1001" s="95"/>
      <c r="BC1001" s="95"/>
      <c r="BD1001" s="95"/>
      <c r="BE1001" s="95"/>
      <c r="BF1001" s="95"/>
      <c r="BG1001" s="95"/>
      <c r="BH1001" s="95"/>
      <c r="BI1001" s="95"/>
      <c r="BJ1001" s="95"/>
      <c r="BK1001" s="95"/>
      <c r="BL1001" s="95"/>
      <c r="BM1001" s="95"/>
      <c r="BN1001" s="95"/>
      <c r="BO1001" s="95"/>
      <c r="BP1001" s="95"/>
      <c r="BQ1001" s="95"/>
      <c r="BR1001" s="95"/>
      <c r="BS1001" s="95"/>
      <c r="BT1001" s="95"/>
      <c r="BU1001" s="95"/>
      <c r="BV1001" s="95"/>
      <c r="BW1001" s="95"/>
      <c r="BX1001" s="95"/>
      <c r="BY1001" s="95"/>
      <c r="BZ1001" s="95"/>
      <c r="CA1001" s="95"/>
      <c r="CB1001" s="95"/>
      <c r="CC1001" s="95"/>
      <c r="CD1001" s="95"/>
      <c r="CE1001" s="95"/>
      <c r="CF1001" s="95"/>
      <c r="CG1001" s="95"/>
      <c r="CH1001" s="95"/>
      <c r="CI1001" s="95"/>
      <c r="CJ1001" s="95"/>
      <c r="CK1001" s="95"/>
      <c r="CL1001" s="95"/>
      <c r="CM1001" s="95"/>
      <c r="CN1001" s="95"/>
      <c r="CO1001" s="95"/>
      <c r="CP1001" s="95"/>
      <c r="CQ1001" s="95"/>
      <c r="CR1001" s="95"/>
      <c r="CS1001" s="95"/>
      <c r="CT1001" s="95"/>
      <c r="CU1001" s="95"/>
      <c r="CV1001" s="95"/>
      <c r="CW1001" s="95"/>
      <c r="CX1001" s="95"/>
      <c r="CY1001" s="95"/>
      <c r="CZ1001" s="95"/>
      <c r="DA1001" s="95"/>
      <c r="DB1001" s="95"/>
      <c r="DC1001" s="95"/>
      <c r="DD1001" s="95"/>
      <c r="DE1001" s="95"/>
      <c r="DF1001" s="95"/>
      <c r="DG1001" s="95"/>
      <c r="DH1001" s="95"/>
      <c r="DI1001" s="95"/>
      <c r="DJ1001" s="95"/>
      <c r="DK1001" s="95"/>
      <c r="DL1001" s="95"/>
      <c r="DM1001" s="95"/>
      <c r="DN1001" s="95"/>
      <c r="DO1001" s="95"/>
      <c r="DP1001" s="95"/>
      <c r="DQ1001" s="95"/>
      <c r="DR1001" s="95"/>
      <c r="DS1001" s="95"/>
      <c r="DT1001" s="95"/>
      <c r="DU1001" s="95"/>
      <c r="DV1001" s="95"/>
      <c r="DW1001" s="95"/>
      <c r="DX1001" s="95"/>
      <c r="DY1001" s="95"/>
      <c r="DZ1001" s="95"/>
      <c r="EA1001" s="95"/>
      <c r="EB1001" s="95"/>
      <c r="EC1001" s="95"/>
      <c r="ED1001" s="95"/>
      <c r="EE1001" s="95"/>
      <c r="EF1001" s="95"/>
      <c r="EG1001" s="95"/>
      <c r="EH1001" s="95"/>
      <c r="EI1001" s="95"/>
      <c r="EJ1001" s="95"/>
      <c r="EK1001" s="95"/>
      <c r="EL1001" s="95"/>
      <c r="EM1001" s="95"/>
      <c r="EN1001" s="95"/>
      <c r="EO1001" s="95"/>
      <c r="EP1001" s="95"/>
      <c r="EQ1001" s="95"/>
      <c r="ER1001" s="95"/>
      <c r="ES1001" s="95"/>
      <c r="ET1001" s="95"/>
      <c r="EU1001" s="95"/>
      <c r="EV1001" s="95"/>
      <c r="EW1001" s="95"/>
      <c r="EX1001" s="95"/>
      <c r="EY1001" s="95"/>
      <c r="EZ1001" s="95"/>
      <c r="FA1001" s="95"/>
      <c r="FB1001" s="95"/>
      <c r="FC1001" s="95"/>
      <c r="FD1001" s="95"/>
      <c r="FE1001" s="95"/>
      <c r="FF1001" s="95"/>
      <c r="FG1001" s="95"/>
      <c r="FH1001" s="95"/>
      <c r="FI1001" s="95"/>
      <c r="FJ1001" s="95"/>
      <c r="FK1001" s="95"/>
      <c r="FL1001" s="95"/>
      <c r="FM1001" s="95"/>
      <c r="FN1001" s="95"/>
      <c r="FO1001" s="95"/>
      <c r="FP1001" s="95"/>
      <c r="FQ1001" s="95"/>
      <c r="FR1001" s="95"/>
      <c r="FS1001" s="95"/>
      <c r="FT1001" s="95"/>
      <c r="FU1001" s="95"/>
      <c r="FV1001" s="95"/>
      <c r="FW1001" s="95"/>
      <c r="FX1001" s="95"/>
      <c r="FY1001" s="95"/>
      <c r="FZ1001" s="95"/>
      <c r="GA1001" s="95"/>
      <c r="GB1001" s="95"/>
      <c r="GC1001" s="95"/>
      <c r="GD1001" s="95"/>
      <c r="GE1001" s="95"/>
      <c r="GF1001" s="95"/>
      <c r="GG1001" s="95"/>
      <c r="GH1001" s="95"/>
      <c r="GI1001" s="95"/>
      <c r="GJ1001" s="95"/>
      <c r="GK1001" s="95"/>
      <c r="GL1001" s="95"/>
      <c r="GM1001" s="95"/>
      <c r="GN1001" s="95"/>
      <c r="GO1001" s="95"/>
      <c r="GP1001" s="95"/>
      <c r="GQ1001" s="95"/>
      <c r="GR1001" s="95"/>
      <c r="GS1001" s="95"/>
      <c r="GT1001" s="95"/>
      <c r="GU1001" s="95"/>
      <c r="GV1001" s="95"/>
      <c r="GW1001" s="95"/>
      <c r="GX1001" s="95"/>
      <c r="GY1001" s="95"/>
      <c r="GZ1001" s="95"/>
      <c r="HA1001" s="95"/>
      <c r="HB1001" s="95"/>
      <c r="HC1001" s="95"/>
      <c r="HD1001" s="95"/>
      <c r="HE1001" s="95"/>
      <c r="HF1001" s="95"/>
    </row>
    <row r="1002" spans="1:214" s="181" customFormat="1" x14ac:dyDescent="0.2">
      <c r="A1002" s="98"/>
      <c r="B1002" s="548">
        <v>69</v>
      </c>
      <c r="C1002" s="549" t="s">
        <v>676</v>
      </c>
      <c r="D1002" s="550" t="s">
        <v>677</v>
      </c>
      <c r="E1002" s="543"/>
      <c r="F1002" s="543"/>
      <c r="G1002" s="544"/>
      <c r="H1002" s="552">
        <f t="shared" si="540"/>
        <v>69</v>
      </c>
      <c r="I1002" s="105" t="str">
        <f t="shared" si="541"/>
        <v>A904</v>
      </c>
      <c r="J1002" s="267">
        <v>451297.46580000001</v>
      </c>
      <c r="K1002" s="267">
        <v>65676.264200000005</v>
      </c>
      <c r="L1002" s="267"/>
      <c r="M1002" s="267"/>
      <c r="N1002" s="267"/>
      <c r="O1002" s="267"/>
      <c r="P1002" s="267"/>
      <c r="Q1002" s="547">
        <f t="shared" ref="Q1002:Q1055" si="542">SUM(J1002:P1002)</f>
        <v>516973.73</v>
      </c>
      <c r="S1002" s="95"/>
      <c r="T1002" s="95"/>
      <c r="U1002" s="95"/>
      <c r="V1002" s="95"/>
      <c r="W1002" s="95"/>
      <c r="X1002" s="95"/>
      <c r="Y1002" s="95"/>
      <c r="Z1002" s="95"/>
      <c r="AA1002" s="95"/>
      <c r="AB1002" s="95"/>
      <c r="AC1002" s="95"/>
      <c r="AD1002" s="95"/>
      <c r="AE1002" s="95"/>
      <c r="AF1002" s="95"/>
      <c r="AG1002" s="95"/>
      <c r="AH1002" s="95"/>
      <c r="AI1002" s="95"/>
      <c r="AJ1002" s="95"/>
      <c r="AK1002" s="95"/>
      <c r="AL1002" s="95"/>
      <c r="AM1002" s="95"/>
      <c r="AN1002" s="95"/>
      <c r="AO1002" s="95"/>
      <c r="AP1002" s="95"/>
      <c r="AQ1002" s="95"/>
      <c r="AR1002" s="95"/>
      <c r="AS1002" s="95"/>
      <c r="AT1002" s="95"/>
      <c r="AU1002" s="95"/>
      <c r="AV1002" s="95"/>
      <c r="AW1002" s="95"/>
      <c r="AX1002" s="95"/>
      <c r="AY1002" s="95"/>
      <c r="AZ1002" s="95"/>
      <c r="BA1002" s="95"/>
      <c r="BB1002" s="95"/>
      <c r="BC1002" s="95"/>
      <c r="BD1002" s="95"/>
      <c r="BE1002" s="95"/>
      <c r="BF1002" s="95"/>
      <c r="BG1002" s="95"/>
      <c r="BH1002" s="95"/>
      <c r="BI1002" s="95"/>
      <c r="BJ1002" s="95"/>
      <c r="BK1002" s="95"/>
      <c r="BL1002" s="95"/>
      <c r="BM1002" s="95"/>
      <c r="BN1002" s="95"/>
      <c r="BO1002" s="95"/>
      <c r="BP1002" s="95"/>
      <c r="BQ1002" s="95"/>
      <c r="BR1002" s="95"/>
      <c r="BS1002" s="95"/>
      <c r="BT1002" s="95"/>
      <c r="BU1002" s="95"/>
      <c r="BV1002" s="95"/>
      <c r="BW1002" s="95"/>
      <c r="BX1002" s="95"/>
      <c r="BY1002" s="95"/>
      <c r="BZ1002" s="95"/>
      <c r="CA1002" s="95"/>
      <c r="CB1002" s="95"/>
      <c r="CC1002" s="95"/>
      <c r="CD1002" s="95"/>
      <c r="CE1002" s="95"/>
      <c r="CF1002" s="95"/>
      <c r="CG1002" s="95"/>
      <c r="CH1002" s="95"/>
      <c r="CI1002" s="95"/>
      <c r="CJ1002" s="95"/>
      <c r="CK1002" s="95"/>
      <c r="CL1002" s="95"/>
      <c r="CM1002" s="95"/>
      <c r="CN1002" s="95"/>
      <c r="CO1002" s="95"/>
      <c r="CP1002" s="95"/>
      <c r="CQ1002" s="95"/>
      <c r="CR1002" s="95"/>
      <c r="CS1002" s="95"/>
      <c r="CT1002" s="95"/>
      <c r="CU1002" s="95"/>
      <c r="CV1002" s="95"/>
      <c r="CW1002" s="95"/>
      <c r="CX1002" s="95"/>
      <c r="CY1002" s="95"/>
      <c r="CZ1002" s="95"/>
      <c r="DA1002" s="95"/>
      <c r="DB1002" s="95"/>
      <c r="DC1002" s="95"/>
      <c r="DD1002" s="95"/>
      <c r="DE1002" s="95"/>
      <c r="DF1002" s="95"/>
      <c r="DG1002" s="95"/>
      <c r="DH1002" s="95"/>
      <c r="DI1002" s="95"/>
      <c r="DJ1002" s="95"/>
      <c r="DK1002" s="95"/>
      <c r="DL1002" s="95"/>
      <c r="DM1002" s="95"/>
      <c r="DN1002" s="95"/>
      <c r="DO1002" s="95"/>
      <c r="DP1002" s="95"/>
      <c r="DQ1002" s="95"/>
      <c r="DR1002" s="95"/>
      <c r="DS1002" s="95"/>
      <c r="DT1002" s="95"/>
      <c r="DU1002" s="95"/>
      <c r="DV1002" s="95"/>
      <c r="DW1002" s="95"/>
      <c r="DX1002" s="95"/>
      <c r="DY1002" s="95"/>
      <c r="DZ1002" s="95"/>
      <c r="EA1002" s="95"/>
      <c r="EB1002" s="95"/>
      <c r="EC1002" s="95"/>
      <c r="ED1002" s="95"/>
      <c r="EE1002" s="95"/>
      <c r="EF1002" s="95"/>
      <c r="EG1002" s="95"/>
      <c r="EH1002" s="95"/>
      <c r="EI1002" s="95"/>
      <c r="EJ1002" s="95"/>
      <c r="EK1002" s="95"/>
      <c r="EL1002" s="95"/>
      <c r="EM1002" s="95"/>
      <c r="EN1002" s="95"/>
      <c r="EO1002" s="95"/>
      <c r="EP1002" s="95"/>
      <c r="EQ1002" s="95"/>
      <c r="ER1002" s="95"/>
      <c r="ES1002" s="95"/>
      <c r="ET1002" s="95"/>
      <c r="EU1002" s="95"/>
      <c r="EV1002" s="95"/>
      <c r="EW1002" s="95"/>
      <c r="EX1002" s="95"/>
      <c r="EY1002" s="95"/>
      <c r="EZ1002" s="95"/>
      <c r="FA1002" s="95"/>
      <c r="FB1002" s="95"/>
      <c r="FC1002" s="95"/>
      <c r="FD1002" s="95"/>
      <c r="FE1002" s="95"/>
      <c r="FF1002" s="95"/>
      <c r="FG1002" s="95"/>
      <c r="FH1002" s="95"/>
      <c r="FI1002" s="95"/>
      <c r="FJ1002" s="95"/>
      <c r="FK1002" s="95"/>
      <c r="FL1002" s="95"/>
      <c r="FM1002" s="95"/>
      <c r="FN1002" s="95"/>
      <c r="FO1002" s="95"/>
      <c r="FP1002" s="95"/>
      <c r="FQ1002" s="95"/>
      <c r="FR1002" s="95"/>
      <c r="FS1002" s="95"/>
      <c r="FT1002" s="95"/>
      <c r="FU1002" s="95"/>
      <c r="FV1002" s="95"/>
      <c r="FW1002" s="95"/>
      <c r="FX1002" s="95"/>
      <c r="FY1002" s="95"/>
      <c r="FZ1002" s="95"/>
      <c r="GA1002" s="95"/>
      <c r="GB1002" s="95"/>
      <c r="GC1002" s="95"/>
      <c r="GD1002" s="95"/>
      <c r="GE1002" s="95"/>
      <c r="GF1002" s="95"/>
      <c r="GG1002" s="95"/>
      <c r="GH1002" s="95"/>
      <c r="GI1002" s="95"/>
      <c r="GJ1002" s="95"/>
      <c r="GK1002" s="95"/>
      <c r="GL1002" s="95"/>
      <c r="GM1002" s="95"/>
      <c r="GN1002" s="95"/>
      <c r="GO1002" s="95"/>
      <c r="GP1002" s="95"/>
      <c r="GQ1002" s="95"/>
      <c r="GR1002" s="95"/>
      <c r="GS1002" s="95"/>
      <c r="GT1002" s="95"/>
      <c r="GU1002" s="95"/>
      <c r="GV1002" s="95"/>
      <c r="GW1002" s="95"/>
      <c r="GX1002" s="95"/>
      <c r="GY1002" s="95"/>
      <c r="GZ1002" s="95"/>
      <c r="HA1002" s="95"/>
      <c r="HB1002" s="95"/>
      <c r="HC1002" s="95"/>
      <c r="HD1002" s="95"/>
      <c r="HE1002" s="95"/>
      <c r="HF1002" s="95"/>
    </row>
    <row r="1003" spans="1:214" s="181" customFormat="1" x14ac:dyDescent="0.2">
      <c r="A1003" s="98"/>
      <c r="B1003" s="548">
        <v>70</v>
      </c>
      <c r="C1003" s="549" t="s">
        <v>678</v>
      </c>
      <c r="D1003" s="550" t="s">
        <v>679</v>
      </c>
      <c r="E1003" s="543"/>
      <c r="F1003" s="543"/>
      <c r="G1003" s="544"/>
      <c r="H1003" s="552">
        <f t="shared" si="540"/>
        <v>70</v>
      </c>
      <c r="I1003" s="105" t="str">
        <f t="shared" si="541"/>
        <v>FRAN</v>
      </c>
      <c r="J1003" s="267">
        <v>16196177.212000001</v>
      </c>
      <c r="K1003" s="267">
        <v>592309.09362000006</v>
      </c>
      <c r="L1003" s="267">
        <v>23058174.123794995</v>
      </c>
      <c r="M1003" s="267">
        <v>2477951.9925989998</v>
      </c>
      <c r="N1003" s="267">
        <v>5554806.0219740001</v>
      </c>
      <c r="O1003" s="267">
        <v>102274.41400000002</v>
      </c>
      <c r="P1003" s="267">
        <v>36408.794999999998</v>
      </c>
      <c r="Q1003" s="547">
        <f t="shared" si="542"/>
        <v>48018101.652987994</v>
      </c>
      <c r="S1003" s="95"/>
      <c r="T1003" s="95"/>
      <c r="U1003" s="95"/>
      <c r="V1003" s="95"/>
      <c r="W1003" s="95"/>
      <c r="X1003" s="95"/>
      <c r="Y1003" s="95"/>
      <c r="Z1003" s="95"/>
      <c r="AA1003" s="95"/>
      <c r="AB1003" s="95"/>
      <c r="AC1003" s="95"/>
      <c r="AD1003" s="95"/>
      <c r="AE1003" s="95"/>
      <c r="AF1003" s="95"/>
      <c r="AG1003" s="95"/>
      <c r="AH1003" s="95"/>
      <c r="AI1003" s="95"/>
      <c r="AJ1003" s="95"/>
      <c r="AK1003" s="95"/>
      <c r="AL1003" s="95"/>
      <c r="AM1003" s="95"/>
      <c r="AN1003" s="95"/>
      <c r="AO1003" s="95"/>
      <c r="AP1003" s="95"/>
      <c r="AQ1003" s="95"/>
      <c r="AR1003" s="95"/>
      <c r="AS1003" s="95"/>
      <c r="AT1003" s="95"/>
      <c r="AU1003" s="95"/>
      <c r="AV1003" s="95"/>
      <c r="AW1003" s="95"/>
      <c r="AX1003" s="95"/>
      <c r="AY1003" s="95"/>
      <c r="AZ1003" s="95"/>
      <c r="BA1003" s="95"/>
      <c r="BB1003" s="95"/>
      <c r="BC1003" s="95"/>
      <c r="BD1003" s="95"/>
      <c r="BE1003" s="95"/>
      <c r="BF1003" s="95"/>
      <c r="BG1003" s="95"/>
      <c r="BH1003" s="95"/>
      <c r="BI1003" s="95"/>
      <c r="BJ1003" s="95"/>
      <c r="BK1003" s="95"/>
      <c r="BL1003" s="95"/>
      <c r="BM1003" s="95"/>
      <c r="BN1003" s="95"/>
      <c r="BO1003" s="95"/>
      <c r="BP1003" s="95"/>
      <c r="BQ1003" s="95"/>
      <c r="BR1003" s="95"/>
      <c r="BS1003" s="95"/>
      <c r="BT1003" s="95"/>
      <c r="BU1003" s="95"/>
      <c r="BV1003" s="95"/>
      <c r="BW1003" s="95"/>
      <c r="BX1003" s="95"/>
      <c r="BY1003" s="95"/>
      <c r="BZ1003" s="95"/>
      <c r="CA1003" s="95"/>
      <c r="CB1003" s="95"/>
      <c r="CC1003" s="95"/>
      <c r="CD1003" s="95"/>
      <c r="CE1003" s="95"/>
      <c r="CF1003" s="95"/>
      <c r="CG1003" s="95"/>
      <c r="CH1003" s="95"/>
      <c r="CI1003" s="95"/>
      <c r="CJ1003" s="95"/>
      <c r="CK1003" s="95"/>
      <c r="CL1003" s="95"/>
      <c r="CM1003" s="95"/>
      <c r="CN1003" s="95"/>
      <c r="CO1003" s="95"/>
      <c r="CP1003" s="95"/>
      <c r="CQ1003" s="95"/>
      <c r="CR1003" s="95"/>
      <c r="CS1003" s="95"/>
      <c r="CT1003" s="95"/>
      <c r="CU1003" s="95"/>
      <c r="CV1003" s="95"/>
      <c r="CW1003" s="95"/>
      <c r="CX1003" s="95"/>
      <c r="CY1003" s="95"/>
      <c r="CZ1003" s="95"/>
      <c r="DA1003" s="95"/>
      <c r="DB1003" s="95"/>
      <c r="DC1003" s="95"/>
      <c r="DD1003" s="95"/>
      <c r="DE1003" s="95"/>
      <c r="DF1003" s="95"/>
      <c r="DG1003" s="95"/>
      <c r="DH1003" s="95"/>
      <c r="DI1003" s="95"/>
      <c r="DJ1003" s="95"/>
      <c r="DK1003" s="95"/>
      <c r="DL1003" s="95"/>
      <c r="DM1003" s="95"/>
      <c r="DN1003" s="95"/>
      <c r="DO1003" s="95"/>
      <c r="DP1003" s="95"/>
      <c r="DQ1003" s="95"/>
      <c r="DR1003" s="95"/>
      <c r="DS1003" s="95"/>
      <c r="DT1003" s="95"/>
      <c r="DU1003" s="95"/>
      <c r="DV1003" s="95"/>
      <c r="DW1003" s="95"/>
      <c r="DX1003" s="95"/>
      <c r="DY1003" s="95"/>
      <c r="DZ1003" s="95"/>
      <c r="EA1003" s="95"/>
      <c r="EB1003" s="95"/>
      <c r="EC1003" s="95"/>
      <c r="ED1003" s="95"/>
      <c r="EE1003" s="95"/>
      <c r="EF1003" s="95"/>
      <c r="EG1003" s="95"/>
      <c r="EH1003" s="95"/>
      <c r="EI1003" s="95"/>
      <c r="EJ1003" s="95"/>
      <c r="EK1003" s="95"/>
      <c r="EL1003" s="95"/>
      <c r="EM1003" s="95"/>
      <c r="EN1003" s="95"/>
      <c r="EO1003" s="95"/>
      <c r="EP1003" s="95"/>
      <c r="EQ1003" s="95"/>
      <c r="ER1003" s="95"/>
      <c r="ES1003" s="95"/>
      <c r="ET1003" s="95"/>
      <c r="EU1003" s="95"/>
      <c r="EV1003" s="95"/>
      <c r="EW1003" s="95"/>
      <c r="EX1003" s="95"/>
      <c r="EY1003" s="95"/>
      <c r="EZ1003" s="95"/>
      <c r="FA1003" s="95"/>
      <c r="FB1003" s="95"/>
      <c r="FC1003" s="95"/>
      <c r="FD1003" s="95"/>
      <c r="FE1003" s="95"/>
      <c r="FF1003" s="95"/>
      <c r="FG1003" s="95"/>
      <c r="FH1003" s="95"/>
      <c r="FI1003" s="95"/>
      <c r="FJ1003" s="95"/>
      <c r="FK1003" s="95"/>
      <c r="FL1003" s="95"/>
      <c r="FM1003" s="95"/>
      <c r="FN1003" s="95"/>
      <c r="FO1003" s="95"/>
      <c r="FP1003" s="95"/>
      <c r="FQ1003" s="95"/>
      <c r="FR1003" s="95"/>
      <c r="FS1003" s="95"/>
      <c r="FT1003" s="95"/>
      <c r="FU1003" s="95"/>
      <c r="FV1003" s="95"/>
      <c r="FW1003" s="95"/>
      <c r="FX1003" s="95"/>
      <c r="FY1003" s="95"/>
      <c r="FZ1003" s="95"/>
      <c r="GA1003" s="95"/>
      <c r="GB1003" s="95"/>
      <c r="GC1003" s="95"/>
      <c r="GD1003" s="95"/>
      <c r="GE1003" s="95"/>
      <c r="GF1003" s="95"/>
      <c r="GG1003" s="95"/>
      <c r="GH1003" s="95"/>
      <c r="GI1003" s="95"/>
      <c r="GJ1003" s="95"/>
      <c r="GK1003" s="95"/>
      <c r="GL1003" s="95"/>
      <c r="GM1003" s="95"/>
      <c r="GN1003" s="95"/>
      <c r="GO1003" s="95"/>
      <c r="GP1003" s="95"/>
      <c r="GQ1003" s="95"/>
      <c r="GR1003" s="95"/>
      <c r="GS1003" s="95"/>
      <c r="GT1003" s="95"/>
      <c r="GU1003" s="95"/>
      <c r="GV1003" s="95"/>
      <c r="GW1003" s="95"/>
      <c r="GX1003" s="95"/>
      <c r="GY1003" s="95"/>
      <c r="GZ1003" s="95"/>
      <c r="HA1003" s="95"/>
      <c r="HB1003" s="95"/>
      <c r="HC1003" s="95"/>
      <c r="HD1003" s="95"/>
      <c r="HE1003" s="95"/>
      <c r="HF1003" s="95"/>
    </row>
    <row r="1004" spans="1:214" s="181" customFormat="1" x14ac:dyDescent="0.2">
      <c r="A1004" s="98"/>
      <c r="B1004" s="548">
        <v>71</v>
      </c>
      <c r="C1004" s="549"/>
      <c r="D1004" s="550"/>
      <c r="E1004" s="543"/>
      <c r="F1004" s="543"/>
      <c r="G1004" s="544"/>
      <c r="H1004" s="552">
        <f t="shared" si="540"/>
        <v>71</v>
      </c>
      <c r="I1004" s="105">
        <f t="shared" si="541"/>
        <v>0</v>
      </c>
      <c r="J1004" s="267"/>
      <c r="K1004" s="267"/>
      <c r="L1004" s="267"/>
      <c r="M1004" s="267"/>
      <c r="N1004" s="267"/>
      <c r="O1004" s="267"/>
      <c r="P1004" s="267"/>
      <c r="Q1004" s="547">
        <f t="shared" si="542"/>
        <v>0</v>
      </c>
      <c r="S1004" s="95"/>
      <c r="T1004" s="95"/>
      <c r="U1004" s="95"/>
      <c r="V1004" s="95"/>
      <c r="W1004" s="95"/>
      <c r="X1004" s="95"/>
      <c r="Y1004" s="95"/>
      <c r="Z1004" s="95"/>
      <c r="AA1004" s="95"/>
      <c r="AB1004" s="95"/>
      <c r="AC1004" s="95"/>
      <c r="AD1004" s="95"/>
      <c r="AE1004" s="95"/>
      <c r="AF1004" s="95"/>
      <c r="AG1004" s="95"/>
      <c r="AH1004" s="95"/>
      <c r="AI1004" s="95"/>
      <c r="AJ1004" s="95"/>
      <c r="AK1004" s="95"/>
      <c r="AL1004" s="95"/>
      <c r="AM1004" s="95"/>
      <c r="AN1004" s="95"/>
      <c r="AO1004" s="95"/>
      <c r="AP1004" s="95"/>
      <c r="AQ1004" s="95"/>
      <c r="AR1004" s="95"/>
      <c r="AS1004" s="95"/>
      <c r="AT1004" s="95"/>
      <c r="AU1004" s="95"/>
      <c r="AV1004" s="95"/>
      <c r="AW1004" s="95"/>
      <c r="AX1004" s="95"/>
      <c r="AY1004" s="95"/>
      <c r="AZ1004" s="95"/>
      <c r="BA1004" s="95"/>
      <c r="BB1004" s="95"/>
      <c r="BC1004" s="95"/>
      <c r="BD1004" s="95"/>
      <c r="BE1004" s="95"/>
      <c r="BF1004" s="95"/>
      <c r="BG1004" s="95"/>
      <c r="BH1004" s="95"/>
      <c r="BI1004" s="95"/>
      <c r="BJ1004" s="95"/>
      <c r="BK1004" s="95"/>
      <c r="BL1004" s="95"/>
      <c r="BM1004" s="95"/>
      <c r="BN1004" s="95"/>
      <c r="BO1004" s="95"/>
      <c r="BP1004" s="95"/>
      <c r="BQ1004" s="95"/>
      <c r="BR1004" s="95"/>
      <c r="BS1004" s="95"/>
      <c r="BT1004" s="95"/>
      <c r="BU1004" s="95"/>
      <c r="BV1004" s="95"/>
      <c r="BW1004" s="95"/>
      <c r="BX1004" s="95"/>
      <c r="BY1004" s="95"/>
      <c r="BZ1004" s="95"/>
      <c r="CA1004" s="95"/>
      <c r="CB1004" s="95"/>
      <c r="CC1004" s="95"/>
      <c r="CD1004" s="95"/>
      <c r="CE1004" s="95"/>
      <c r="CF1004" s="95"/>
      <c r="CG1004" s="95"/>
      <c r="CH1004" s="95"/>
      <c r="CI1004" s="95"/>
      <c r="CJ1004" s="95"/>
      <c r="CK1004" s="95"/>
      <c r="CL1004" s="95"/>
      <c r="CM1004" s="95"/>
      <c r="CN1004" s="95"/>
      <c r="CO1004" s="95"/>
      <c r="CP1004" s="95"/>
      <c r="CQ1004" s="95"/>
      <c r="CR1004" s="95"/>
      <c r="CS1004" s="95"/>
      <c r="CT1004" s="95"/>
      <c r="CU1004" s="95"/>
      <c r="CV1004" s="95"/>
      <c r="CW1004" s="95"/>
      <c r="CX1004" s="95"/>
      <c r="CY1004" s="95"/>
      <c r="CZ1004" s="95"/>
      <c r="DA1004" s="95"/>
      <c r="DB1004" s="95"/>
      <c r="DC1004" s="95"/>
      <c r="DD1004" s="95"/>
      <c r="DE1004" s="95"/>
      <c r="DF1004" s="95"/>
      <c r="DG1004" s="95"/>
      <c r="DH1004" s="95"/>
      <c r="DI1004" s="95"/>
      <c r="DJ1004" s="95"/>
      <c r="DK1004" s="95"/>
      <c r="DL1004" s="95"/>
      <c r="DM1004" s="95"/>
      <c r="DN1004" s="95"/>
      <c r="DO1004" s="95"/>
      <c r="DP1004" s="95"/>
      <c r="DQ1004" s="95"/>
      <c r="DR1004" s="95"/>
      <c r="DS1004" s="95"/>
      <c r="DT1004" s="95"/>
      <c r="DU1004" s="95"/>
      <c r="DV1004" s="95"/>
      <c r="DW1004" s="95"/>
      <c r="DX1004" s="95"/>
      <c r="DY1004" s="95"/>
      <c r="DZ1004" s="95"/>
      <c r="EA1004" s="95"/>
      <c r="EB1004" s="95"/>
      <c r="EC1004" s="95"/>
      <c r="ED1004" s="95"/>
      <c r="EE1004" s="95"/>
      <c r="EF1004" s="95"/>
      <c r="EG1004" s="95"/>
      <c r="EH1004" s="95"/>
      <c r="EI1004" s="95"/>
      <c r="EJ1004" s="95"/>
      <c r="EK1004" s="95"/>
      <c r="EL1004" s="95"/>
      <c r="EM1004" s="95"/>
      <c r="EN1004" s="95"/>
      <c r="EO1004" s="95"/>
      <c r="EP1004" s="95"/>
      <c r="EQ1004" s="95"/>
      <c r="ER1004" s="95"/>
      <c r="ES1004" s="95"/>
      <c r="ET1004" s="95"/>
      <c r="EU1004" s="95"/>
      <c r="EV1004" s="95"/>
      <c r="EW1004" s="95"/>
      <c r="EX1004" s="95"/>
      <c r="EY1004" s="95"/>
      <c r="EZ1004" s="95"/>
      <c r="FA1004" s="95"/>
      <c r="FB1004" s="95"/>
      <c r="FC1004" s="95"/>
      <c r="FD1004" s="95"/>
      <c r="FE1004" s="95"/>
      <c r="FF1004" s="95"/>
      <c r="FG1004" s="95"/>
      <c r="FH1004" s="95"/>
      <c r="FI1004" s="95"/>
      <c r="FJ1004" s="95"/>
      <c r="FK1004" s="95"/>
      <c r="FL1004" s="95"/>
      <c r="FM1004" s="95"/>
      <c r="FN1004" s="95"/>
      <c r="FO1004" s="95"/>
      <c r="FP1004" s="95"/>
      <c r="FQ1004" s="95"/>
      <c r="FR1004" s="95"/>
      <c r="FS1004" s="95"/>
      <c r="FT1004" s="95"/>
      <c r="FU1004" s="95"/>
      <c r="FV1004" s="95"/>
      <c r="FW1004" s="95"/>
      <c r="FX1004" s="95"/>
      <c r="FY1004" s="95"/>
      <c r="FZ1004" s="95"/>
      <c r="GA1004" s="95"/>
      <c r="GB1004" s="95"/>
      <c r="GC1004" s="95"/>
      <c r="GD1004" s="95"/>
      <c r="GE1004" s="95"/>
      <c r="GF1004" s="95"/>
      <c r="GG1004" s="95"/>
      <c r="GH1004" s="95"/>
      <c r="GI1004" s="95"/>
      <c r="GJ1004" s="95"/>
      <c r="GK1004" s="95"/>
      <c r="GL1004" s="95"/>
      <c r="GM1004" s="95"/>
      <c r="GN1004" s="95"/>
      <c r="GO1004" s="95"/>
      <c r="GP1004" s="95"/>
      <c r="GQ1004" s="95"/>
      <c r="GR1004" s="95"/>
      <c r="GS1004" s="95"/>
      <c r="GT1004" s="95"/>
      <c r="GU1004" s="95"/>
      <c r="GV1004" s="95"/>
      <c r="GW1004" s="95"/>
      <c r="GX1004" s="95"/>
      <c r="GY1004" s="95"/>
      <c r="GZ1004" s="95"/>
      <c r="HA1004" s="95"/>
      <c r="HB1004" s="95"/>
      <c r="HC1004" s="95"/>
      <c r="HD1004" s="95"/>
      <c r="HE1004" s="95"/>
      <c r="HF1004" s="95"/>
    </row>
    <row r="1005" spans="1:214" s="181" customFormat="1" x14ac:dyDescent="0.2">
      <c r="A1005" s="98"/>
      <c r="B1005" s="548">
        <v>72</v>
      </c>
      <c r="C1005" s="549" t="s">
        <v>680</v>
      </c>
      <c r="D1005" s="550" t="s">
        <v>681</v>
      </c>
      <c r="E1005" s="543"/>
      <c r="F1005" s="543"/>
      <c r="G1005" s="544"/>
      <c r="H1005" s="552">
        <f t="shared" si="540"/>
        <v>72</v>
      </c>
      <c r="I1005" s="556" t="str">
        <f t="shared" si="541"/>
        <v>TOMXAG</v>
      </c>
      <c r="J1005" s="267">
        <f>J652</f>
        <v>30685.073940369199</v>
      </c>
      <c r="K1005" s="267">
        <f t="shared" ref="K1005:P1005" si="543">K652</f>
        <v>2039.1488298871541</v>
      </c>
      <c r="L1005" s="267">
        <f t="shared" si="543"/>
        <v>3463.5045242809283</v>
      </c>
      <c r="M1005" s="267">
        <f t="shared" si="543"/>
        <v>214.86664374908233</v>
      </c>
      <c r="N1005" s="267">
        <f t="shared" si="543"/>
        <v>259.4991163819534</v>
      </c>
      <c r="O1005" s="267">
        <f t="shared" si="543"/>
        <v>1148.8819734057397</v>
      </c>
      <c r="P1005" s="267">
        <f t="shared" si="543"/>
        <v>127.86064927861244</v>
      </c>
      <c r="Q1005" s="547">
        <f t="shared" si="542"/>
        <v>37938.835677352668</v>
      </c>
      <c r="S1005" s="95"/>
      <c r="T1005" s="95"/>
      <c r="U1005" s="95"/>
      <c r="V1005" s="95"/>
      <c r="W1005" s="95"/>
      <c r="X1005" s="95"/>
      <c r="Y1005" s="95"/>
      <c r="Z1005" s="95"/>
      <c r="AA1005" s="95"/>
      <c r="AB1005" s="95"/>
      <c r="AC1005" s="95"/>
      <c r="AD1005" s="95"/>
      <c r="AE1005" s="95"/>
      <c r="AF1005" s="95"/>
      <c r="AG1005" s="95"/>
      <c r="AH1005" s="95"/>
      <c r="AI1005" s="95"/>
      <c r="AJ1005" s="95"/>
      <c r="AK1005" s="95"/>
      <c r="AL1005" s="95"/>
      <c r="AM1005" s="95"/>
      <c r="AN1005" s="95"/>
      <c r="AO1005" s="95"/>
      <c r="AP1005" s="95"/>
      <c r="AQ1005" s="95"/>
      <c r="AR1005" s="95"/>
      <c r="AS1005" s="95"/>
      <c r="AT1005" s="95"/>
      <c r="AU1005" s="95"/>
      <c r="AV1005" s="95"/>
      <c r="AW1005" s="95"/>
      <c r="AX1005" s="95"/>
      <c r="AY1005" s="95"/>
      <c r="AZ1005" s="95"/>
      <c r="BA1005" s="95"/>
      <c r="BB1005" s="95"/>
      <c r="BC1005" s="95"/>
      <c r="BD1005" s="95"/>
      <c r="BE1005" s="95"/>
      <c r="BF1005" s="95"/>
      <c r="BG1005" s="95"/>
      <c r="BH1005" s="95"/>
      <c r="BI1005" s="95"/>
      <c r="BJ1005" s="95"/>
      <c r="BK1005" s="95"/>
      <c r="BL1005" s="95"/>
      <c r="BM1005" s="95"/>
      <c r="BN1005" s="95"/>
      <c r="BO1005" s="95"/>
      <c r="BP1005" s="95"/>
      <c r="BQ1005" s="95"/>
      <c r="BR1005" s="95"/>
      <c r="BS1005" s="95"/>
      <c r="BT1005" s="95"/>
      <c r="BU1005" s="95"/>
      <c r="BV1005" s="95"/>
      <c r="BW1005" s="95"/>
      <c r="BX1005" s="95"/>
      <c r="BY1005" s="95"/>
      <c r="BZ1005" s="95"/>
      <c r="CA1005" s="95"/>
      <c r="CB1005" s="95"/>
      <c r="CC1005" s="95"/>
      <c r="CD1005" s="95"/>
      <c r="CE1005" s="95"/>
      <c r="CF1005" s="95"/>
      <c r="CG1005" s="95"/>
      <c r="CH1005" s="95"/>
      <c r="CI1005" s="95"/>
      <c r="CJ1005" s="95"/>
      <c r="CK1005" s="95"/>
      <c r="CL1005" s="95"/>
      <c r="CM1005" s="95"/>
      <c r="CN1005" s="95"/>
      <c r="CO1005" s="95"/>
      <c r="CP1005" s="95"/>
      <c r="CQ1005" s="95"/>
      <c r="CR1005" s="95"/>
      <c r="CS1005" s="95"/>
      <c r="CT1005" s="95"/>
      <c r="CU1005" s="95"/>
      <c r="CV1005" s="95"/>
      <c r="CW1005" s="95"/>
      <c r="CX1005" s="95"/>
      <c r="CY1005" s="95"/>
      <c r="CZ1005" s="95"/>
      <c r="DA1005" s="95"/>
      <c r="DB1005" s="95"/>
      <c r="DC1005" s="95"/>
      <c r="DD1005" s="95"/>
      <c r="DE1005" s="95"/>
      <c r="DF1005" s="95"/>
      <c r="DG1005" s="95"/>
      <c r="DH1005" s="95"/>
      <c r="DI1005" s="95"/>
      <c r="DJ1005" s="95"/>
      <c r="DK1005" s="95"/>
      <c r="DL1005" s="95"/>
      <c r="DM1005" s="95"/>
      <c r="DN1005" s="95"/>
      <c r="DO1005" s="95"/>
      <c r="DP1005" s="95"/>
      <c r="DQ1005" s="95"/>
      <c r="DR1005" s="95"/>
      <c r="DS1005" s="95"/>
      <c r="DT1005" s="95"/>
      <c r="DU1005" s="95"/>
      <c r="DV1005" s="95"/>
      <c r="DW1005" s="95"/>
      <c r="DX1005" s="95"/>
      <c r="DY1005" s="95"/>
      <c r="DZ1005" s="95"/>
      <c r="EA1005" s="95"/>
      <c r="EB1005" s="95"/>
      <c r="EC1005" s="95"/>
      <c r="ED1005" s="95"/>
      <c r="EE1005" s="95"/>
      <c r="EF1005" s="95"/>
      <c r="EG1005" s="95"/>
      <c r="EH1005" s="95"/>
      <c r="EI1005" s="95"/>
      <c r="EJ1005" s="95"/>
      <c r="EK1005" s="95"/>
      <c r="EL1005" s="95"/>
      <c r="EM1005" s="95"/>
      <c r="EN1005" s="95"/>
      <c r="EO1005" s="95"/>
      <c r="EP1005" s="95"/>
      <c r="EQ1005" s="95"/>
      <c r="ER1005" s="95"/>
      <c r="ES1005" s="95"/>
      <c r="ET1005" s="95"/>
      <c r="EU1005" s="95"/>
      <c r="EV1005" s="95"/>
      <c r="EW1005" s="95"/>
      <c r="EX1005" s="95"/>
      <c r="EY1005" s="95"/>
      <c r="EZ1005" s="95"/>
      <c r="FA1005" s="95"/>
      <c r="FB1005" s="95"/>
      <c r="FC1005" s="95"/>
      <c r="FD1005" s="95"/>
      <c r="FE1005" s="95"/>
      <c r="FF1005" s="95"/>
      <c r="FG1005" s="95"/>
      <c r="FH1005" s="95"/>
      <c r="FI1005" s="95"/>
      <c r="FJ1005" s="95"/>
      <c r="FK1005" s="95"/>
      <c r="FL1005" s="95"/>
      <c r="FM1005" s="95"/>
      <c r="FN1005" s="95"/>
      <c r="FO1005" s="95"/>
      <c r="FP1005" s="95"/>
      <c r="FQ1005" s="95"/>
      <c r="FR1005" s="95"/>
      <c r="FS1005" s="95"/>
      <c r="FT1005" s="95"/>
      <c r="FU1005" s="95"/>
      <c r="FV1005" s="95"/>
      <c r="FW1005" s="95"/>
      <c r="FX1005" s="95"/>
      <c r="FY1005" s="95"/>
      <c r="FZ1005" s="95"/>
      <c r="GA1005" s="95"/>
      <c r="GB1005" s="95"/>
      <c r="GC1005" s="95"/>
      <c r="GD1005" s="95"/>
      <c r="GE1005" s="95"/>
      <c r="GF1005" s="95"/>
      <c r="GG1005" s="95"/>
      <c r="GH1005" s="95"/>
      <c r="GI1005" s="95"/>
      <c r="GJ1005" s="95"/>
      <c r="GK1005" s="95"/>
      <c r="GL1005" s="95"/>
      <c r="GM1005" s="95"/>
      <c r="GN1005" s="95"/>
      <c r="GO1005" s="95"/>
      <c r="GP1005" s="95"/>
      <c r="GQ1005" s="95"/>
      <c r="GR1005" s="95"/>
      <c r="GS1005" s="95"/>
      <c r="GT1005" s="95"/>
      <c r="GU1005" s="95"/>
      <c r="GV1005" s="95"/>
      <c r="GW1005" s="95"/>
      <c r="GX1005" s="95"/>
      <c r="GY1005" s="95"/>
      <c r="GZ1005" s="95"/>
      <c r="HA1005" s="95"/>
      <c r="HB1005" s="95"/>
      <c r="HC1005" s="95"/>
      <c r="HD1005" s="95"/>
      <c r="HE1005" s="95"/>
      <c r="HF1005" s="95"/>
    </row>
    <row r="1006" spans="1:214" s="181" customFormat="1" x14ac:dyDescent="0.2">
      <c r="A1006" s="98"/>
      <c r="B1006" s="548">
        <v>73</v>
      </c>
      <c r="C1006" s="549" t="s">
        <v>682</v>
      </c>
      <c r="D1006" s="550" t="s">
        <v>683</v>
      </c>
      <c r="E1006" s="543"/>
      <c r="F1006" s="543"/>
      <c r="G1006" s="544"/>
      <c r="H1006" s="552">
        <f t="shared" si="540"/>
        <v>73</v>
      </c>
      <c r="I1006" s="556" t="str">
        <f t="shared" si="541"/>
        <v>DOMXAG</v>
      </c>
      <c r="J1006" s="267">
        <f>J1005</f>
        <v>30685.073940369199</v>
      </c>
      <c r="K1006" s="267">
        <f t="shared" ref="K1006:P1008" si="544">K1005</f>
        <v>2039.1488298871541</v>
      </c>
      <c r="L1006" s="267">
        <f t="shared" si="544"/>
        <v>3463.5045242809283</v>
      </c>
      <c r="M1006" s="267">
        <f t="shared" si="544"/>
        <v>214.86664374908233</v>
      </c>
      <c r="N1006" s="267">
        <f t="shared" si="544"/>
        <v>259.4991163819534</v>
      </c>
      <c r="O1006" s="267">
        <f t="shared" si="544"/>
        <v>1148.8819734057397</v>
      </c>
      <c r="P1006" s="267">
        <f t="shared" si="544"/>
        <v>127.86064927861244</v>
      </c>
      <c r="Q1006" s="547">
        <f t="shared" si="542"/>
        <v>37938.835677352668</v>
      </c>
      <c r="S1006" s="95"/>
      <c r="T1006" s="95"/>
      <c r="U1006" s="95"/>
      <c r="V1006" s="95"/>
      <c r="W1006" s="95"/>
      <c r="X1006" s="95"/>
      <c r="Y1006" s="95"/>
      <c r="Z1006" s="95"/>
      <c r="AA1006" s="95"/>
      <c r="AB1006" s="95"/>
      <c r="AC1006" s="95"/>
      <c r="AD1006" s="95"/>
      <c r="AE1006" s="95"/>
      <c r="AF1006" s="95"/>
      <c r="AG1006" s="95"/>
      <c r="AH1006" s="95"/>
      <c r="AI1006" s="95"/>
      <c r="AJ1006" s="95"/>
      <c r="AK1006" s="95"/>
      <c r="AL1006" s="95"/>
      <c r="AM1006" s="95"/>
      <c r="AN1006" s="95"/>
      <c r="AO1006" s="95"/>
      <c r="AP1006" s="95"/>
      <c r="AQ1006" s="95"/>
      <c r="AR1006" s="95"/>
      <c r="AS1006" s="95"/>
      <c r="AT1006" s="95"/>
      <c r="AU1006" s="95"/>
      <c r="AV1006" s="95"/>
      <c r="AW1006" s="95"/>
      <c r="AX1006" s="95"/>
      <c r="AY1006" s="95"/>
      <c r="AZ1006" s="95"/>
      <c r="BA1006" s="95"/>
      <c r="BB1006" s="95"/>
      <c r="BC1006" s="95"/>
      <c r="BD1006" s="95"/>
      <c r="BE1006" s="95"/>
      <c r="BF1006" s="95"/>
      <c r="BG1006" s="95"/>
      <c r="BH1006" s="95"/>
      <c r="BI1006" s="95"/>
      <c r="BJ1006" s="95"/>
      <c r="BK1006" s="95"/>
      <c r="BL1006" s="95"/>
      <c r="BM1006" s="95"/>
      <c r="BN1006" s="95"/>
      <c r="BO1006" s="95"/>
      <c r="BP1006" s="95"/>
      <c r="BQ1006" s="95"/>
      <c r="BR1006" s="95"/>
      <c r="BS1006" s="95"/>
      <c r="BT1006" s="95"/>
      <c r="BU1006" s="95"/>
      <c r="BV1006" s="95"/>
      <c r="BW1006" s="95"/>
      <c r="BX1006" s="95"/>
      <c r="BY1006" s="95"/>
      <c r="BZ1006" s="95"/>
      <c r="CA1006" s="95"/>
      <c r="CB1006" s="95"/>
      <c r="CC1006" s="95"/>
      <c r="CD1006" s="95"/>
      <c r="CE1006" s="95"/>
      <c r="CF1006" s="95"/>
      <c r="CG1006" s="95"/>
      <c r="CH1006" s="95"/>
      <c r="CI1006" s="95"/>
      <c r="CJ1006" s="95"/>
      <c r="CK1006" s="95"/>
      <c r="CL1006" s="95"/>
      <c r="CM1006" s="95"/>
      <c r="CN1006" s="95"/>
      <c r="CO1006" s="95"/>
      <c r="CP1006" s="95"/>
      <c r="CQ1006" s="95"/>
      <c r="CR1006" s="95"/>
      <c r="CS1006" s="95"/>
      <c r="CT1006" s="95"/>
      <c r="CU1006" s="95"/>
      <c r="CV1006" s="95"/>
      <c r="CW1006" s="95"/>
      <c r="CX1006" s="95"/>
      <c r="CY1006" s="95"/>
      <c r="CZ1006" s="95"/>
      <c r="DA1006" s="95"/>
      <c r="DB1006" s="95"/>
      <c r="DC1006" s="95"/>
      <c r="DD1006" s="95"/>
      <c r="DE1006" s="95"/>
      <c r="DF1006" s="95"/>
      <c r="DG1006" s="95"/>
      <c r="DH1006" s="95"/>
      <c r="DI1006" s="95"/>
      <c r="DJ1006" s="95"/>
      <c r="DK1006" s="95"/>
      <c r="DL1006" s="95"/>
      <c r="DM1006" s="95"/>
      <c r="DN1006" s="95"/>
      <c r="DO1006" s="95"/>
      <c r="DP1006" s="95"/>
      <c r="DQ1006" s="95"/>
      <c r="DR1006" s="95"/>
      <c r="DS1006" s="95"/>
      <c r="DT1006" s="95"/>
      <c r="DU1006" s="95"/>
      <c r="DV1006" s="95"/>
      <c r="DW1006" s="95"/>
      <c r="DX1006" s="95"/>
      <c r="DY1006" s="95"/>
      <c r="DZ1006" s="95"/>
      <c r="EA1006" s="95"/>
      <c r="EB1006" s="95"/>
      <c r="EC1006" s="95"/>
      <c r="ED1006" s="95"/>
      <c r="EE1006" s="95"/>
      <c r="EF1006" s="95"/>
      <c r="EG1006" s="95"/>
      <c r="EH1006" s="95"/>
      <c r="EI1006" s="95"/>
      <c r="EJ1006" s="95"/>
      <c r="EK1006" s="95"/>
      <c r="EL1006" s="95"/>
      <c r="EM1006" s="95"/>
      <c r="EN1006" s="95"/>
      <c r="EO1006" s="95"/>
      <c r="EP1006" s="95"/>
      <c r="EQ1006" s="95"/>
      <c r="ER1006" s="95"/>
      <c r="ES1006" s="95"/>
      <c r="ET1006" s="95"/>
      <c r="EU1006" s="95"/>
      <c r="EV1006" s="95"/>
      <c r="EW1006" s="95"/>
      <c r="EX1006" s="95"/>
      <c r="EY1006" s="95"/>
      <c r="EZ1006" s="95"/>
      <c r="FA1006" s="95"/>
      <c r="FB1006" s="95"/>
      <c r="FC1006" s="95"/>
      <c r="FD1006" s="95"/>
      <c r="FE1006" s="95"/>
      <c r="FF1006" s="95"/>
      <c r="FG1006" s="95"/>
      <c r="FH1006" s="95"/>
      <c r="FI1006" s="95"/>
      <c r="FJ1006" s="95"/>
      <c r="FK1006" s="95"/>
      <c r="FL1006" s="95"/>
      <c r="FM1006" s="95"/>
      <c r="FN1006" s="95"/>
      <c r="FO1006" s="95"/>
      <c r="FP1006" s="95"/>
      <c r="FQ1006" s="95"/>
      <c r="FR1006" s="95"/>
      <c r="FS1006" s="95"/>
      <c r="FT1006" s="95"/>
      <c r="FU1006" s="95"/>
      <c r="FV1006" s="95"/>
      <c r="FW1006" s="95"/>
      <c r="FX1006" s="95"/>
      <c r="FY1006" s="95"/>
      <c r="FZ1006" s="95"/>
      <c r="GA1006" s="95"/>
      <c r="GB1006" s="95"/>
      <c r="GC1006" s="95"/>
      <c r="GD1006" s="95"/>
      <c r="GE1006" s="95"/>
      <c r="GF1006" s="95"/>
      <c r="GG1006" s="95"/>
      <c r="GH1006" s="95"/>
      <c r="GI1006" s="95"/>
      <c r="GJ1006" s="95"/>
      <c r="GK1006" s="95"/>
      <c r="GL1006" s="95"/>
      <c r="GM1006" s="95"/>
      <c r="GN1006" s="95"/>
      <c r="GO1006" s="95"/>
      <c r="GP1006" s="95"/>
      <c r="GQ1006" s="95"/>
      <c r="GR1006" s="95"/>
      <c r="GS1006" s="95"/>
      <c r="GT1006" s="95"/>
      <c r="GU1006" s="95"/>
      <c r="GV1006" s="95"/>
      <c r="GW1006" s="95"/>
      <c r="GX1006" s="95"/>
      <c r="GY1006" s="95"/>
      <c r="GZ1006" s="95"/>
      <c r="HA1006" s="95"/>
      <c r="HB1006" s="95"/>
      <c r="HC1006" s="95"/>
      <c r="HD1006" s="95"/>
      <c r="HE1006" s="95"/>
      <c r="HF1006" s="95"/>
    </row>
    <row r="1007" spans="1:214" s="181" customFormat="1" x14ac:dyDescent="0.2">
      <c r="A1007" s="98"/>
      <c r="B1007" s="548">
        <v>74</v>
      </c>
      <c r="C1007" s="549" t="s">
        <v>684</v>
      </c>
      <c r="D1007" s="550" t="s">
        <v>685</v>
      </c>
      <c r="E1007" s="543"/>
      <c r="F1007" s="543"/>
      <c r="G1007" s="544"/>
      <c r="H1007" s="552">
        <f t="shared" si="540"/>
        <v>74</v>
      </c>
      <c r="I1007" s="556" t="str">
        <f t="shared" si="541"/>
        <v>MOMXAG</v>
      </c>
      <c r="J1007" s="267">
        <f t="shared" ref="J1007:J1008" si="545">J1006</f>
        <v>30685.073940369199</v>
      </c>
      <c r="K1007" s="267">
        <f t="shared" si="544"/>
        <v>2039.1488298871541</v>
      </c>
      <c r="L1007" s="267">
        <f t="shared" si="544"/>
        <v>3463.5045242809283</v>
      </c>
      <c r="M1007" s="267">
        <f t="shared" si="544"/>
        <v>214.86664374908233</v>
      </c>
      <c r="N1007" s="267">
        <f t="shared" si="544"/>
        <v>259.4991163819534</v>
      </c>
      <c r="O1007" s="267">
        <f t="shared" si="544"/>
        <v>1148.8819734057397</v>
      </c>
      <c r="P1007" s="267">
        <f t="shared" si="544"/>
        <v>127.86064927861244</v>
      </c>
      <c r="Q1007" s="547">
        <f t="shared" si="542"/>
        <v>37938.835677352668</v>
      </c>
      <c r="S1007" s="95"/>
      <c r="T1007" s="95"/>
      <c r="U1007" s="95"/>
      <c r="V1007" s="95"/>
      <c r="W1007" s="95"/>
      <c r="X1007" s="95"/>
      <c r="Y1007" s="95"/>
      <c r="Z1007" s="95"/>
      <c r="AA1007" s="95"/>
      <c r="AB1007" s="95"/>
      <c r="AC1007" s="95"/>
      <c r="AD1007" s="95"/>
      <c r="AE1007" s="95"/>
      <c r="AF1007" s="95"/>
      <c r="AG1007" s="95"/>
      <c r="AH1007" s="95"/>
      <c r="AI1007" s="95"/>
      <c r="AJ1007" s="95"/>
      <c r="AK1007" s="95"/>
      <c r="AL1007" s="95"/>
      <c r="AM1007" s="95"/>
      <c r="AN1007" s="95"/>
      <c r="AO1007" s="95"/>
      <c r="AP1007" s="95"/>
      <c r="AQ1007" s="95"/>
      <c r="AR1007" s="95"/>
      <c r="AS1007" s="95"/>
      <c r="AT1007" s="95"/>
      <c r="AU1007" s="95"/>
      <c r="AV1007" s="95"/>
      <c r="AW1007" s="95"/>
      <c r="AX1007" s="95"/>
      <c r="AY1007" s="95"/>
      <c r="AZ1007" s="95"/>
      <c r="BA1007" s="95"/>
      <c r="BB1007" s="95"/>
      <c r="BC1007" s="95"/>
      <c r="BD1007" s="95"/>
      <c r="BE1007" s="95"/>
      <c r="BF1007" s="95"/>
      <c r="BG1007" s="95"/>
      <c r="BH1007" s="95"/>
      <c r="BI1007" s="95"/>
      <c r="BJ1007" s="95"/>
      <c r="BK1007" s="95"/>
      <c r="BL1007" s="95"/>
      <c r="BM1007" s="95"/>
      <c r="BN1007" s="95"/>
      <c r="BO1007" s="95"/>
      <c r="BP1007" s="95"/>
      <c r="BQ1007" s="95"/>
      <c r="BR1007" s="95"/>
      <c r="BS1007" s="95"/>
      <c r="BT1007" s="95"/>
      <c r="BU1007" s="95"/>
      <c r="BV1007" s="95"/>
      <c r="BW1007" s="95"/>
      <c r="BX1007" s="95"/>
      <c r="BY1007" s="95"/>
      <c r="BZ1007" s="95"/>
      <c r="CA1007" s="95"/>
      <c r="CB1007" s="95"/>
      <c r="CC1007" s="95"/>
      <c r="CD1007" s="95"/>
      <c r="CE1007" s="95"/>
      <c r="CF1007" s="95"/>
      <c r="CG1007" s="95"/>
      <c r="CH1007" s="95"/>
      <c r="CI1007" s="95"/>
      <c r="CJ1007" s="95"/>
      <c r="CK1007" s="95"/>
      <c r="CL1007" s="95"/>
      <c r="CM1007" s="95"/>
      <c r="CN1007" s="95"/>
      <c r="CO1007" s="95"/>
      <c r="CP1007" s="95"/>
      <c r="CQ1007" s="95"/>
      <c r="CR1007" s="95"/>
      <c r="CS1007" s="95"/>
      <c r="CT1007" s="95"/>
      <c r="CU1007" s="95"/>
      <c r="CV1007" s="95"/>
      <c r="CW1007" s="95"/>
      <c r="CX1007" s="95"/>
      <c r="CY1007" s="95"/>
      <c r="CZ1007" s="95"/>
      <c r="DA1007" s="95"/>
      <c r="DB1007" s="95"/>
      <c r="DC1007" s="95"/>
      <c r="DD1007" s="95"/>
      <c r="DE1007" s="95"/>
      <c r="DF1007" s="95"/>
      <c r="DG1007" s="95"/>
      <c r="DH1007" s="95"/>
      <c r="DI1007" s="95"/>
      <c r="DJ1007" s="95"/>
      <c r="DK1007" s="95"/>
      <c r="DL1007" s="95"/>
      <c r="DM1007" s="95"/>
      <c r="DN1007" s="95"/>
      <c r="DO1007" s="95"/>
      <c r="DP1007" s="95"/>
      <c r="DQ1007" s="95"/>
      <c r="DR1007" s="95"/>
      <c r="DS1007" s="95"/>
      <c r="DT1007" s="95"/>
      <c r="DU1007" s="95"/>
      <c r="DV1007" s="95"/>
      <c r="DW1007" s="95"/>
      <c r="DX1007" s="95"/>
      <c r="DY1007" s="95"/>
      <c r="DZ1007" s="95"/>
      <c r="EA1007" s="95"/>
      <c r="EB1007" s="95"/>
      <c r="EC1007" s="95"/>
      <c r="ED1007" s="95"/>
      <c r="EE1007" s="95"/>
      <c r="EF1007" s="95"/>
      <c r="EG1007" s="95"/>
      <c r="EH1007" s="95"/>
      <c r="EI1007" s="95"/>
      <c r="EJ1007" s="95"/>
      <c r="EK1007" s="95"/>
      <c r="EL1007" s="95"/>
      <c r="EM1007" s="95"/>
      <c r="EN1007" s="95"/>
      <c r="EO1007" s="95"/>
      <c r="EP1007" s="95"/>
      <c r="EQ1007" s="95"/>
      <c r="ER1007" s="95"/>
      <c r="ES1007" s="95"/>
      <c r="ET1007" s="95"/>
      <c r="EU1007" s="95"/>
      <c r="EV1007" s="95"/>
      <c r="EW1007" s="95"/>
      <c r="EX1007" s="95"/>
      <c r="EY1007" s="95"/>
      <c r="EZ1007" s="95"/>
      <c r="FA1007" s="95"/>
      <c r="FB1007" s="95"/>
      <c r="FC1007" s="95"/>
      <c r="FD1007" s="95"/>
      <c r="FE1007" s="95"/>
      <c r="FF1007" s="95"/>
      <c r="FG1007" s="95"/>
      <c r="FH1007" s="95"/>
      <c r="FI1007" s="95"/>
      <c r="FJ1007" s="95"/>
      <c r="FK1007" s="95"/>
      <c r="FL1007" s="95"/>
      <c r="FM1007" s="95"/>
      <c r="FN1007" s="95"/>
      <c r="FO1007" s="95"/>
      <c r="FP1007" s="95"/>
      <c r="FQ1007" s="95"/>
      <c r="FR1007" s="95"/>
      <c r="FS1007" s="95"/>
      <c r="FT1007" s="95"/>
      <c r="FU1007" s="95"/>
      <c r="FV1007" s="95"/>
      <c r="FW1007" s="95"/>
      <c r="FX1007" s="95"/>
      <c r="FY1007" s="95"/>
      <c r="FZ1007" s="95"/>
      <c r="GA1007" s="95"/>
      <c r="GB1007" s="95"/>
      <c r="GC1007" s="95"/>
      <c r="GD1007" s="95"/>
      <c r="GE1007" s="95"/>
      <c r="GF1007" s="95"/>
      <c r="GG1007" s="95"/>
      <c r="GH1007" s="95"/>
      <c r="GI1007" s="95"/>
      <c r="GJ1007" s="95"/>
      <c r="GK1007" s="95"/>
      <c r="GL1007" s="95"/>
      <c r="GM1007" s="95"/>
      <c r="GN1007" s="95"/>
      <c r="GO1007" s="95"/>
      <c r="GP1007" s="95"/>
      <c r="GQ1007" s="95"/>
      <c r="GR1007" s="95"/>
      <c r="GS1007" s="95"/>
      <c r="GT1007" s="95"/>
      <c r="GU1007" s="95"/>
      <c r="GV1007" s="95"/>
      <c r="GW1007" s="95"/>
      <c r="GX1007" s="95"/>
      <c r="GY1007" s="95"/>
      <c r="GZ1007" s="95"/>
      <c r="HA1007" s="95"/>
      <c r="HB1007" s="95"/>
      <c r="HC1007" s="95"/>
      <c r="HD1007" s="95"/>
      <c r="HE1007" s="95"/>
      <c r="HF1007" s="95"/>
    </row>
    <row r="1008" spans="1:214" s="181" customFormat="1" x14ac:dyDescent="0.2">
      <c r="A1008" s="98"/>
      <c r="B1008" s="548">
        <v>75</v>
      </c>
      <c r="C1008" s="549" t="s">
        <v>686</v>
      </c>
      <c r="D1008" s="550" t="s">
        <v>687</v>
      </c>
      <c r="E1008" s="543"/>
      <c r="F1008" s="543"/>
      <c r="G1008" s="544"/>
      <c r="H1008" s="552">
        <f t="shared" si="540"/>
        <v>75</v>
      </c>
      <c r="I1008" s="557" t="s">
        <v>687</v>
      </c>
      <c r="J1008" s="267">
        <f t="shared" si="545"/>
        <v>30685.073940369199</v>
      </c>
      <c r="K1008" s="267">
        <f t="shared" si="544"/>
        <v>2039.1488298871541</v>
      </c>
      <c r="L1008" s="267">
        <f t="shared" si="544"/>
        <v>3463.5045242809283</v>
      </c>
      <c r="M1008" s="267">
        <f t="shared" si="544"/>
        <v>214.86664374908233</v>
      </c>
      <c r="N1008" s="267">
        <f t="shared" si="544"/>
        <v>259.4991163819534</v>
      </c>
      <c r="O1008" s="267">
        <f t="shared" si="544"/>
        <v>1148.8819734057397</v>
      </c>
      <c r="P1008" s="267">
        <f t="shared" si="544"/>
        <v>127.86064927861244</v>
      </c>
      <c r="Q1008" s="547">
        <f t="shared" si="542"/>
        <v>37938.835677352668</v>
      </c>
      <c r="S1008" s="95"/>
      <c r="T1008" s="95"/>
      <c r="U1008" s="95"/>
      <c r="V1008" s="95"/>
      <c r="W1008" s="95"/>
      <c r="X1008" s="95"/>
      <c r="Y1008" s="95"/>
      <c r="Z1008" s="95"/>
      <c r="AA1008" s="95"/>
      <c r="AB1008" s="95"/>
      <c r="AC1008" s="95"/>
      <c r="AD1008" s="95"/>
      <c r="AE1008" s="95"/>
      <c r="AF1008" s="95"/>
      <c r="AG1008" s="95"/>
      <c r="AH1008" s="95"/>
      <c r="AI1008" s="95"/>
      <c r="AJ1008" s="95"/>
      <c r="AK1008" s="95"/>
      <c r="AL1008" s="95"/>
      <c r="AM1008" s="95"/>
      <c r="AN1008" s="95"/>
      <c r="AO1008" s="95"/>
      <c r="AP1008" s="95"/>
      <c r="AQ1008" s="95"/>
      <c r="AR1008" s="95"/>
      <c r="AS1008" s="95"/>
      <c r="AT1008" s="95"/>
      <c r="AU1008" s="95"/>
      <c r="AV1008" s="95"/>
      <c r="AW1008" s="95"/>
      <c r="AX1008" s="95"/>
      <c r="AY1008" s="95"/>
      <c r="AZ1008" s="95"/>
      <c r="BA1008" s="95"/>
      <c r="BB1008" s="95"/>
      <c r="BC1008" s="95"/>
      <c r="BD1008" s="95"/>
      <c r="BE1008" s="95"/>
      <c r="BF1008" s="95"/>
      <c r="BG1008" s="95"/>
      <c r="BH1008" s="95"/>
      <c r="BI1008" s="95"/>
      <c r="BJ1008" s="95"/>
      <c r="BK1008" s="95"/>
      <c r="BL1008" s="95"/>
      <c r="BM1008" s="95"/>
      <c r="BN1008" s="95"/>
      <c r="BO1008" s="95"/>
      <c r="BP1008" s="95"/>
      <c r="BQ1008" s="95"/>
      <c r="BR1008" s="95"/>
      <c r="BS1008" s="95"/>
      <c r="BT1008" s="95"/>
      <c r="BU1008" s="95"/>
      <c r="BV1008" s="95"/>
      <c r="BW1008" s="95"/>
      <c r="BX1008" s="95"/>
      <c r="BY1008" s="95"/>
      <c r="BZ1008" s="95"/>
      <c r="CA1008" s="95"/>
      <c r="CB1008" s="95"/>
      <c r="CC1008" s="95"/>
      <c r="CD1008" s="95"/>
      <c r="CE1008" s="95"/>
      <c r="CF1008" s="95"/>
      <c r="CG1008" s="95"/>
      <c r="CH1008" s="95"/>
      <c r="CI1008" s="95"/>
      <c r="CJ1008" s="95"/>
      <c r="CK1008" s="95"/>
      <c r="CL1008" s="95"/>
      <c r="CM1008" s="95"/>
      <c r="CN1008" s="95"/>
      <c r="CO1008" s="95"/>
      <c r="CP1008" s="95"/>
      <c r="CQ1008" s="95"/>
      <c r="CR1008" s="95"/>
      <c r="CS1008" s="95"/>
      <c r="CT1008" s="95"/>
      <c r="CU1008" s="95"/>
      <c r="CV1008" s="95"/>
      <c r="CW1008" s="95"/>
      <c r="CX1008" s="95"/>
      <c r="CY1008" s="95"/>
      <c r="CZ1008" s="95"/>
      <c r="DA1008" s="95"/>
      <c r="DB1008" s="95"/>
      <c r="DC1008" s="95"/>
      <c r="DD1008" s="95"/>
      <c r="DE1008" s="95"/>
      <c r="DF1008" s="95"/>
      <c r="DG1008" s="95"/>
      <c r="DH1008" s="95"/>
      <c r="DI1008" s="95"/>
      <c r="DJ1008" s="95"/>
      <c r="DK1008" s="95"/>
      <c r="DL1008" s="95"/>
      <c r="DM1008" s="95"/>
      <c r="DN1008" s="95"/>
      <c r="DO1008" s="95"/>
      <c r="DP1008" s="95"/>
      <c r="DQ1008" s="95"/>
      <c r="DR1008" s="95"/>
      <c r="DS1008" s="95"/>
      <c r="DT1008" s="95"/>
      <c r="DU1008" s="95"/>
      <c r="DV1008" s="95"/>
      <c r="DW1008" s="95"/>
      <c r="DX1008" s="95"/>
      <c r="DY1008" s="95"/>
      <c r="DZ1008" s="95"/>
      <c r="EA1008" s="95"/>
      <c r="EB1008" s="95"/>
      <c r="EC1008" s="95"/>
      <c r="ED1008" s="95"/>
      <c r="EE1008" s="95"/>
      <c r="EF1008" s="95"/>
      <c r="EG1008" s="95"/>
      <c r="EH1008" s="95"/>
      <c r="EI1008" s="95"/>
      <c r="EJ1008" s="95"/>
      <c r="EK1008" s="95"/>
      <c r="EL1008" s="95"/>
      <c r="EM1008" s="95"/>
      <c r="EN1008" s="95"/>
      <c r="EO1008" s="95"/>
      <c r="EP1008" s="95"/>
      <c r="EQ1008" s="95"/>
      <c r="ER1008" s="95"/>
      <c r="ES1008" s="95"/>
      <c r="ET1008" s="95"/>
      <c r="EU1008" s="95"/>
      <c r="EV1008" s="95"/>
      <c r="EW1008" s="95"/>
      <c r="EX1008" s="95"/>
      <c r="EY1008" s="95"/>
      <c r="EZ1008" s="95"/>
      <c r="FA1008" s="95"/>
      <c r="FB1008" s="95"/>
      <c r="FC1008" s="95"/>
      <c r="FD1008" s="95"/>
      <c r="FE1008" s="95"/>
      <c r="FF1008" s="95"/>
      <c r="FG1008" s="95"/>
      <c r="FH1008" s="95"/>
      <c r="FI1008" s="95"/>
      <c r="FJ1008" s="95"/>
      <c r="FK1008" s="95"/>
      <c r="FL1008" s="95"/>
      <c r="FM1008" s="95"/>
      <c r="FN1008" s="95"/>
      <c r="FO1008" s="95"/>
      <c r="FP1008" s="95"/>
      <c r="FQ1008" s="95"/>
      <c r="FR1008" s="95"/>
      <c r="FS1008" s="95"/>
      <c r="FT1008" s="95"/>
      <c r="FU1008" s="95"/>
      <c r="FV1008" s="95"/>
      <c r="FW1008" s="95"/>
      <c r="FX1008" s="95"/>
      <c r="FY1008" s="95"/>
      <c r="FZ1008" s="95"/>
      <c r="GA1008" s="95"/>
      <c r="GB1008" s="95"/>
      <c r="GC1008" s="95"/>
      <c r="GD1008" s="95"/>
      <c r="GE1008" s="95"/>
      <c r="GF1008" s="95"/>
      <c r="GG1008" s="95"/>
      <c r="GH1008" s="95"/>
      <c r="GI1008" s="95"/>
      <c r="GJ1008" s="95"/>
      <c r="GK1008" s="95"/>
      <c r="GL1008" s="95"/>
      <c r="GM1008" s="95"/>
      <c r="GN1008" s="95"/>
      <c r="GO1008" s="95"/>
      <c r="GP1008" s="95"/>
      <c r="GQ1008" s="95"/>
      <c r="GR1008" s="95"/>
      <c r="GS1008" s="95"/>
      <c r="GT1008" s="95"/>
      <c r="GU1008" s="95"/>
      <c r="GV1008" s="95"/>
      <c r="GW1008" s="95"/>
      <c r="GX1008" s="95"/>
      <c r="GY1008" s="95"/>
      <c r="GZ1008" s="95"/>
      <c r="HA1008" s="95"/>
      <c r="HB1008" s="95"/>
      <c r="HC1008" s="95"/>
      <c r="HD1008" s="95"/>
      <c r="HE1008" s="95"/>
      <c r="HF1008" s="95"/>
    </row>
    <row r="1009" spans="1:214" s="181" customFormat="1" x14ac:dyDescent="0.2">
      <c r="A1009" s="98"/>
      <c r="B1009" s="548">
        <v>76</v>
      </c>
      <c r="C1009" s="549"/>
      <c r="D1009" s="550"/>
      <c r="E1009" s="543"/>
      <c r="F1009" s="543"/>
      <c r="G1009" s="544"/>
      <c r="H1009" s="223">
        <f t="shared" si="540"/>
        <v>76</v>
      </c>
      <c r="I1009" s="105"/>
      <c r="J1009" s="267"/>
      <c r="K1009" s="267"/>
      <c r="L1009" s="267"/>
      <c r="M1009" s="267"/>
      <c r="N1009" s="267"/>
      <c r="O1009" s="267"/>
      <c r="P1009" s="267"/>
      <c r="Q1009" s="547">
        <f t="shared" si="542"/>
        <v>0</v>
      </c>
      <c r="S1009" s="95"/>
      <c r="T1009" s="95"/>
      <c r="U1009" s="95"/>
      <c r="V1009" s="95"/>
      <c r="W1009" s="95"/>
      <c r="X1009" s="95"/>
      <c r="Y1009" s="95"/>
      <c r="Z1009" s="95"/>
      <c r="AA1009" s="95"/>
      <c r="AB1009" s="95"/>
      <c r="AC1009" s="95"/>
      <c r="AD1009" s="95"/>
      <c r="AE1009" s="95"/>
      <c r="AF1009" s="95"/>
      <c r="AG1009" s="95"/>
      <c r="AH1009" s="95"/>
      <c r="AI1009" s="95"/>
      <c r="AJ1009" s="95"/>
      <c r="AK1009" s="95"/>
      <c r="AL1009" s="95"/>
      <c r="AM1009" s="95"/>
      <c r="AN1009" s="95"/>
      <c r="AO1009" s="95"/>
      <c r="AP1009" s="95"/>
      <c r="AQ1009" s="95"/>
      <c r="AR1009" s="95"/>
      <c r="AS1009" s="95"/>
      <c r="AT1009" s="95"/>
      <c r="AU1009" s="95"/>
      <c r="AV1009" s="95"/>
      <c r="AW1009" s="95"/>
      <c r="AX1009" s="95"/>
      <c r="AY1009" s="95"/>
      <c r="AZ1009" s="95"/>
      <c r="BA1009" s="95"/>
      <c r="BB1009" s="95"/>
      <c r="BC1009" s="95"/>
      <c r="BD1009" s="95"/>
      <c r="BE1009" s="95"/>
      <c r="BF1009" s="95"/>
      <c r="BG1009" s="95"/>
      <c r="BH1009" s="95"/>
      <c r="BI1009" s="95"/>
      <c r="BJ1009" s="95"/>
      <c r="BK1009" s="95"/>
      <c r="BL1009" s="95"/>
      <c r="BM1009" s="95"/>
      <c r="BN1009" s="95"/>
      <c r="BO1009" s="95"/>
      <c r="BP1009" s="95"/>
      <c r="BQ1009" s="95"/>
      <c r="BR1009" s="95"/>
      <c r="BS1009" s="95"/>
      <c r="BT1009" s="95"/>
      <c r="BU1009" s="95"/>
      <c r="BV1009" s="95"/>
      <c r="BW1009" s="95"/>
      <c r="BX1009" s="95"/>
      <c r="BY1009" s="95"/>
      <c r="BZ1009" s="95"/>
      <c r="CA1009" s="95"/>
      <c r="CB1009" s="95"/>
      <c r="CC1009" s="95"/>
      <c r="CD1009" s="95"/>
      <c r="CE1009" s="95"/>
      <c r="CF1009" s="95"/>
      <c r="CG1009" s="95"/>
      <c r="CH1009" s="95"/>
      <c r="CI1009" s="95"/>
      <c r="CJ1009" s="95"/>
      <c r="CK1009" s="95"/>
      <c r="CL1009" s="95"/>
      <c r="CM1009" s="95"/>
      <c r="CN1009" s="95"/>
      <c r="CO1009" s="95"/>
      <c r="CP1009" s="95"/>
      <c r="CQ1009" s="95"/>
      <c r="CR1009" s="95"/>
      <c r="CS1009" s="95"/>
      <c r="CT1009" s="95"/>
      <c r="CU1009" s="95"/>
      <c r="CV1009" s="95"/>
      <c r="CW1009" s="95"/>
      <c r="CX1009" s="95"/>
      <c r="CY1009" s="95"/>
      <c r="CZ1009" s="95"/>
      <c r="DA1009" s="95"/>
      <c r="DB1009" s="95"/>
      <c r="DC1009" s="95"/>
      <c r="DD1009" s="95"/>
      <c r="DE1009" s="95"/>
      <c r="DF1009" s="95"/>
      <c r="DG1009" s="95"/>
      <c r="DH1009" s="95"/>
      <c r="DI1009" s="95"/>
      <c r="DJ1009" s="95"/>
      <c r="DK1009" s="95"/>
      <c r="DL1009" s="95"/>
      <c r="DM1009" s="95"/>
      <c r="DN1009" s="95"/>
      <c r="DO1009" s="95"/>
      <c r="DP1009" s="95"/>
      <c r="DQ1009" s="95"/>
      <c r="DR1009" s="95"/>
      <c r="DS1009" s="95"/>
      <c r="DT1009" s="95"/>
      <c r="DU1009" s="95"/>
      <c r="DV1009" s="95"/>
      <c r="DW1009" s="95"/>
      <c r="DX1009" s="95"/>
      <c r="DY1009" s="95"/>
      <c r="DZ1009" s="95"/>
      <c r="EA1009" s="95"/>
      <c r="EB1009" s="95"/>
      <c r="EC1009" s="95"/>
      <c r="ED1009" s="95"/>
      <c r="EE1009" s="95"/>
      <c r="EF1009" s="95"/>
      <c r="EG1009" s="95"/>
      <c r="EH1009" s="95"/>
      <c r="EI1009" s="95"/>
      <c r="EJ1009" s="95"/>
      <c r="EK1009" s="95"/>
      <c r="EL1009" s="95"/>
      <c r="EM1009" s="95"/>
      <c r="EN1009" s="95"/>
      <c r="EO1009" s="95"/>
      <c r="EP1009" s="95"/>
      <c r="EQ1009" s="95"/>
      <c r="ER1009" s="95"/>
      <c r="ES1009" s="95"/>
      <c r="ET1009" s="95"/>
      <c r="EU1009" s="95"/>
      <c r="EV1009" s="95"/>
      <c r="EW1009" s="95"/>
      <c r="EX1009" s="95"/>
      <c r="EY1009" s="95"/>
      <c r="EZ1009" s="95"/>
      <c r="FA1009" s="95"/>
      <c r="FB1009" s="95"/>
      <c r="FC1009" s="95"/>
      <c r="FD1009" s="95"/>
      <c r="FE1009" s="95"/>
      <c r="FF1009" s="95"/>
      <c r="FG1009" s="95"/>
      <c r="FH1009" s="95"/>
      <c r="FI1009" s="95"/>
      <c r="FJ1009" s="95"/>
      <c r="FK1009" s="95"/>
      <c r="FL1009" s="95"/>
      <c r="FM1009" s="95"/>
      <c r="FN1009" s="95"/>
      <c r="FO1009" s="95"/>
      <c r="FP1009" s="95"/>
      <c r="FQ1009" s="95"/>
      <c r="FR1009" s="95"/>
      <c r="FS1009" s="95"/>
      <c r="FT1009" s="95"/>
      <c r="FU1009" s="95"/>
      <c r="FV1009" s="95"/>
      <c r="FW1009" s="95"/>
      <c r="FX1009" s="95"/>
      <c r="FY1009" s="95"/>
      <c r="FZ1009" s="95"/>
      <c r="GA1009" s="95"/>
      <c r="GB1009" s="95"/>
      <c r="GC1009" s="95"/>
      <c r="GD1009" s="95"/>
      <c r="GE1009" s="95"/>
      <c r="GF1009" s="95"/>
      <c r="GG1009" s="95"/>
      <c r="GH1009" s="95"/>
      <c r="GI1009" s="95"/>
      <c r="GJ1009" s="95"/>
      <c r="GK1009" s="95"/>
      <c r="GL1009" s="95"/>
      <c r="GM1009" s="95"/>
      <c r="GN1009" s="95"/>
      <c r="GO1009" s="95"/>
      <c r="GP1009" s="95"/>
      <c r="GQ1009" s="95"/>
      <c r="GR1009" s="95"/>
      <c r="GS1009" s="95"/>
      <c r="GT1009" s="95"/>
      <c r="GU1009" s="95"/>
      <c r="GV1009" s="95"/>
      <c r="GW1009" s="95"/>
      <c r="GX1009" s="95"/>
      <c r="GY1009" s="95"/>
      <c r="GZ1009" s="95"/>
      <c r="HA1009" s="95"/>
      <c r="HB1009" s="95"/>
      <c r="HC1009" s="95"/>
      <c r="HD1009" s="95"/>
      <c r="HE1009" s="95"/>
      <c r="HF1009" s="95"/>
    </row>
    <row r="1010" spans="1:214" s="181" customFormat="1" x14ac:dyDescent="0.2">
      <c r="A1010" s="98"/>
      <c r="B1010" s="548">
        <v>77</v>
      </c>
      <c r="C1010" s="549" t="s">
        <v>688</v>
      </c>
      <c r="D1010" s="550" t="s">
        <v>689</v>
      </c>
      <c r="E1010" s="543"/>
      <c r="F1010" s="543"/>
      <c r="G1010" s="544"/>
      <c r="H1010" s="223">
        <f t="shared" si="540"/>
        <v>77</v>
      </c>
      <c r="I1010" s="557" t="s">
        <v>689</v>
      </c>
      <c r="J1010" s="267">
        <f t="shared" ref="J1010:P1010" si="546">J14</f>
        <v>48831.893512062423</v>
      </c>
      <c r="K1010" s="267">
        <f t="shared" si="546"/>
        <v>3245.0793082592168</v>
      </c>
      <c r="L1010" s="267">
        <f t="shared" si="546"/>
        <v>5511.7834956795214</v>
      </c>
      <c r="M1010" s="267">
        <f t="shared" si="546"/>
        <v>341.93644399356458</v>
      </c>
      <c r="N1010" s="267">
        <f t="shared" si="546"/>
        <v>412.96407635397003</v>
      </c>
      <c r="O1010" s="267">
        <f t="shared" si="546"/>
        <v>1828.3182987370765</v>
      </c>
      <c r="P1010" s="267">
        <f t="shared" si="546"/>
        <v>203.47604904227387</v>
      </c>
      <c r="Q1010" s="547">
        <f t="shared" si="542"/>
        <v>60375.45118412804</v>
      </c>
      <c r="S1010" s="95"/>
      <c r="T1010" s="95"/>
      <c r="U1010" s="95"/>
      <c r="V1010" s="95"/>
      <c r="W1010" s="95"/>
      <c r="X1010" s="95"/>
      <c r="Y1010" s="95"/>
      <c r="Z1010" s="95"/>
      <c r="AA1010" s="95"/>
      <c r="AB1010" s="95"/>
      <c r="AC1010" s="95"/>
      <c r="AD1010" s="95"/>
      <c r="AE1010" s="95"/>
      <c r="AF1010" s="95"/>
      <c r="AG1010" s="95"/>
      <c r="AH1010" s="95"/>
      <c r="AI1010" s="95"/>
      <c r="AJ1010" s="95"/>
      <c r="AK1010" s="95"/>
      <c r="AL1010" s="95"/>
      <c r="AM1010" s="95"/>
      <c r="AN1010" s="95"/>
      <c r="AO1010" s="95"/>
      <c r="AP1010" s="95"/>
      <c r="AQ1010" s="95"/>
      <c r="AR1010" s="95"/>
      <c r="AS1010" s="95"/>
      <c r="AT1010" s="95"/>
      <c r="AU1010" s="95"/>
      <c r="AV1010" s="95"/>
      <c r="AW1010" s="95"/>
      <c r="AX1010" s="95"/>
      <c r="AY1010" s="95"/>
      <c r="AZ1010" s="95"/>
      <c r="BA1010" s="95"/>
      <c r="BB1010" s="95"/>
      <c r="BC1010" s="95"/>
      <c r="BD1010" s="95"/>
      <c r="BE1010" s="95"/>
      <c r="BF1010" s="95"/>
      <c r="BG1010" s="95"/>
      <c r="BH1010" s="95"/>
      <c r="BI1010" s="95"/>
      <c r="BJ1010" s="95"/>
      <c r="BK1010" s="95"/>
      <c r="BL1010" s="95"/>
      <c r="BM1010" s="95"/>
      <c r="BN1010" s="95"/>
      <c r="BO1010" s="95"/>
      <c r="BP1010" s="95"/>
      <c r="BQ1010" s="95"/>
      <c r="BR1010" s="95"/>
      <c r="BS1010" s="95"/>
      <c r="BT1010" s="95"/>
      <c r="BU1010" s="95"/>
      <c r="BV1010" s="95"/>
      <c r="BW1010" s="95"/>
      <c r="BX1010" s="95"/>
      <c r="BY1010" s="95"/>
      <c r="BZ1010" s="95"/>
      <c r="CA1010" s="95"/>
      <c r="CB1010" s="95"/>
      <c r="CC1010" s="95"/>
      <c r="CD1010" s="95"/>
      <c r="CE1010" s="95"/>
      <c r="CF1010" s="95"/>
      <c r="CG1010" s="95"/>
      <c r="CH1010" s="95"/>
      <c r="CI1010" s="95"/>
      <c r="CJ1010" s="95"/>
      <c r="CK1010" s="95"/>
      <c r="CL1010" s="95"/>
      <c r="CM1010" s="95"/>
      <c r="CN1010" s="95"/>
      <c r="CO1010" s="95"/>
      <c r="CP1010" s="95"/>
      <c r="CQ1010" s="95"/>
      <c r="CR1010" s="95"/>
      <c r="CS1010" s="95"/>
      <c r="CT1010" s="95"/>
      <c r="CU1010" s="95"/>
      <c r="CV1010" s="95"/>
      <c r="CW1010" s="95"/>
      <c r="CX1010" s="95"/>
      <c r="CY1010" s="95"/>
      <c r="CZ1010" s="95"/>
      <c r="DA1010" s="95"/>
      <c r="DB1010" s="95"/>
      <c r="DC1010" s="95"/>
      <c r="DD1010" s="95"/>
      <c r="DE1010" s="95"/>
      <c r="DF1010" s="95"/>
      <c r="DG1010" s="95"/>
      <c r="DH1010" s="95"/>
      <c r="DI1010" s="95"/>
      <c r="DJ1010" s="95"/>
      <c r="DK1010" s="95"/>
      <c r="DL1010" s="95"/>
      <c r="DM1010" s="95"/>
      <c r="DN1010" s="95"/>
      <c r="DO1010" s="95"/>
      <c r="DP1010" s="95"/>
      <c r="DQ1010" s="95"/>
      <c r="DR1010" s="95"/>
      <c r="DS1010" s="95"/>
      <c r="DT1010" s="95"/>
      <c r="DU1010" s="95"/>
      <c r="DV1010" s="95"/>
      <c r="DW1010" s="95"/>
      <c r="DX1010" s="95"/>
      <c r="DY1010" s="95"/>
      <c r="DZ1010" s="95"/>
      <c r="EA1010" s="95"/>
      <c r="EB1010" s="95"/>
      <c r="EC1010" s="95"/>
      <c r="ED1010" s="95"/>
      <c r="EE1010" s="95"/>
      <c r="EF1010" s="95"/>
      <c r="EG1010" s="95"/>
      <c r="EH1010" s="95"/>
      <c r="EI1010" s="95"/>
      <c r="EJ1010" s="95"/>
      <c r="EK1010" s="95"/>
      <c r="EL1010" s="95"/>
      <c r="EM1010" s="95"/>
      <c r="EN1010" s="95"/>
      <c r="EO1010" s="95"/>
      <c r="EP1010" s="95"/>
      <c r="EQ1010" s="95"/>
      <c r="ER1010" s="95"/>
      <c r="ES1010" s="95"/>
      <c r="ET1010" s="95"/>
      <c r="EU1010" s="95"/>
      <c r="EV1010" s="95"/>
      <c r="EW1010" s="95"/>
      <c r="EX1010" s="95"/>
      <c r="EY1010" s="95"/>
      <c r="EZ1010" s="95"/>
      <c r="FA1010" s="95"/>
      <c r="FB1010" s="95"/>
      <c r="FC1010" s="95"/>
      <c r="FD1010" s="95"/>
      <c r="FE1010" s="95"/>
      <c r="FF1010" s="95"/>
      <c r="FG1010" s="95"/>
      <c r="FH1010" s="95"/>
      <c r="FI1010" s="95"/>
      <c r="FJ1010" s="95"/>
      <c r="FK1010" s="95"/>
      <c r="FL1010" s="95"/>
      <c r="FM1010" s="95"/>
      <c r="FN1010" s="95"/>
      <c r="FO1010" s="95"/>
      <c r="FP1010" s="95"/>
      <c r="FQ1010" s="95"/>
      <c r="FR1010" s="95"/>
      <c r="FS1010" s="95"/>
      <c r="FT1010" s="95"/>
      <c r="FU1010" s="95"/>
      <c r="FV1010" s="95"/>
      <c r="FW1010" s="95"/>
      <c r="FX1010" s="95"/>
      <c r="FY1010" s="95"/>
      <c r="FZ1010" s="95"/>
      <c r="GA1010" s="95"/>
      <c r="GB1010" s="95"/>
      <c r="GC1010" s="95"/>
      <c r="GD1010" s="95"/>
      <c r="GE1010" s="95"/>
      <c r="GF1010" s="95"/>
      <c r="GG1010" s="95"/>
      <c r="GH1010" s="95"/>
      <c r="GI1010" s="95"/>
      <c r="GJ1010" s="95"/>
      <c r="GK1010" s="95"/>
      <c r="GL1010" s="95"/>
      <c r="GM1010" s="95"/>
      <c r="GN1010" s="95"/>
      <c r="GO1010" s="95"/>
      <c r="GP1010" s="95"/>
      <c r="GQ1010" s="95"/>
      <c r="GR1010" s="95"/>
      <c r="GS1010" s="95"/>
      <c r="GT1010" s="95"/>
      <c r="GU1010" s="95"/>
      <c r="GV1010" s="95"/>
      <c r="GW1010" s="95"/>
      <c r="GX1010" s="95"/>
      <c r="GY1010" s="95"/>
      <c r="GZ1010" s="95"/>
      <c r="HA1010" s="95"/>
      <c r="HB1010" s="95"/>
      <c r="HC1010" s="95"/>
      <c r="HD1010" s="95"/>
      <c r="HE1010" s="95"/>
      <c r="HF1010" s="95"/>
    </row>
    <row r="1011" spans="1:214" s="181" customFormat="1" x14ac:dyDescent="0.2">
      <c r="A1011" s="98"/>
      <c r="B1011" s="548">
        <v>78</v>
      </c>
      <c r="C1011" s="549" t="s">
        <v>690</v>
      </c>
      <c r="D1011" s="550" t="s">
        <v>691</v>
      </c>
      <c r="E1011" s="543"/>
      <c r="F1011" s="543"/>
      <c r="G1011" s="544"/>
      <c r="H1011" s="223">
        <f t="shared" si="540"/>
        <v>78</v>
      </c>
      <c r="I1011" s="557" t="s">
        <v>691</v>
      </c>
      <c r="J1011" s="267">
        <f>J1010</f>
        <v>48831.893512062423</v>
      </c>
      <c r="K1011" s="267">
        <f t="shared" ref="K1011:P1013" si="547">K1010</f>
        <v>3245.0793082592168</v>
      </c>
      <c r="L1011" s="267">
        <f t="shared" si="547"/>
        <v>5511.7834956795214</v>
      </c>
      <c r="M1011" s="267">
        <f t="shared" si="547"/>
        <v>341.93644399356458</v>
      </c>
      <c r="N1011" s="267">
        <f t="shared" si="547"/>
        <v>412.96407635397003</v>
      </c>
      <c r="O1011" s="267">
        <f t="shared" si="547"/>
        <v>1828.3182987370765</v>
      </c>
      <c r="P1011" s="267">
        <f t="shared" si="547"/>
        <v>203.47604904227387</v>
      </c>
      <c r="Q1011" s="547">
        <f t="shared" si="542"/>
        <v>60375.45118412804</v>
      </c>
      <c r="S1011" s="95"/>
      <c r="T1011" s="95"/>
      <c r="U1011" s="95"/>
      <c r="V1011" s="95"/>
      <c r="W1011" s="95"/>
      <c r="X1011" s="95"/>
      <c r="Y1011" s="95"/>
      <c r="Z1011" s="95"/>
      <c r="AA1011" s="95"/>
      <c r="AB1011" s="95"/>
      <c r="AC1011" s="95"/>
      <c r="AD1011" s="95"/>
      <c r="AE1011" s="95"/>
      <c r="AF1011" s="95"/>
      <c r="AG1011" s="95"/>
      <c r="AH1011" s="95"/>
      <c r="AI1011" s="95"/>
      <c r="AJ1011" s="95"/>
      <c r="AK1011" s="95"/>
      <c r="AL1011" s="95"/>
      <c r="AM1011" s="95"/>
      <c r="AN1011" s="95"/>
      <c r="AO1011" s="95"/>
      <c r="AP1011" s="95"/>
      <c r="AQ1011" s="95"/>
      <c r="AR1011" s="95"/>
      <c r="AS1011" s="95"/>
      <c r="AT1011" s="95"/>
      <c r="AU1011" s="95"/>
      <c r="AV1011" s="95"/>
      <c r="AW1011" s="95"/>
      <c r="AX1011" s="95"/>
      <c r="AY1011" s="95"/>
      <c r="AZ1011" s="95"/>
      <c r="BA1011" s="95"/>
      <c r="BB1011" s="95"/>
      <c r="BC1011" s="95"/>
      <c r="BD1011" s="95"/>
      <c r="BE1011" s="95"/>
      <c r="BF1011" s="95"/>
      <c r="BG1011" s="95"/>
      <c r="BH1011" s="95"/>
      <c r="BI1011" s="95"/>
      <c r="BJ1011" s="95"/>
      <c r="BK1011" s="95"/>
      <c r="BL1011" s="95"/>
      <c r="BM1011" s="95"/>
      <c r="BN1011" s="95"/>
      <c r="BO1011" s="95"/>
      <c r="BP1011" s="95"/>
      <c r="BQ1011" s="95"/>
      <c r="BR1011" s="95"/>
      <c r="BS1011" s="95"/>
      <c r="BT1011" s="95"/>
      <c r="BU1011" s="95"/>
      <c r="BV1011" s="95"/>
      <c r="BW1011" s="95"/>
      <c r="BX1011" s="95"/>
      <c r="BY1011" s="95"/>
      <c r="BZ1011" s="95"/>
      <c r="CA1011" s="95"/>
      <c r="CB1011" s="95"/>
      <c r="CC1011" s="95"/>
      <c r="CD1011" s="95"/>
      <c r="CE1011" s="95"/>
      <c r="CF1011" s="95"/>
      <c r="CG1011" s="95"/>
      <c r="CH1011" s="95"/>
      <c r="CI1011" s="95"/>
      <c r="CJ1011" s="95"/>
      <c r="CK1011" s="95"/>
      <c r="CL1011" s="95"/>
      <c r="CM1011" s="95"/>
      <c r="CN1011" s="95"/>
      <c r="CO1011" s="95"/>
      <c r="CP1011" s="95"/>
      <c r="CQ1011" s="95"/>
      <c r="CR1011" s="95"/>
      <c r="CS1011" s="95"/>
      <c r="CT1011" s="95"/>
      <c r="CU1011" s="95"/>
      <c r="CV1011" s="95"/>
      <c r="CW1011" s="95"/>
      <c r="CX1011" s="95"/>
      <c r="CY1011" s="95"/>
      <c r="CZ1011" s="95"/>
      <c r="DA1011" s="95"/>
      <c r="DB1011" s="95"/>
      <c r="DC1011" s="95"/>
      <c r="DD1011" s="95"/>
      <c r="DE1011" s="95"/>
      <c r="DF1011" s="95"/>
      <c r="DG1011" s="95"/>
      <c r="DH1011" s="95"/>
      <c r="DI1011" s="95"/>
      <c r="DJ1011" s="95"/>
      <c r="DK1011" s="95"/>
      <c r="DL1011" s="95"/>
      <c r="DM1011" s="95"/>
      <c r="DN1011" s="95"/>
      <c r="DO1011" s="95"/>
      <c r="DP1011" s="95"/>
      <c r="DQ1011" s="95"/>
      <c r="DR1011" s="95"/>
      <c r="DS1011" s="95"/>
      <c r="DT1011" s="95"/>
      <c r="DU1011" s="95"/>
      <c r="DV1011" s="95"/>
      <c r="DW1011" s="95"/>
      <c r="DX1011" s="95"/>
      <c r="DY1011" s="95"/>
      <c r="DZ1011" s="95"/>
      <c r="EA1011" s="95"/>
      <c r="EB1011" s="95"/>
      <c r="EC1011" s="95"/>
      <c r="ED1011" s="95"/>
      <c r="EE1011" s="95"/>
      <c r="EF1011" s="95"/>
      <c r="EG1011" s="95"/>
      <c r="EH1011" s="95"/>
      <c r="EI1011" s="95"/>
      <c r="EJ1011" s="95"/>
      <c r="EK1011" s="95"/>
      <c r="EL1011" s="95"/>
      <c r="EM1011" s="95"/>
      <c r="EN1011" s="95"/>
      <c r="EO1011" s="95"/>
      <c r="EP1011" s="95"/>
      <c r="EQ1011" s="95"/>
      <c r="ER1011" s="95"/>
      <c r="ES1011" s="95"/>
      <c r="ET1011" s="95"/>
      <c r="EU1011" s="95"/>
      <c r="EV1011" s="95"/>
      <c r="EW1011" s="95"/>
      <c r="EX1011" s="95"/>
      <c r="EY1011" s="95"/>
      <c r="EZ1011" s="95"/>
      <c r="FA1011" s="95"/>
      <c r="FB1011" s="95"/>
      <c r="FC1011" s="95"/>
      <c r="FD1011" s="95"/>
      <c r="FE1011" s="95"/>
      <c r="FF1011" s="95"/>
      <c r="FG1011" s="95"/>
      <c r="FH1011" s="95"/>
      <c r="FI1011" s="95"/>
      <c r="FJ1011" s="95"/>
      <c r="FK1011" s="95"/>
      <c r="FL1011" s="95"/>
      <c r="FM1011" s="95"/>
      <c r="FN1011" s="95"/>
      <c r="FO1011" s="95"/>
      <c r="FP1011" s="95"/>
      <c r="FQ1011" s="95"/>
      <c r="FR1011" s="95"/>
      <c r="FS1011" s="95"/>
      <c r="FT1011" s="95"/>
      <c r="FU1011" s="95"/>
      <c r="FV1011" s="95"/>
      <c r="FW1011" s="95"/>
      <c r="FX1011" s="95"/>
      <c r="FY1011" s="95"/>
      <c r="FZ1011" s="95"/>
      <c r="GA1011" s="95"/>
      <c r="GB1011" s="95"/>
      <c r="GC1011" s="95"/>
      <c r="GD1011" s="95"/>
      <c r="GE1011" s="95"/>
      <c r="GF1011" s="95"/>
      <c r="GG1011" s="95"/>
      <c r="GH1011" s="95"/>
      <c r="GI1011" s="95"/>
      <c r="GJ1011" s="95"/>
      <c r="GK1011" s="95"/>
      <c r="GL1011" s="95"/>
      <c r="GM1011" s="95"/>
      <c r="GN1011" s="95"/>
      <c r="GO1011" s="95"/>
      <c r="GP1011" s="95"/>
      <c r="GQ1011" s="95"/>
      <c r="GR1011" s="95"/>
      <c r="GS1011" s="95"/>
      <c r="GT1011" s="95"/>
      <c r="GU1011" s="95"/>
      <c r="GV1011" s="95"/>
      <c r="GW1011" s="95"/>
      <c r="GX1011" s="95"/>
      <c r="GY1011" s="95"/>
      <c r="GZ1011" s="95"/>
      <c r="HA1011" s="95"/>
      <c r="HB1011" s="95"/>
      <c r="HC1011" s="95"/>
      <c r="HD1011" s="95"/>
      <c r="HE1011" s="95"/>
      <c r="HF1011" s="95"/>
    </row>
    <row r="1012" spans="1:214" s="181" customFormat="1" x14ac:dyDescent="0.2">
      <c r="A1012" s="98"/>
      <c r="B1012" s="548">
        <v>79</v>
      </c>
      <c r="C1012" s="549" t="s">
        <v>692</v>
      </c>
      <c r="D1012" s="550" t="s">
        <v>693</v>
      </c>
      <c r="E1012" s="543"/>
      <c r="F1012" s="543"/>
      <c r="G1012" s="544"/>
      <c r="H1012" s="223">
        <f t="shared" si="540"/>
        <v>79</v>
      </c>
      <c r="I1012" s="557" t="s">
        <v>693</v>
      </c>
      <c r="J1012" s="267">
        <f t="shared" ref="J1012:J1013" si="548">J1011</f>
        <v>48831.893512062423</v>
      </c>
      <c r="K1012" s="267">
        <f t="shared" si="547"/>
        <v>3245.0793082592168</v>
      </c>
      <c r="L1012" s="267">
        <f t="shared" si="547"/>
        <v>5511.7834956795214</v>
      </c>
      <c r="M1012" s="267">
        <f t="shared" si="547"/>
        <v>341.93644399356458</v>
      </c>
      <c r="N1012" s="267">
        <f t="shared" si="547"/>
        <v>412.96407635397003</v>
      </c>
      <c r="O1012" s="267">
        <f t="shared" si="547"/>
        <v>1828.3182987370765</v>
      </c>
      <c r="P1012" s="267">
        <f t="shared" si="547"/>
        <v>203.47604904227387</v>
      </c>
      <c r="Q1012" s="547">
        <f t="shared" si="542"/>
        <v>60375.45118412804</v>
      </c>
      <c r="S1012" s="95"/>
      <c r="T1012" s="95"/>
      <c r="U1012" s="95"/>
      <c r="V1012" s="95"/>
      <c r="W1012" s="95"/>
      <c r="X1012" s="95"/>
      <c r="Y1012" s="95"/>
      <c r="Z1012" s="95"/>
      <c r="AA1012" s="95"/>
      <c r="AB1012" s="95"/>
      <c r="AC1012" s="95"/>
      <c r="AD1012" s="95"/>
      <c r="AE1012" s="95"/>
      <c r="AF1012" s="95"/>
      <c r="AG1012" s="95"/>
      <c r="AH1012" s="95"/>
      <c r="AI1012" s="95"/>
      <c r="AJ1012" s="95"/>
      <c r="AK1012" s="95"/>
      <c r="AL1012" s="95"/>
      <c r="AM1012" s="95"/>
      <c r="AN1012" s="95"/>
      <c r="AO1012" s="95"/>
      <c r="AP1012" s="95"/>
      <c r="AQ1012" s="95"/>
      <c r="AR1012" s="95"/>
      <c r="AS1012" s="95"/>
      <c r="AT1012" s="95"/>
      <c r="AU1012" s="95"/>
      <c r="AV1012" s="95"/>
      <c r="AW1012" s="95"/>
      <c r="AX1012" s="95"/>
      <c r="AY1012" s="95"/>
      <c r="AZ1012" s="95"/>
      <c r="BA1012" s="95"/>
      <c r="BB1012" s="95"/>
      <c r="BC1012" s="95"/>
      <c r="BD1012" s="95"/>
      <c r="BE1012" s="95"/>
      <c r="BF1012" s="95"/>
      <c r="BG1012" s="95"/>
      <c r="BH1012" s="95"/>
      <c r="BI1012" s="95"/>
      <c r="BJ1012" s="95"/>
      <c r="BK1012" s="95"/>
      <c r="BL1012" s="95"/>
      <c r="BM1012" s="95"/>
      <c r="BN1012" s="95"/>
      <c r="BO1012" s="95"/>
      <c r="BP1012" s="95"/>
      <c r="BQ1012" s="95"/>
      <c r="BR1012" s="95"/>
      <c r="BS1012" s="95"/>
      <c r="BT1012" s="95"/>
      <c r="BU1012" s="95"/>
      <c r="BV1012" s="95"/>
      <c r="BW1012" s="95"/>
      <c r="BX1012" s="95"/>
      <c r="BY1012" s="95"/>
      <c r="BZ1012" s="95"/>
      <c r="CA1012" s="95"/>
      <c r="CB1012" s="95"/>
      <c r="CC1012" s="95"/>
      <c r="CD1012" s="95"/>
      <c r="CE1012" s="95"/>
      <c r="CF1012" s="95"/>
      <c r="CG1012" s="95"/>
      <c r="CH1012" s="95"/>
      <c r="CI1012" s="95"/>
      <c r="CJ1012" s="95"/>
      <c r="CK1012" s="95"/>
      <c r="CL1012" s="95"/>
      <c r="CM1012" s="95"/>
      <c r="CN1012" s="95"/>
      <c r="CO1012" s="95"/>
      <c r="CP1012" s="95"/>
      <c r="CQ1012" s="95"/>
      <c r="CR1012" s="95"/>
      <c r="CS1012" s="95"/>
      <c r="CT1012" s="95"/>
      <c r="CU1012" s="95"/>
      <c r="CV1012" s="95"/>
      <c r="CW1012" s="95"/>
      <c r="CX1012" s="95"/>
      <c r="CY1012" s="95"/>
      <c r="CZ1012" s="95"/>
      <c r="DA1012" s="95"/>
      <c r="DB1012" s="95"/>
      <c r="DC1012" s="95"/>
      <c r="DD1012" s="95"/>
      <c r="DE1012" s="95"/>
      <c r="DF1012" s="95"/>
      <c r="DG1012" s="95"/>
      <c r="DH1012" s="95"/>
      <c r="DI1012" s="95"/>
      <c r="DJ1012" s="95"/>
      <c r="DK1012" s="95"/>
      <c r="DL1012" s="95"/>
      <c r="DM1012" s="95"/>
      <c r="DN1012" s="95"/>
      <c r="DO1012" s="95"/>
      <c r="DP1012" s="95"/>
      <c r="DQ1012" s="95"/>
      <c r="DR1012" s="95"/>
      <c r="DS1012" s="95"/>
      <c r="DT1012" s="95"/>
      <c r="DU1012" s="95"/>
      <c r="DV1012" s="95"/>
      <c r="DW1012" s="95"/>
      <c r="DX1012" s="95"/>
      <c r="DY1012" s="95"/>
      <c r="DZ1012" s="95"/>
      <c r="EA1012" s="95"/>
      <c r="EB1012" s="95"/>
      <c r="EC1012" s="95"/>
      <c r="ED1012" s="95"/>
      <c r="EE1012" s="95"/>
      <c r="EF1012" s="95"/>
      <c r="EG1012" s="95"/>
      <c r="EH1012" s="95"/>
      <c r="EI1012" s="95"/>
      <c r="EJ1012" s="95"/>
      <c r="EK1012" s="95"/>
      <c r="EL1012" s="95"/>
      <c r="EM1012" s="95"/>
      <c r="EN1012" s="95"/>
      <c r="EO1012" s="95"/>
      <c r="EP1012" s="95"/>
      <c r="EQ1012" s="95"/>
      <c r="ER1012" s="95"/>
      <c r="ES1012" s="95"/>
      <c r="ET1012" s="95"/>
      <c r="EU1012" s="95"/>
      <c r="EV1012" s="95"/>
      <c r="EW1012" s="95"/>
      <c r="EX1012" s="95"/>
      <c r="EY1012" s="95"/>
      <c r="EZ1012" s="95"/>
      <c r="FA1012" s="95"/>
      <c r="FB1012" s="95"/>
      <c r="FC1012" s="95"/>
      <c r="FD1012" s="95"/>
      <c r="FE1012" s="95"/>
      <c r="FF1012" s="95"/>
      <c r="FG1012" s="95"/>
      <c r="FH1012" s="95"/>
      <c r="FI1012" s="95"/>
      <c r="FJ1012" s="95"/>
      <c r="FK1012" s="95"/>
      <c r="FL1012" s="95"/>
      <c r="FM1012" s="95"/>
      <c r="FN1012" s="95"/>
      <c r="FO1012" s="95"/>
      <c r="FP1012" s="95"/>
      <c r="FQ1012" s="95"/>
      <c r="FR1012" s="95"/>
      <c r="FS1012" s="95"/>
      <c r="FT1012" s="95"/>
      <c r="FU1012" s="95"/>
      <c r="FV1012" s="95"/>
      <c r="FW1012" s="95"/>
      <c r="FX1012" s="95"/>
      <c r="FY1012" s="95"/>
      <c r="FZ1012" s="95"/>
      <c r="GA1012" s="95"/>
      <c r="GB1012" s="95"/>
      <c r="GC1012" s="95"/>
      <c r="GD1012" s="95"/>
      <c r="GE1012" s="95"/>
      <c r="GF1012" s="95"/>
      <c r="GG1012" s="95"/>
      <c r="GH1012" s="95"/>
      <c r="GI1012" s="95"/>
      <c r="GJ1012" s="95"/>
      <c r="GK1012" s="95"/>
      <c r="GL1012" s="95"/>
      <c r="GM1012" s="95"/>
      <c r="GN1012" s="95"/>
      <c r="GO1012" s="95"/>
      <c r="GP1012" s="95"/>
      <c r="GQ1012" s="95"/>
      <c r="GR1012" s="95"/>
      <c r="GS1012" s="95"/>
      <c r="GT1012" s="95"/>
      <c r="GU1012" s="95"/>
      <c r="GV1012" s="95"/>
      <c r="GW1012" s="95"/>
      <c r="GX1012" s="95"/>
      <c r="GY1012" s="95"/>
      <c r="GZ1012" s="95"/>
      <c r="HA1012" s="95"/>
      <c r="HB1012" s="95"/>
      <c r="HC1012" s="95"/>
      <c r="HD1012" s="95"/>
      <c r="HE1012" s="95"/>
      <c r="HF1012" s="95"/>
    </row>
    <row r="1013" spans="1:214" s="181" customFormat="1" x14ac:dyDescent="0.2">
      <c r="A1013" s="98"/>
      <c r="B1013" s="548">
        <v>80</v>
      </c>
      <c r="C1013" s="549" t="s">
        <v>694</v>
      </c>
      <c r="D1013" s="550" t="s">
        <v>695</v>
      </c>
      <c r="E1013" s="543"/>
      <c r="F1013" s="543"/>
      <c r="G1013" s="544"/>
      <c r="H1013" s="223">
        <f t="shared" si="540"/>
        <v>80</v>
      </c>
      <c r="I1013" s="557" t="s">
        <v>695</v>
      </c>
      <c r="J1013" s="267">
        <f t="shared" si="548"/>
        <v>48831.893512062423</v>
      </c>
      <c r="K1013" s="267">
        <f t="shared" si="547"/>
        <v>3245.0793082592168</v>
      </c>
      <c r="L1013" s="267">
        <f t="shared" si="547"/>
        <v>5511.7834956795214</v>
      </c>
      <c r="M1013" s="267">
        <f t="shared" si="547"/>
        <v>341.93644399356458</v>
      </c>
      <c r="N1013" s="267">
        <f t="shared" si="547"/>
        <v>412.96407635397003</v>
      </c>
      <c r="O1013" s="267">
        <f t="shared" si="547"/>
        <v>1828.3182987370765</v>
      </c>
      <c r="P1013" s="267">
        <f t="shared" si="547"/>
        <v>203.47604904227387</v>
      </c>
      <c r="Q1013" s="547">
        <f t="shared" si="542"/>
        <v>60375.45118412804</v>
      </c>
      <c r="S1013" s="95"/>
      <c r="T1013" s="95"/>
      <c r="U1013" s="95"/>
      <c r="V1013" s="95"/>
      <c r="W1013" s="95"/>
      <c r="X1013" s="95"/>
      <c r="Y1013" s="95"/>
      <c r="Z1013" s="95"/>
      <c r="AA1013" s="95"/>
      <c r="AB1013" s="95"/>
      <c r="AC1013" s="95"/>
      <c r="AD1013" s="95"/>
      <c r="AE1013" s="95"/>
      <c r="AF1013" s="95"/>
      <c r="AG1013" s="95"/>
      <c r="AH1013" s="95"/>
      <c r="AI1013" s="95"/>
      <c r="AJ1013" s="95"/>
      <c r="AK1013" s="95"/>
      <c r="AL1013" s="95"/>
      <c r="AM1013" s="95"/>
      <c r="AN1013" s="95"/>
      <c r="AO1013" s="95"/>
      <c r="AP1013" s="95"/>
      <c r="AQ1013" s="95"/>
      <c r="AR1013" s="95"/>
      <c r="AS1013" s="95"/>
      <c r="AT1013" s="95"/>
      <c r="AU1013" s="95"/>
      <c r="AV1013" s="95"/>
      <c r="AW1013" s="95"/>
      <c r="AX1013" s="95"/>
      <c r="AY1013" s="95"/>
      <c r="AZ1013" s="95"/>
      <c r="BA1013" s="95"/>
      <c r="BB1013" s="95"/>
      <c r="BC1013" s="95"/>
      <c r="BD1013" s="95"/>
      <c r="BE1013" s="95"/>
      <c r="BF1013" s="95"/>
      <c r="BG1013" s="95"/>
      <c r="BH1013" s="95"/>
      <c r="BI1013" s="95"/>
      <c r="BJ1013" s="95"/>
      <c r="BK1013" s="95"/>
      <c r="BL1013" s="95"/>
      <c r="BM1013" s="95"/>
      <c r="BN1013" s="95"/>
      <c r="BO1013" s="95"/>
      <c r="BP1013" s="95"/>
      <c r="BQ1013" s="95"/>
      <c r="BR1013" s="95"/>
      <c r="BS1013" s="95"/>
      <c r="BT1013" s="95"/>
      <c r="BU1013" s="95"/>
      <c r="BV1013" s="95"/>
      <c r="BW1013" s="95"/>
      <c r="BX1013" s="95"/>
      <c r="BY1013" s="95"/>
      <c r="BZ1013" s="95"/>
      <c r="CA1013" s="95"/>
      <c r="CB1013" s="95"/>
      <c r="CC1013" s="95"/>
      <c r="CD1013" s="95"/>
      <c r="CE1013" s="95"/>
      <c r="CF1013" s="95"/>
      <c r="CG1013" s="95"/>
      <c r="CH1013" s="95"/>
      <c r="CI1013" s="95"/>
      <c r="CJ1013" s="95"/>
      <c r="CK1013" s="95"/>
      <c r="CL1013" s="95"/>
      <c r="CM1013" s="95"/>
      <c r="CN1013" s="95"/>
      <c r="CO1013" s="95"/>
      <c r="CP1013" s="95"/>
      <c r="CQ1013" s="95"/>
      <c r="CR1013" s="95"/>
      <c r="CS1013" s="95"/>
      <c r="CT1013" s="95"/>
      <c r="CU1013" s="95"/>
      <c r="CV1013" s="95"/>
      <c r="CW1013" s="95"/>
      <c r="CX1013" s="95"/>
      <c r="CY1013" s="95"/>
      <c r="CZ1013" s="95"/>
      <c r="DA1013" s="95"/>
      <c r="DB1013" s="95"/>
      <c r="DC1013" s="95"/>
      <c r="DD1013" s="95"/>
      <c r="DE1013" s="95"/>
      <c r="DF1013" s="95"/>
      <c r="DG1013" s="95"/>
      <c r="DH1013" s="95"/>
      <c r="DI1013" s="95"/>
      <c r="DJ1013" s="95"/>
      <c r="DK1013" s="95"/>
      <c r="DL1013" s="95"/>
      <c r="DM1013" s="95"/>
      <c r="DN1013" s="95"/>
      <c r="DO1013" s="95"/>
      <c r="DP1013" s="95"/>
      <c r="DQ1013" s="95"/>
      <c r="DR1013" s="95"/>
      <c r="DS1013" s="95"/>
      <c r="DT1013" s="95"/>
      <c r="DU1013" s="95"/>
      <c r="DV1013" s="95"/>
      <c r="DW1013" s="95"/>
      <c r="DX1013" s="95"/>
      <c r="DY1013" s="95"/>
      <c r="DZ1013" s="95"/>
      <c r="EA1013" s="95"/>
      <c r="EB1013" s="95"/>
      <c r="EC1013" s="95"/>
      <c r="ED1013" s="95"/>
      <c r="EE1013" s="95"/>
      <c r="EF1013" s="95"/>
      <c r="EG1013" s="95"/>
      <c r="EH1013" s="95"/>
      <c r="EI1013" s="95"/>
      <c r="EJ1013" s="95"/>
      <c r="EK1013" s="95"/>
      <c r="EL1013" s="95"/>
      <c r="EM1013" s="95"/>
      <c r="EN1013" s="95"/>
      <c r="EO1013" s="95"/>
      <c r="EP1013" s="95"/>
      <c r="EQ1013" s="95"/>
      <c r="ER1013" s="95"/>
      <c r="ES1013" s="95"/>
      <c r="ET1013" s="95"/>
      <c r="EU1013" s="95"/>
      <c r="EV1013" s="95"/>
      <c r="EW1013" s="95"/>
      <c r="EX1013" s="95"/>
      <c r="EY1013" s="95"/>
      <c r="EZ1013" s="95"/>
      <c r="FA1013" s="95"/>
      <c r="FB1013" s="95"/>
      <c r="FC1013" s="95"/>
      <c r="FD1013" s="95"/>
      <c r="FE1013" s="95"/>
      <c r="FF1013" s="95"/>
      <c r="FG1013" s="95"/>
      <c r="FH1013" s="95"/>
      <c r="FI1013" s="95"/>
      <c r="FJ1013" s="95"/>
      <c r="FK1013" s="95"/>
      <c r="FL1013" s="95"/>
      <c r="FM1013" s="95"/>
      <c r="FN1013" s="95"/>
      <c r="FO1013" s="95"/>
      <c r="FP1013" s="95"/>
      <c r="FQ1013" s="95"/>
      <c r="FR1013" s="95"/>
      <c r="FS1013" s="95"/>
      <c r="FT1013" s="95"/>
      <c r="FU1013" s="95"/>
      <c r="FV1013" s="95"/>
      <c r="FW1013" s="95"/>
      <c r="FX1013" s="95"/>
      <c r="FY1013" s="95"/>
      <c r="FZ1013" s="95"/>
      <c r="GA1013" s="95"/>
      <c r="GB1013" s="95"/>
      <c r="GC1013" s="95"/>
      <c r="GD1013" s="95"/>
      <c r="GE1013" s="95"/>
      <c r="GF1013" s="95"/>
      <c r="GG1013" s="95"/>
      <c r="GH1013" s="95"/>
      <c r="GI1013" s="95"/>
      <c r="GJ1013" s="95"/>
      <c r="GK1013" s="95"/>
      <c r="GL1013" s="95"/>
      <c r="GM1013" s="95"/>
      <c r="GN1013" s="95"/>
      <c r="GO1013" s="95"/>
      <c r="GP1013" s="95"/>
      <c r="GQ1013" s="95"/>
      <c r="GR1013" s="95"/>
      <c r="GS1013" s="95"/>
      <c r="GT1013" s="95"/>
      <c r="GU1013" s="95"/>
      <c r="GV1013" s="95"/>
      <c r="GW1013" s="95"/>
      <c r="GX1013" s="95"/>
      <c r="GY1013" s="95"/>
      <c r="GZ1013" s="95"/>
      <c r="HA1013" s="95"/>
      <c r="HB1013" s="95"/>
      <c r="HC1013" s="95"/>
      <c r="HD1013" s="95"/>
      <c r="HE1013" s="95"/>
      <c r="HF1013" s="95"/>
    </row>
    <row r="1014" spans="1:214" s="181" customFormat="1" x14ac:dyDescent="0.2">
      <c r="A1014" s="98"/>
      <c r="B1014" s="548">
        <v>81</v>
      </c>
      <c r="C1014" s="549"/>
      <c r="D1014" s="550"/>
      <c r="E1014" s="543"/>
      <c r="F1014" s="543"/>
      <c r="G1014" s="544"/>
      <c r="H1014" s="223">
        <f t="shared" si="540"/>
        <v>81</v>
      </c>
      <c r="I1014" s="105"/>
      <c r="J1014" s="267"/>
      <c r="K1014" s="267"/>
      <c r="L1014" s="267"/>
      <c r="M1014" s="267"/>
      <c r="N1014" s="267"/>
      <c r="O1014" s="267"/>
      <c r="P1014" s="267"/>
      <c r="Q1014" s="547">
        <f t="shared" si="542"/>
        <v>0</v>
      </c>
      <c r="S1014" s="95"/>
      <c r="T1014" s="95"/>
      <c r="U1014" s="95"/>
      <c r="V1014" s="95"/>
      <c r="W1014" s="95"/>
      <c r="X1014" s="95"/>
      <c r="Y1014" s="95"/>
      <c r="Z1014" s="95"/>
      <c r="AA1014" s="95"/>
      <c r="AB1014" s="95"/>
      <c r="AC1014" s="95"/>
      <c r="AD1014" s="95"/>
      <c r="AE1014" s="95"/>
      <c r="AF1014" s="95"/>
      <c r="AG1014" s="95"/>
      <c r="AH1014" s="95"/>
      <c r="AI1014" s="95"/>
      <c r="AJ1014" s="95"/>
      <c r="AK1014" s="95"/>
      <c r="AL1014" s="95"/>
      <c r="AM1014" s="95"/>
      <c r="AN1014" s="95"/>
      <c r="AO1014" s="95"/>
      <c r="AP1014" s="95"/>
      <c r="AQ1014" s="95"/>
      <c r="AR1014" s="95"/>
      <c r="AS1014" s="95"/>
      <c r="AT1014" s="95"/>
      <c r="AU1014" s="95"/>
      <c r="AV1014" s="95"/>
      <c r="AW1014" s="95"/>
      <c r="AX1014" s="95"/>
      <c r="AY1014" s="95"/>
      <c r="AZ1014" s="95"/>
      <c r="BA1014" s="95"/>
      <c r="BB1014" s="95"/>
      <c r="BC1014" s="95"/>
      <c r="BD1014" s="95"/>
      <c r="BE1014" s="95"/>
      <c r="BF1014" s="95"/>
      <c r="BG1014" s="95"/>
      <c r="BH1014" s="95"/>
      <c r="BI1014" s="95"/>
      <c r="BJ1014" s="95"/>
      <c r="BK1014" s="95"/>
      <c r="BL1014" s="95"/>
      <c r="BM1014" s="95"/>
      <c r="BN1014" s="95"/>
      <c r="BO1014" s="95"/>
      <c r="BP1014" s="95"/>
      <c r="BQ1014" s="95"/>
      <c r="BR1014" s="95"/>
      <c r="BS1014" s="95"/>
      <c r="BT1014" s="95"/>
      <c r="BU1014" s="95"/>
      <c r="BV1014" s="95"/>
      <c r="BW1014" s="95"/>
      <c r="BX1014" s="95"/>
      <c r="BY1014" s="95"/>
      <c r="BZ1014" s="95"/>
      <c r="CA1014" s="95"/>
      <c r="CB1014" s="95"/>
      <c r="CC1014" s="95"/>
      <c r="CD1014" s="95"/>
      <c r="CE1014" s="95"/>
      <c r="CF1014" s="95"/>
      <c r="CG1014" s="95"/>
      <c r="CH1014" s="95"/>
      <c r="CI1014" s="95"/>
      <c r="CJ1014" s="95"/>
      <c r="CK1014" s="95"/>
      <c r="CL1014" s="95"/>
      <c r="CM1014" s="95"/>
      <c r="CN1014" s="95"/>
      <c r="CO1014" s="95"/>
      <c r="CP1014" s="95"/>
      <c r="CQ1014" s="95"/>
      <c r="CR1014" s="95"/>
      <c r="CS1014" s="95"/>
      <c r="CT1014" s="95"/>
      <c r="CU1014" s="95"/>
      <c r="CV1014" s="95"/>
      <c r="CW1014" s="95"/>
      <c r="CX1014" s="95"/>
      <c r="CY1014" s="95"/>
      <c r="CZ1014" s="95"/>
      <c r="DA1014" s="95"/>
      <c r="DB1014" s="95"/>
      <c r="DC1014" s="95"/>
      <c r="DD1014" s="95"/>
      <c r="DE1014" s="95"/>
      <c r="DF1014" s="95"/>
      <c r="DG1014" s="95"/>
      <c r="DH1014" s="95"/>
      <c r="DI1014" s="95"/>
      <c r="DJ1014" s="95"/>
      <c r="DK1014" s="95"/>
      <c r="DL1014" s="95"/>
      <c r="DM1014" s="95"/>
      <c r="DN1014" s="95"/>
      <c r="DO1014" s="95"/>
      <c r="DP1014" s="95"/>
      <c r="DQ1014" s="95"/>
      <c r="DR1014" s="95"/>
      <c r="DS1014" s="95"/>
      <c r="DT1014" s="95"/>
      <c r="DU1014" s="95"/>
      <c r="DV1014" s="95"/>
      <c r="DW1014" s="95"/>
      <c r="DX1014" s="95"/>
      <c r="DY1014" s="95"/>
      <c r="DZ1014" s="95"/>
      <c r="EA1014" s="95"/>
      <c r="EB1014" s="95"/>
      <c r="EC1014" s="95"/>
      <c r="ED1014" s="95"/>
      <c r="EE1014" s="95"/>
      <c r="EF1014" s="95"/>
      <c r="EG1014" s="95"/>
      <c r="EH1014" s="95"/>
      <c r="EI1014" s="95"/>
      <c r="EJ1014" s="95"/>
      <c r="EK1014" s="95"/>
      <c r="EL1014" s="95"/>
      <c r="EM1014" s="95"/>
      <c r="EN1014" s="95"/>
      <c r="EO1014" s="95"/>
      <c r="EP1014" s="95"/>
      <c r="EQ1014" s="95"/>
      <c r="ER1014" s="95"/>
      <c r="ES1014" s="95"/>
      <c r="ET1014" s="95"/>
      <c r="EU1014" s="95"/>
      <c r="EV1014" s="95"/>
      <c r="EW1014" s="95"/>
      <c r="EX1014" s="95"/>
      <c r="EY1014" s="95"/>
      <c r="EZ1014" s="95"/>
      <c r="FA1014" s="95"/>
      <c r="FB1014" s="95"/>
      <c r="FC1014" s="95"/>
      <c r="FD1014" s="95"/>
      <c r="FE1014" s="95"/>
      <c r="FF1014" s="95"/>
      <c r="FG1014" s="95"/>
      <c r="FH1014" s="95"/>
      <c r="FI1014" s="95"/>
      <c r="FJ1014" s="95"/>
      <c r="FK1014" s="95"/>
      <c r="FL1014" s="95"/>
      <c r="FM1014" s="95"/>
      <c r="FN1014" s="95"/>
      <c r="FO1014" s="95"/>
      <c r="FP1014" s="95"/>
      <c r="FQ1014" s="95"/>
      <c r="FR1014" s="95"/>
      <c r="FS1014" s="95"/>
      <c r="FT1014" s="95"/>
      <c r="FU1014" s="95"/>
      <c r="FV1014" s="95"/>
      <c r="FW1014" s="95"/>
      <c r="FX1014" s="95"/>
      <c r="FY1014" s="95"/>
      <c r="FZ1014" s="95"/>
      <c r="GA1014" s="95"/>
      <c r="GB1014" s="95"/>
      <c r="GC1014" s="95"/>
      <c r="GD1014" s="95"/>
      <c r="GE1014" s="95"/>
      <c r="GF1014" s="95"/>
      <c r="GG1014" s="95"/>
      <c r="GH1014" s="95"/>
      <c r="GI1014" s="95"/>
      <c r="GJ1014" s="95"/>
      <c r="GK1014" s="95"/>
      <c r="GL1014" s="95"/>
      <c r="GM1014" s="95"/>
      <c r="GN1014" s="95"/>
      <c r="GO1014" s="95"/>
      <c r="GP1014" s="95"/>
      <c r="GQ1014" s="95"/>
      <c r="GR1014" s="95"/>
      <c r="GS1014" s="95"/>
      <c r="GT1014" s="95"/>
      <c r="GU1014" s="95"/>
      <c r="GV1014" s="95"/>
      <c r="GW1014" s="95"/>
      <c r="GX1014" s="95"/>
      <c r="GY1014" s="95"/>
      <c r="GZ1014" s="95"/>
      <c r="HA1014" s="95"/>
      <c r="HB1014" s="95"/>
      <c r="HC1014" s="95"/>
      <c r="HD1014" s="95"/>
      <c r="HE1014" s="95"/>
      <c r="HF1014" s="95"/>
    </row>
    <row r="1015" spans="1:214" s="181" customFormat="1" x14ac:dyDescent="0.2">
      <c r="A1015" s="98"/>
      <c r="B1015" s="548">
        <v>82</v>
      </c>
      <c r="C1015" s="549" t="s">
        <v>696</v>
      </c>
      <c r="D1015" s="550" t="s">
        <v>697</v>
      </c>
      <c r="E1015" s="543"/>
      <c r="F1015" s="543"/>
      <c r="G1015" s="544"/>
      <c r="H1015" s="223">
        <f t="shared" si="540"/>
        <v>82</v>
      </c>
      <c r="I1015" s="105" t="s">
        <v>697</v>
      </c>
      <c r="J1015" s="267">
        <f>J858</f>
        <v>734.7407137963578</v>
      </c>
      <c r="K1015" s="267">
        <f t="shared" ref="K1015:P1015" si="549">K858</f>
        <v>48.826529462495671</v>
      </c>
      <c r="L1015" s="267">
        <f t="shared" si="549"/>
        <v>82.932105405787638</v>
      </c>
      <c r="M1015" s="267">
        <f t="shared" si="549"/>
        <v>5.1448880816133062</v>
      </c>
      <c r="N1015" s="267">
        <f t="shared" si="549"/>
        <v>6.2135931746660304</v>
      </c>
      <c r="O1015" s="267">
        <f t="shared" si="549"/>
        <v>27.509477827829699</v>
      </c>
      <c r="P1015" s="267">
        <f t="shared" si="549"/>
        <v>3.0615674871762479</v>
      </c>
      <c r="Q1015" s="547">
        <f t="shared" si="542"/>
        <v>908.4288752359264</v>
      </c>
      <c r="S1015" s="95"/>
      <c r="T1015" s="95"/>
      <c r="U1015" s="95"/>
      <c r="V1015" s="95"/>
      <c r="W1015" s="95"/>
      <c r="X1015" s="95"/>
      <c r="Y1015" s="95"/>
      <c r="Z1015" s="95"/>
      <c r="AA1015" s="95"/>
      <c r="AB1015" s="95"/>
      <c r="AC1015" s="95"/>
      <c r="AD1015" s="95"/>
      <c r="AE1015" s="95"/>
      <c r="AF1015" s="95"/>
      <c r="AG1015" s="95"/>
      <c r="AH1015" s="95"/>
      <c r="AI1015" s="95"/>
      <c r="AJ1015" s="95"/>
      <c r="AK1015" s="95"/>
      <c r="AL1015" s="95"/>
      <c r="AM1015" s="95"/>
      <c r="AN1015" s="95"/>
      <c r="AO1015" s="95"/>
      <c r="AP1015" s="95"/>
      <c r="AQ1015" s="95"/>
      <c r="AR1015" s="95"/>
      <c r="AS1015" s="95"/>
      <c r="AT1015" s="95"/>
      <c r="AU1015" s="95"/>
      <c r="AV1015" s="95"/>
      <c r="AW1015" s="95"/>
      <c r="AX1015" s="95"/>
      <c r="AY1015" s="95"/>
      <c r="AZ1015" s="95"/>
      <c r="BA1015" s="95"/>
      <c r="BB1015" s="95"/>
      <c r="BC1015" s="95"/>
      <c r="BD1015" s="95"/>
      <c r="BE1015" s="95"/>
      <c r="BF1015" s="95"/>
      <c r="BG1015" s="95"/>
      <c r="BH1015" s="95"/>
      <c r="BI1015" s="95"/>
      <c r="BJ1015" s="95"/>
      <c r="BK1015" s="95"/>
      <c r="BL1015" s="95"/>
      <c r="BM1015" s="95"/>
      <c r="BN1015" s="95"/>
      <c r="BO1015" s="95"/>
      <c r="BP1015" s="95"/>
      <c r="BQ1015" s="95"/>
      <c r="BR1015" s="95"/>
      <c r="BS1015" s="95"/>
      <c r="BT1015" s="95"/>
      <c r="BU1015" s="95"/>
      <c r="BV1015" s="95"/>
      <c r="BW1015" s="95"/>
      <c r="BX1015" s="95"/>
      <c r="BY1015" s="95"/>
      <c r="BZ1015" s="95"/>
      <c r="CA1015" s="95"/>
      <c r="CB1015" s="95"/>
      <c r="CC1015" s="95"/>
      <c r="CD1015" s="95"/>
      <c r="CE1015" s="95"/>
      <c r="CF1015" s="95"/>
      <c r="CG1015" s="95"/>
      <c r="CH1015" s="95"/>
      <c r="CI1015" s="95"/>
      <c r="CJ1015" s="95"/>
      <c r="CK1015" s="95"/>
      <c r="CL1015" s="95"/>
      <c r="CM1015" s="95"/>
      <c r="CN1015" s="95"/>
      <c r="CO1015" s="95"/>
      <c r="CP1015" s="95"/>
      <c r="CQ1015" s="95"/>
      <c r="CR1015" s="95"/>
      <c r="CS1015" s="95"/>
      <c r="CT1015" s="95"/>
      <c r="CU1015" s="95"/>
      <c r="CV1015" s="95"/>
      <c r="CW1015" s="95"/>
      <c r="CX1015" s="95"/>
      <c r="CY1015" s="95"/>
      <c r="CZ1015" s="95"/>
      <c r="DA1015" s="95"/>
      <c r="DB1015" s="95"/>
      <c r="DC1015" s="95"/>
      <c r="DD1015" s="95"/>
      <c r="DE1015" s="95"/>
      <c r="DF1015" s="95"/>
      <c r="DG1015" s="95"/>
      <c r="DH1015" s="95"/>
      <c r="DI1015" s="95"/>
      <c r="DJ1015" s="95"/>
      <c r="DK1015" s="95"/>
      <c r="DL1015" s="95"/>
      <c r="DM1015" s="95"/>
      <c r="DN1015" s="95"/>
      <c r="DO1015" s="95"/>
      <c r="DP1015" s="95"/>
      <c r="DQ1015" s="95"/>
      <c r="DR1015" s="95"/>
      <c r="DS1015" s="95"/>
      <c r="DT1015" s="95"/>
      <c r="DU1015" s="95"/>
      <c r="DV1015" s="95"/>
      <c r="DW1015" s="95"/>
      <c r="DX1015" s="95"/>
      <c r="DY1015" s="95"/>
      <c r="DZ1015" s="95"/>
      <c r="EA1015" s="95"/>
      <c r="EB1015" s="95"/>
      <c r="EC1015" s="95"/>
      <c r="ED1015" s="95"/>
      <c r="EE1015" s="95"/>
      <c r="EF1015" s="95"/>
      <c r="EG1015" s="95"/>
      <c r="EH1015" s="95"/>
      <c r="EI1015" s="95"/>
      <c r="EJ1015" s="95"/>
      <c r="EK1015" s="95"/>
      <c r="EL1015" s="95"/>
      <c r="EM1015" s="95"/>
      <c r="EN1015" s="95"/>
      <c r="EO1015" s="95"/>
      <c r="EP1015" s="95"/>
      <c r="EQ1015" s="95"/>
      <c r="ER1015" s="95"/>
      <c r="ES1015" s="95"/>
      <c r="ET1015" s="95"/>
      <c r="EU1015" s="95"/>
      <c r="EV1015" s="95"/>
      <c r="EW1015" s="95"/>
      <c r="EX1015" s="95"/>
      <c r="EY1015" s="95"/>
      <c r="EZ1015" s="95"/>
      <c r="FA1015" s="95"/>
      <c r="FB1015" s="95"/>
      <c r="FC1015" s="95"/>
      <c r="FD1015" s="95"/>
      <c r="FE1015" s="95"/>
      <c r="FF1015" s="95"/>
      <c r="FG1015" s="95"/>
      <c r="FH1015" s="95"/>
      <c r="FI1015" s="95"/>
      <c r="FJ1015" s="95"/>
      <c r="FK1015" s="95"/>
      <c r="FL1015" s="95"/>
      <c r="FM1015" s="95"/>
      <c r="FN1015" s="95"/>
      <c r="FO1015" s="95"/>
      <c r="FP1015" s="95"/>
      <c r="FQ1015" s="95"/>
      <c r="FR1015" s="95"/>
      <c r="FS1015" s="95"/>
      <c r="FT1015" s="95"/>
      <c r="FU1015" s="95"/>
      <c r="FV1015" s="95"/>
      <c r="FW1015" s="95"/>
      <c r="FX1015" s="95"/>
      <c r="FY1015" s="95"/>
      <c r="FZ1015" s="95"/>
      <c r="GA1015" s="95"/>
      <c r="GB1015" s="95"/>
      <c r="GC1015" s="95"/>
      <c r="GD1015" s="95"/>
      <c r="GE1015" s="95"/>
      <c r="GF1015" s="95"/>
      <c r="GG1015" s="95"/>
      <c r="GH1015" s="95"/>
      <c r="GI1015" s="95"/>
      <c r="GJ1015" s="95"/>
      <c r="GK1015" s="95"/>
      <c r="GL1015" s="95"/>
      <c r="GM1015" s="95"/>
      <c r="GN1015" s="95"/>
      <c r="GO1015" s="95"/>
      <c r="GP1015" s="95"/>
      <c r="GQ1015" s="95"/>
      <c r="GR1015" s="95"/>
      <c r="GS1015" s="95"/>
      <c r="GT1015" s="95"/>
      <c r="GU1015" s="95"/>
      <c r="GV1015" s="95"/>
      <c r="GW1015" s="95"/>
      <c r="GX1015" s="95"/>
      <c r="GY1015" s="95"/>
      <c r="GZ1015" s="95"/>
      <c r="HA1015" s="95"/>
      <c r="HB1015" s="95"/>
      <c r="HC1015" s="95"/>
      <c r="HD1015" s="95"/>
      <c r="HE1015" s="95"/>
      <c r="HF1015" s="95"/>
    </row>
    <row r="1016" spans="1:214" s="181" customFormat="1" x14ac:dyDescent="0.2">
      <c r="A1016" s="98"/>
      <c r="B1016" s="548">
        <v>83</v>
      </c>
      <c r="C1016" s="549" t="s">
        <v>698</v>
      </c>
      <c r="D1016" s="550" t="s">
        <v>699</v>
      </c>
      <c r="E1016" s="543"/>
      <c r="F1016" s="543"/>
      <c r="G1016" s="544"/>
      <c r="H1016" s="223">
        <f t="shared" si="540"/>
        <v>83</v>
      </c>
      <c r="I1016" s="105" t="s">
        <v>699</v>
      </c>
      <c r="J1016" s="267">
        <f>J1015</f>
        <v>734.7407137963578</v>
      </c>
      <c r="K1016" s="267">
        <f t="shared" ref="K1016:P1018" si="550">K1015</f>
        <v>48.826529462495671</v>
      </c>
      <c r="L1016" s="267">
        <f t="shared" si="550"/>
        <v>82.932105405787638</v>
      </c>
      <c r="M1016" s="267">
        <f t="shared" si="550"/>
        <v>5.1448880816133062</v>
      </c>
      <c r="N1016" s="267">
        <f t="shared" si="550"/>
        <v>6.2135931746660304</v>
      </c>
      <c r="O1016" s="267">
        <f t="shared" si="550"/>
        <v>27.509477827829699</v>
      </c>
      <c r="P1016" s="267">
        <f t="shared" si="550"/>
        <v>3.0615674871762479</v>
      </c>
      <c r="Q1016" s="547">
        <f t="shared" si="542"/>
        <v>908.4288752359264</v>
      </c>
      <c r="S1016" s="95"/>
      <c r="T1016" s="95"/>
      <c r="U1016" s="95"/>
      <c r="V1016" s="95"/>
      <c r="W1016" s="95"/>
      <c r="X1016" s="95"/>
      <c r="Y1016" s="95"/>
      <c r="Z1016" s="95"/>
      <c r="AA1016" s="95"/>
      <c r="AB1016" s="95"/>
      <c r="AC1016" s="95"/>
      <c r="AD1016" s="95"/>
      <c r="AE1016" s="95"/>
      <c r="AF1016" s="95"/>
      <c r="AG1016" s="95"/>
      <c r="AH1016" s="95"/>
      <c r="AI1016" s="95"/>
      <c r="AJ1016" s="95"/>
      <c r="AK1016" s="95"/>
      <c r="AL1016" s="95"/>
      <c r="AM1016" s="95"/>
      <c r="AN1016" s="95"/>
      <c r="AO1016" s="95"/>
      <c r="AP1016" s="95"/>
      <c r="AQ1016" s="95"/>
      <c r="AR1016" s="95"/>
      <c r="AS1016" s="95"/>
      <c r="AT1016" s="95"/>
      <c r="AU1016" s="95"/>
      <c r="AV1016" s="95"/>
      <c r="AW1016" s="95"/>
      <c r="AX1016" s="95"/>
      <c r="AY1016" s="95"/>
      <c r="AZ1016" s="95"/>
      <c r="BA1016" s="95"/>
      <c r="BB1016" s="95"/>
      <c r="BC1016" s="95"/>
      <c r="BD1016" s="95"/>
      <c r="BE1016" s="95"/>
      <c r="BF1016" s="95"/>
      <c r="BG1016" s="95"/>
      <c r="BH1016" s="95"/>
      <c r="BI1016" s="95"/>
      <c r="BJ1016" s="95"/>
      <c r="BK1016" s="95"/>
      <c r="BL1016" s="95"/>
      <c r="BM1016" s="95"/>
      <c r="BN1016" s="95"/>
      <c r="BO1016" s="95"/>
      <c r="BP1016" s="95"/>
      <c r="BQ1016" s="95"/>
      <c r="BR1016" s="95"/>
      <c r="BS1016" s="95"/>
      <c r="BT1016" s="95"/>
      <c r="BU1016" s="95"/>
      <c r="BV1016" s="95"/>
      <c r="BW1016" s="95"/>
      <c r="BX1016" s="95"/>
      <c r="BY1016" s="95"/>
      <c r="BZ1016" s="95"/>
      <c r="CA1016" s="95"/>
      <c r="CB1016" s="95"/>
      <c r="CC1016" s="95"/>
      <c r="CD1016" s="95"/>
      <c r="CE1016" s="95"/>
      <c r="CF1016" s="95"/>
      <c r="CG1016" s="95"/>
      <c r="CH1016" s="95"/>
      <c r="CI1016" s="95"/>
      <c r="CJ1016" s="95"/>
      <c r="CK1016" s="95"/>
      <c r="CL1016" s="95"/>
      <c r="CM1016" s="95"/>
      <c r="CN1016" s="95"/>
      <c r="CO1016" s="95"/>
      <c r="CP1016" s="95"/>
      <c r="CQ1016" s="95"/>
      <c r="CR1016" s="95"/>
      <c r="CS1016" s="95"/>
      <c r="CT1016" s="95"/>
      <c r="CU1016" s="95"/>
      <c r="CV1016" s="95"/>
      <c r="CW1016" s="95"/>
      <c r="CX1016" s="95"/>
      <c r="CY1016" s="95"/>
      <c r="CZ1016" s="95"/>
      <c r="DA1016" s="95"/>
      <c r="DB1016" s="95"/>
      <c r="DC1016" s="95"/>
      <c r="DD1016" s="95"/>
      <c r="DE1016" s="95"/>
      <c r="DF1016" s="95"/>
      <c r="DG1016" s="95"/>
      <c r="DH1016" s="95"/>
      <c r="DI1016" s="95"/>
      <c r="DJ1016" s="95"/>
      <c r="DK1016" s="95"/>
      <c r="DL1016" s="95"/>
      <c r="DM1016" s="95"/>
      <c r="DN1016" s="95"/>
      <c r="DO1016" s="95"/>
      <c r="DP1016" s="95"/>
      <c r="DQ1016" s="95"/>
      <c r="DR1016" s="95"/>
      <c r="DS1016" s="95"/>
      <c r="DT1016" s="95"/>
      <c r="DU1016" s="95"/>
      <c r="DV1016" s="95"/>
      <c r="DW1016" s="95"/>
      <c r="DX1016" s="95"/>
      <c r="DY1016" s="95"/>
      <c r="DZ1016" s="95"/>
      <c r="EA1016" s="95"/>
      <c r="EB1016" s="95"/>
      <c r="EC1016" s="95"/>
      <c r="ED1016" s="95"/>
      <c r="EE1016" s="95"/>
      <c r="EF1016" s="95"/>
      <c r="EG1016" s="95"/>
      <c r="EH1016" s="95"/>
      <c r="EI1016" s="95"/>
      <c r="EJ1016" s="95"/>
      <c r="EK1016" s="95"/>
      <c r="EL1016" s="95"/>
      <c r="EM1016" s="95"/>
      <c r="EN1016" s="95"/>
      <c r="EO1016" s="95"/>
      <c r="EP1016" s="95"/>
      <c r="EQ1016" s="95"/>
      <c r="ER1016" s="95"/>
      <c r="ES1016" s="95"/>
      <c r="ET1016" s="95"/>
      <c r="EU1016" s="95"/>
      <c r="EV1016" s="95"/>
      <c r="EW1016" s="95"/>
      <c r="EX1016" s="95"/>
      <c r="EY1016" s="95"/>
      <c r="EZ1016" s="95"/>
      <c r="FA1016" s="95"/>
      <c r="FB1016" s="95"/>
      <c r="FC1016" s="95"/>
      <c r="FD1016" s="95"/>
      <c r="FE1016" s="95"/>
      <c r="FF1016" s="95"/>
      <c r="FG1016" s="95"/>
      <c r="FH1016" s="95"/>
      <c r="FI1016" s="95"/>
      <c r="FJ1016" s="95"/>
      <c r="FK1016" s="95"/>
      <c r="FL1016" s="95"/>
      <c r="FM1016" s="95"/>
      <c r="FN1016" s="95"/>
      <c r="FO1016" s="95"/>
      <c r="FP1016" s="95"/>
      <c r="FQ1016" s="95"/>
      <c r="FR1016" s="95"/>
      <c r="FS1016" s="95"/>
      <c r="FT1016" s="95"/>
      <c r="FU1016" s="95"/>
      <c r="FV1016" s="95"/>
      <c r="FW1016" s="95"/>
      <c r="FX1016" s="95"/>
      <c r="FY1016" s="95"/>
      <c r="FZ1016" s="95"/>
      <c r="GA1016" s="95"/>
      <c r="GB1016" s="95"/>
      <c r="GC1016" s="95"/>
      <c r="GD1016" s="95"/>
      <c r="GE1016" s="95"/>
      <c r="GF1016" s="95"/>
      <c r="GG1016" s="95"/>
      <c r="GH1016" s="95"/>
      <c r="GI1016" s="95"/>
      <c r="GJ1016" s="95"/>
      <c r="GK1016" s="95"/>
      <c r="GL1016" s="95"/>
      <c r="GM1016" s="95"/>
      <c r="GN1016" s="95"/>
      <c r="GO1016" s="95"/>
      <c r="GP1016" s="95"/>
      <c r="GQ1016" s="95"/>
      <c r="GR1016" s="95"/>
      <c r="GS1016" s="95"/>
      <c r="GT1016" s="95"/>
      <c r="GU1016" s="95"/>
      <c r="GV1016" s="95"/>
      <c r="GW1016" s="95"/>
      <c r="GX1016" s="95"/>
      <c r="GY1016" s="95"/>
      <c r="GZ1016" s="95"/>
      <c r="HA1016" s="95"/>
      <c r="HB1016" s="95"/>
      <c r="HC1016" s="95"/>
      <c r="HD1016" s="95"/>
      <c r="HE1016" s="95"/>
      <c r="HF1016" s="95"/>
    </row>
    <row r="1017" spans="1:214" s="181" customFormat="1" x14ac:dyDescent="0.2">
      <c r="A1017" s="98"/>
      <c r="B1017" s="548">
        <v>84</v>
      </c>
      <c r="C1017" s="549" t="s">
        <v>700</v>
      </c>
      <c r="D1017" s="550" t="s">
        <v>701</v>
      </c>
      <c r="E1017" s="543"/>
      <c r="F1017" s="543"/>
      <c r="G1017" s="544"/>
      <c r="H1017" s="223">
        <f t="shared" si="540"/>
        <v>84</v>
      </c>
      <c r="I1017" s="105" t="s">
        <v>701</v>
      </c>
      <c r="J1017" s="267">
        <f t="shared" ref="J1017:J1018" si="551">J1016</f>
        <v>734.7407137963578</v>
      </c>
      <c r="K1017" s="267">
        <f t="shared" si="550"/>
        <v>48.826529462495671</v>
      </c>
      <c r="L1017" s="267">
        <f t="shared" si="550"/>
        <v>82.932105405787638</v>
      </c>
      <c r="M1017" s="267">
        <f t="shared" si="550"/>
        <v>5.1448880816133062</v>
      </c>
      <c r="N1017" s="267">
        <f t="shared" si="550"/>
        <v>6.2135931746660304</v>
      </c>
      <c r="O1017" s="267">
        <f t="shared" si="550"/>
        <v>27.509477827829699</v>
      </c>
      <c r="P1017" s="267">
        <f t="shared" si="550"/>
        <v>3.0615674871762479</v>
      </c>
      <c r="Q1017" s="547">
        <f t="shared" si="542"/>
        <v>908.4288752359264</v>
      </c>
      <c r="S1017" s="95"/>
      <c r="T1017" s="95"/>
      <c r="U1017" s="95"/>
      <c r="V1017" s="95"/>
      <c r="W1017" s="95"/>
      <c r="X1017" s="95"/>
      <c r="Y1017" s="95"/>
      <c r="Z1017" s="95"/>
      <c r="AA1017" s="95"/>
      <c r="AB1017" s="95"/>
      <c r="AC1017" s="95"/>
      <c r="AD1017" s="95"/>
      <c r="AE1017" s="95"/>
      <c r="AF1017" s="95"/>
      <c r="AG1017" s="95"/>
      <c r="AH1017" s="95"/>
      <c r="AI1017" s="95"/>
      <c r="AJ1017" s="95"/>
      <c r="AK1017" s="95"/>
      <c r="AL1017" s="95"/>
      <c r="AM1017" s="95"/>
      <c r="AN1017" s="95"/>
      <c r="AO1017" s="95"/>
      <c r="AP1017" s="95"/>
      <c r="AQ1017" s="95"/>
      <c r="AR1017" s="95"/>
      <c r="AS1017" s="95"/>
      <c r="AT1017" s="95"/>
      <c r="AU1017" s="95"/>
      <c r="AV1017" s="95"/>
      <c r="AW1017" s="95"/>
      <c r="AX1017" s="95"/>
      <c r="AY1017" s="95"/>
      <c r="AZ1017" s="95"/>
      <c r="BA1017" s="95"/>
      <c r="BB1017" s="95"/>
      <c r="BC1017" s="95"/>
      <c r="BD1017" s="95"/>
      <c r="BE1017" s="95"/>
      <c r="BF1017" s="95"/>
      <c r="BG1017" s="95"/>
      <c r="BH1017" s="95"/>
      <c r="BI1017" s="95"/>
      <c r="BJ1017" s="95"/>
      <c r="BK1017" s="95"/>
      <c r="BL1017" s="95"/>
      <c r="BM1017" s="95"/>
      <c r="BN1017" s="95"/>
      <c r="BO1017" s="95"/>
      <c r="BP1017" s="95"/>
      <c r="BQ1017" s="95"/>
      <c r="BR1017" s="95"/>
      <c r="BS1017" s="95"/>
      <c r="BT1017" s="95"/>
      <c r="BU1017" s="95"/>
      <c r="BV1017" s="95"/>
      <c r="BW1017" s="95"/>
      <c r="BX1017" s="95"/>
      <c r="BY1017" s="95"/>
      <c r="BZ1017" s="95"/>
      <c r="CA1017" s="95"/>
      <c r="CB1017" s="95"/>
      <c r="CC1017" s="95"/>
      <c r="CD1017" s="95"/>
      <c r="CE1017" s="95"/>
      <c r="CF1017" s="95"/>
      <c r="CG1017" s="95"/>
      <c r="CH1017" s="95"/>
      <c r="CI1017" s="95"/>
      <c r="CJ1017" s="95"/>
      <c r="CK1017" s="95"/>
      <c r="CL1017" s="95"/>
      <c r="CM1017" s="95"/>
      <c r="CN1017" s="95"/>
      <c r="CO1017" s="95"/>
      <c r="CP1017" s="95"/>
      <c r="CQ1017" s="95"/>
      <c r="CR1017" s="95"/>
      <c r="CS1017" s="95"/>
      <c r="CT1017" s="95"/>
      <c r="CU1017" s="95"/>
      <c r="CV1017" s="95"/>
      <c r="CW1017" s="95"/>
      <c r="CX1017" s="95"/>
      <c r="CY1017" s="95"/>
      <c r="CZ1017" s="95"/>
      <c r="DA1017" s="95"/>
      <c r="DB1017" s="95"/>
      <c r="DC1017" s="95"/>
      <c r="DD1017" s="95"/>
      <c r="DE1017" s="95"/>
      <c r="DF1017" s="95"/>
      <c r="DG1017" s="95"/>
      <c r="DH1017" s="95"/>
      <c r="DI1017" s="95"/>
      <c r="DJ1017" s="95"/>
      <c r="DK1017" s="95"/>
      <c r="DL1017" s="95"/>
      <c r="DM1017" s="95"/>
      <c r="DN1017" s="95"/>
      <c r="DO1017" s="95"/>
      <c r="DP1017" s="95"/>
      <c r="DQ1017" s="95"/>
      <c r="DR1017" s="95"/>
      <c r="DS1017" s="95"/>
      <c r="DT1017" s="95"/>
      <c r="DU1017" s="95"/>
      <c r="DV1017" s="95"/>
      <c r="DW1017" s="95"/>
      <c r="DX1017" s="95"/>
      <c r="DY1017" s="95"/>
      <c r="DZ1017" s="95"/>
      <c r="EA1017" s="95"/>
      <c r="EB1017" s="95"/>
      <c r="EC1017" s="95"/>
      <c r="ED1017" s="95"/>
      <c r="EE1017" s="95"/>
      <c r="EF1017" s="95"/>
      <c r="EG1017" s="95"/>
      <c r="EH1017" s="95"/>
      <c r="EI1017" s="95"/>
      <c r="EJ1017" s="95"/>
      <c r="EK1017" s="95"/>
      <c r="EL1017" s="95"/>
      <c r="EM1017" s="95"/>
      <c r="EN1017" s="95"/>
      <c r="EO1017" s="95"/>
      <c r="EP1017" s="95"/>
      <c r="EQ1017" s="95"/>
      <c r="ER1017" s="95"/>
      <c r="ES1017" s="95"/>
      <c r="ET1017" s="95"/>
      <c r="EU1017" s="95"/>
      <c r="EV1017" s="95"/>
      <c r="EW1017" s="95"/>
      <c r="EX1017" s="95"/>
      <c r="EY1017" s="95"/>
      <c r="EZ1017" s="95"/>
      <c r="FA1017" s="95"/>
      <c r="FB1017" s="95"/>
      <c r="FC1017" s="95"/>
      <c r="FD1017" s="95"/>
      <c r="FE1017" s="95"/>
      <c r="FF1017" s="95"/>
      <c r="FG1017" s="95"/>
      <c r="FH1017" s="95"/>
      <c r="FI1017" s="95"/>
      <c r="FJ1017" s="95"/>
      <c r="FK1017" s="95"/>
      <c r="FL1017" s="95"/>
      <c r="FM1017" s="95"/>
      <c r="FN1017" s="95"/>
      <c r="FO1017" s="95"/>
      <c r="FP1017" s="95"/>
      <c r="FQ1017" s="95"/>
      <c r="FR1017" s="95"/>
      <c r="FS1017" s="95"/>
      <c r="FT1017" s="95"/>
      <c r="FU1017" s="95"/>
      <c r="FV1017" s="95"/>
      <c r="FW1017" s="95"/>
      <c r="FX1017" s="95"/>
      <c r="FY1017" s="95"/>
      <c r="FZ1017" s="95"/>
      <c r="GA1017" s="95"/>
      <c r="GB1017" s="95"/>
      <c r="GC1017" s="95"/>
      <c r="GD1017" s="95"/>
      <c r="GE1017" s="95"/>
      <c r="GF1017" s="95"/>
      <c r="GG1017" s="95"/>
      <c r="GH1017" s="95"/>
      <c r="GI1017" s="95"/>
      <c r="GJ1017" s="95"/>
      <c r="GK1017" s="95"/>
      <c r="GL1017" s="95"/>
      <c r="GM1017" s="95"/>
      <c r="GN1017" s="95"/>
      <c r="GO1017" s="95"/>
      <c r="GP1017" s="95"/>
      <c r="GQ1017" s="95"/>
      <c r="GR1017" s="95"/>
      <c r="GS1017" s="95"/>
      <c r="GT1017" s="95"/>
      <c r="GU1017" s="95"/>
      <c r="GV1017" s="95"/>
      <c r="GW1017" s="95"/>
      <c r="GX1017" s="95"/>
      <c r="GY1017" s="95"/>
      <c r="GZ1017" s="95"/>
      <c r="HA1017" s="95"/>
      <c r="HB1017" s="95"/>
      <c r="HC1017" s="95"/>
      <c r="HD1017" s="95"/>
      <c r="HE1017" s="95"/>
      <c r="HF1017" s="95"/>
    </row>
    <row r="1018" spans="1:214" s="181" customFormat="1" x14ac:dyDescent="0.2">
      <c r="A1018" s="98"/>
      <c r="B1018" s="548">
        <v>85</v>
      </c>
      <c r="C1018" s="549" t="s">
        <v>702</v>
      </c>
      <c r="D1018" s="550" t="s">
        <v>703</v>
      </c>
      <c r="E1018" s="543"/>
      <c r="F1018" s="543"/>
      <c r="G1018" s="544"/>
      <c r="H1018" s="223">
        <f t="shared" si="540"/>
        <v>85</v>
      </c>
      <c r="I1018" s="105" t="s">
        <v>703</v>
      </c>
      <c r="J1018" s="267">
        <f t="shared" si="551"/>
        <v>734.7407137963578</v>
      </c>
      <c r="K1018" s="267">
        <f t="shared" si="550"/>
        <v>48.826529462495671</v>
      </c>
      <c r="L1018" s="267">
        <f t="shared" si="550"/>
        <v>82.932105405787638</v>
      </c>
      <c r="M1018" s="267">
        <f t="shared" si="550"/>
        <v>5.1448880816133062</v>
      </c>
      <c r="N1018" s="267">
        <f t="shared" si="550"/>
        <v>6.2135931746660304</v>
      </c>
      <c r="O1018" s="267">
        <f t="shared" si="550"/>
        <v>27.509477827829699</v>
      </c>
      <c r="P1018" s="267">
        <f t="shared" si="550"/>
        <v>3.0615674871762479</v>
      </c>
      <c r="Q1018" s="547">
        <f t="shared" si="542"/>
        <v>908.4288752359264</v>
      </c>
      <c r="S1018" s="95"/>
      <c r="T1018" s="95"/>
      <c r="U1018" s="95"/>
      <c r="V1018" s="95"/>
      <c r="W1018" s="95"/>
      <c r="X1018" s="95"/>
      <c r="Y1018" s="95"/>
      <c r="Z1018" s="95"/>
      <c r="AA1018" s="95"/>
      <c r="AB1018" s="95"/>
      <c r="AC1018" s="95"/>
      <c r="AD1018" s="95"/>
      <c r="AE1018" s="95"/>
      <c r="AF1018" s="95"/>
      <c r="AG1018" s="95"/>
      <c r="AH1018" s="95"/>
      <c r="AI1018" s="95"/>
      <c r="AJ1018" s="95"/>
      <c r="AK1018" s="95"/>
      <c r="AL1018" s="95"/>
      <c r="AM1018" s="95"/>
      <c r="AN1018" s="95"/>
      <c r="AO1018" s="95"/>
      <c r="AP1018" s="95"/>
      <c r="AQ1018" s="95"/>
      <c r="AR1018" s="95"/>
      <c r="AS1018" s="95"/>
      <c r="AT1018" s="95"/>
      <c r="AU1018" s="95"/>
      <c r="AV1018" s="95"/>
      <c r="AW1018" s="95"/>
      <c r="AX1018" s="95"/>
      <c r="AY1018" s="95"/>
      <c r="AZ1018" s="95"/>
      <c r="BA1018" s="95"/>
      <c r="BB1018" s="95"/>
      <c r="BC1018" s="95"/>
      <c r="BD1018" s="95"/>
      <c r="BE1018" s="95"/>
      <c r="BF1018" s="95"/>
      <c r="BG1018" s="95"/>
      <c r="BH1018" s="95"/>
      <c r="BI1018" s="95"/>
      <c r="BJ1018" s="95"/>
      <c r="BK1018" s="95"/>
      <c r="BL1018" s="95"/>
      <c r="BM1018" s="95"/>
      <c r="BN1018" s="95"/>
      <c r="BO1018" s="95"/>
      <c r="BP1018" s="95"/>
      <c r="BQ1018" s="95"/>
      <c r="BR1018" s="95"/>
      <c r="BS1018" s="95"/>
      <c r="BT1018" s="95"/>
      <c r="BU1018" s="95"/>
      <c r="BV1018" s="95"/>
      <c r="BW1018" s="95"/>
      <c r="BX1018" s="95"/>
      <c r="BY1018" s="95"/>
      <c r="BZ1018" s="95"/>
      <c r="CA1018" s="95"/>
      <c r="CB1018" s="95"/>
      <c r="CC1018" s="95"/>
      <c r="CD1018" s="95"/>
      <c r="CE1018" s="95"/>
      <c r="CF1018" s="95"/>
      <c r="CG1018" s="95"/>
      <c r="CH1018" s="95"/>
      <c r="CI1018" s="95"/>
      <c r="CJ1018" s="95"/>
      <c r="CK1018" s="95"/>
      <c r="CL1018" s="95"/>
      <c r="CM1018" s="95"/>
      <c r="CN1018" s="95"/>
      <c r="CO1018" s="95"/>
      <c r="CP1018" s="95"/>
      <c r="CQ1018" s="95"/>
      <c r="CR1018" s="95"/>
      <c r="CS1018" s="95"/>
      <c r="CT1018" s="95"/>
      <c r="CU1018" s="95"/>
      <c r="CV1018" s="95"/>
      <c r="CW1018" s="95"/>
      <c r="CX1018" s="95"/>
      <c r="CY1018" s="95"/>
      <c r="CZ1018" s="95"/>
      <c r="DA1018" s="95"/>
      <c r="DB1018" s="95"/>
      <c r="DC1018" s="95"/>
      <c r="DD1018" s="95"/>
      <c r="DE1018" s="95"/>
      <c r="DF1018" s="95"/>
      <c r="DG1018" s="95"/>
      <c r="DH1018" s="95"/>
      <c r="DI1018" s="95"/>
      <c r="DJ1018" s="95"/>
      <c r="DK1018" s="95"/>
      <c r="DL1018" s="95"/>
      <c r="DM1018" s="95"/>
      <c r="DN1018" s="95"/>
      <c r="DO1018" s="95"/>
      <c r="DP1018" s="95"/>
      <c r="DQ1018" s="95"/>
      <c r="DR1018" s="95"/>
      <c r="DS1018" s="95"/>
      <c r="DT1018" s="95"/>
      <c r="DU1018" s="95"/>
      <c r="DV1018" s="95"/>
      <c r="DW1018" s="95"/>
      <c r="DX1018" s="95"/>
      <c r="DY1018" s="95"/>
      <c r="DZ1018" s="95"/>
      <c r="EA1018" s="95"/>
      <c r="EB1018" s="95"/>
      <c r="EC1018" s="95"/>
      <c r="ED1018" s="95"/>
      <c r="EE1018" s="95"/>
      <c r="EF1018" s="95"/>
      <c r="EG1018" s="95"/>
      <c r="EH1018" s="95"/>
      <c r="EI1018" s="95"/>
      <c r="EJ1018" s="95"/>
      <c r="EK1018" s="95"/>
      <c r="EL1018" s="95"/>
      <c r="EM1018" s="95"/>
      <c r="EN1018" s="95"/>
      <c r="EO1018" s="95"/>
      <c r="EP1018" s="95"/>
      <c r="EQ1018" s="95"/>
      <c r="ER1018" s="95"/>
      <c r="ES1018" s="95"/>
      <c r="ET1018" s="95"/>
      <c r="EU1018" s="95"/>
      <c r="EV1018" s="95"/>
      <c r="EW1018" s="95"/>
      <c r="EX1018" s="95"/>
      <c r="EY1018" s="95"/>
      <c r="EZ1018" s="95"/>
      <c r="FA1018" s="95"/>
      <c r="FB1018" s="95"/>
      <c r="FC1018" s="95"/>
      <c r="FD1018" s="95"/>
      <c r="FE1018" s="95"/>
      <c r="FF1018" s="95"/>
      <c r="FG1018" s="95"/>
      <c r="FH1018" s="95"/>
      <c r="FI1018" s="95"/>
      <c r="FJ1018" s="95"/>
      <c r="FK1018" s="95"/>
      <c r="FL1018" s="95"/>
      <c r="FM1018" s="95"/>
      <c r="FN1018" s="95"/>
      <c r="FO1018" s="95"/>
      <c r="FP1018" s="95"/>
      <c r="FQ1018" s="95"/>
      <c r="FR1018" s="95"/>
      <c r="FS1018" s="95"/>
      <c r="FT1018" s="95"/>
      <c r="FU1018" s="95"/>
      <c r="FV1018" s="95"/>
      <c r="FW1018" s="95"/>
      <c r="FX1018" s="95"/>
      <c r="FY1018" s="95"/>
      <c r="FZ1018" s="95"/>
      <c r="GA1018" s="95"/>
      <c r="GB1018" s="95"/>
      <c r="GC1018" s="95"/>
      <c r="GD1018" s="95"/>
      <c r="GE1018" s="95"/>
      <c r="GF1018" s="95"/>
      <c r="GG1018" s="95"/>
      <c r="GH1018" s="95"/>
      <c r="GI1018" s="95"/>
      <c r="GJ1018" s="95"/>
      <c r="GK1018" s="95"/>
      <c r="GL1018" s="95"/>
      <c r="GM1018" s="95"/>
      <c r="GN1018" s="95"/>
      <c r="GO1018" s="95"/>
      <c r="GP1018" s="95"/>
      <c r="GQ1018" s="95"/>
      <c r="GR1018" s="95"/>
      <c r="GS1018" s="95"/>
      <c r="GT1018" s="95"/>
      <c r="GU1018" s="95"/>
      <c r="GV1018" s="95"/>
      <c r="GW1018" s="95"/>
      <c r="GX1018" s="95"/>
      <c r="GY1018" s="95"/>
      <c r="GZ1018" s="95"/>
      <c r="HA1018" s="95"/>
      <c r="HB1018" s="95"/>
      <c r="HC1018" s="95"/>
      <c r="HD1018" s="95"/>
      <c r="HE1018" s="95"/>
      <c r="HF1018" s="95"/>
    </row>
    <row r="1019" spans="1:214" s="181" customFormat="1" x14ac:dyDescent="0.2">
      <c r="A1019" s="98"/>
      <c r="B1019" s="548">
        <v>86</v>
      </c>
      <c r="C1019" s="549"/>
      <c r="D1019" s="550"/>
      <c r="E1019" s="543"/>
      <c r="F1019" s="543"/>
      <c r="G1019" s="544"/>
      <c r="H1019" s="223">
        <f t="shared" si="540"/>
        <v>86</v>
      </c>
      <c r="I1019" s="105"/>
      <c r="J1019" s="267"/>
      <c r="K1019" s="267"/>
      <c r="L1019" s="267"/>
      <c r="M1019" s="267"/>
      <c r="N1019" s="267"/>
      <c r="O1019" s="267"/>
      <c r="P1019" s="267"/>
      <c r="Q1019" s="547">
        <f t="shared" si="542"/>
        <v>0</v>
      </c>
      <c r="S1019" s="95"/>
      <c r="T1019" s="95"/>
      <c r="U1019" s="95"/>
      <c r="V1019" s="95"/>
      <c r="W1019" s="95"/>
      <c r="X1019" s="95"/>
      <c r="Y1019" s="95"/>
      <c r="Z1019" s="95"/>
      <c r="AA1019" s="95"/>
      <c r="AB1019" s="95"/>
      <c r="AC1019" s="95"/>
      <c r="AD1019" s="95"/>
      <c r="AE1019" s="95"/>
      <c r="AF1019" s="95"/>
      <c r="AG1019" s="95"/>
      <c r="AH1019" s="95"/>
      <c r="AI1019" s="95"/>
      <c r="AJ1019" s="95"/>
      <c r="AK1019" s="95"/>
      <c r="AL1019" s="95"/>
      <c r="AM1019" s="95"/>
      <c r="AN1019" s="95"/>
      <c r="AO1019" s="95"/>
      <c r="AP1019" s="95"/>
      <c r="AQ1019" s="95"/>
      <c r="AR1019" s="95"/>
      <c r="AS1019" s="95"/>
      <c r="AT1019" s="95"/>
      <c r="AU1019" s="95"/>
      <c r="AV1019" s="95"/>
      <c r="AW1019" s="95"/>
      <c r="AX1019" s="95"/>
      <c r="AY1019" s="95"/>
      <c r="AZ1019" s="95"/>
      <c r="BA1019" s="95"/>
      <c r="BB1019" s="95"/>
      <c r="BC1019" s="95"/>
      <c r="BD1019" s="95"/>
      <c r="BE1019" s="95"/>
      <c r="BF1019" s="95"/>
      <c r="BG1019" s="95"/>
      <c r="BH1019" s="95"/>
      <c r="BI1019" s="95"/>
      <c r="BJ1019" s="95"/>
      <c r="BK1019" s="95"/>
      <c r="BL1019" s="95"/>
      <c r="BM1019" s="95"/>
      <c r="BN1019" s="95"/>
      <c r="BO1019" s="95"/>
      <c r="BP1019" s="95"/>
      <c r="BQ1019" s="95"/>
      <c r="BR1019" s="95"/>
      <c r="BS1019" s="95"/>
      <c r="BT1019" s="95"/>
      <c r="BU1019" s="95"/>
      <c r="BV1019" s="95"/>
      <c r="BW1019" s="95"/>
      <c r="BX1019" s="95"/>
      <c r="BY1019" s="95"/>
      <c r="BZ1019" s="95"/>
      <c r="CA1019" s="95"/>
      <c r="CB1019" s="95"/>
      <c r="CC1019" s="95"/>
      <c r="CD1019" s="95"/>
      <c r="CE1019" s="95"/>
      <c r="CF1019" s="95"/>
      <c r="CG1019" s="95"/>
      <c r="CH1019" s="95"/>
      <c r="CI1019" s="95"/>
      <c r="CJ1019" s="95"/>
      <c r="CK1019" s="95"/>
      <c r="CL1019" s="95"/>
      <c r="CM1019" s="95"/>
      <c r="CN1019" s="95"/>
      <c r="CO1019" s="95"/>
      <c r="CP1019" s="95"/>
      <c r="CQ1019" s="95"/>
      <c r="CR1019" s="95"/>
      <c r="CS1019" s="95"/>
      <c r="CT1019" s="95"/>
      <c r="CU1019" s="95"/>
      <c r="CV1019" s="95"/>
      <c r="CW1019" s="95"/>
      <c r="CX1019" s="95"/>
      <c r="CY1019" s="95"/>
      <c r="CZ1019" s="95"/>
      <c r="DA1019" s="95"/>
      <c r="DB1019" s="95"/>
      <c r="DC1019" s="95"/>
      <c r="DD1019" s="95"/>
      <c r="DE1019" s="95"/>
      <c r="DF1019" s="95"/>
      <c r="DG1019" s="95"/>
      <c r="DH1019" s="95"/>
      <c r="DI1019" s="95"/>
      <c r="DJ1019" s="95"/>
      <c r="DK1019" s="95"/>
      <c r="DL1019" s="95"/>
      <c r="DM1019" s="95"/>
      <c r="DN1019" s="95"/>
      <c r="DO1019" s="95"/>
      <c r="DP1019" s="95"/>
      <c r="DQ1019" s="95"/>
      <c r="DR1019" s="95"/>
      <c r="DS1019" s="95"/>
      <c r="DT1019" s="95"/>
      <c r="DU1019" s="95"/>
      <c r="DV1019" s="95"/>
      <c r="DW1019" s="95"/>
      <c r="DX1019" s="95"/>
      <c r="DY1019" s="95"/>
      <c r="DZ1019" s="95"/>
      <c r="EA1019" s="95"/>
      <c r="EB1019" s="95"/>
      <c r="EC1019" s="95"/>
      <c r="ED1019" s="95"/>
      <c r="EE1019" s="95"/>
      <c r="EF1019" s="95"/>
      <c r="EG1019" s="95"/>
      <c r="EH1019" s="95"/>
      <c r="EI1019" s="95"/>
      <c r="EJ1019" s="95"/>
      <c r="EK1019" s="95"/>
      <c r="EL1019" s="95"/>
      <c r="EM1019" s="95"/>
      <c r="EN1019" s="95"/>
      <c r="EO1019" s="95"/>
      <c r="EP1019" s="95"/>
      <c r="EQ1019" s="95"/>
      <c r="ER1019" s="95"/>
      <c r="ES1019" s="95"/>
      <c r="ET1019" s="95"/>
      <c r="EU1019" s="95"/>
      <c r="EV1019" s="95"/>
      <c r="EW1019" s="95"/>
      <c r="EX1019" s="95"/>
      <c r="EY1019" s="95"/>
      <c r="EZ1019" s="95"/>
      <c r="FA1019" s="95"/>
      <c r="FB1019" s="95"/>
      <c r="FC1019" s="95"/>
      <c r="FD1019" s="95"/>
      <c r="FE1019" s="95"/>
      <c r="FF1019" s="95"/>
      <c r="FG1019" s="95"/>
      <c r="FH1019" s="95"/>
      <c r="FI1019" s="95"/>
      <c r="FJ1019" s="95"/>
      <c r="FK1019" s="95"/>
      <c r="FL1019" s="95"/>
      <c r="FM1019" s="95"/>
      <c r="FN1019" s="95"/>
      <c r="FO1019" s="95"/>
      <c r="FP1019" s="95"/>
      <c r="FQ1019" s="95"/>
      <c r="FR1019" s="95"/>
      <c r="FS1019" s="95"/>
      <c r="FT1019" s="95"/>
      <c r="FU1019" s="95"/>
      <c r="FV1019" s="95"/>
      <c r="FW1019" s="95"/>
      <c r="FX1019" s="95"/>
      <c r="FY1019" s="95"/>
      <c r="FZ1019" s="95"/>
      <c r="GA1019" s="95"/>
      <c r="GB1019" s="95"/>
      <c r="GC1019" s="95"/>
      <c r="GD1019" s="95"/>
      <c r="GE1019" s="95"/>
      <c r="GF1019" s="95"/>
      <c r="GG1019" s="95"/>
      <c r="GH1019" s="95"/>
      <c r="GI1019" s="95"/>
      <c r="GJ1019" s="95"/>
      <c r="GK1019" s="95"/>
      <c r="GL1019" s="95"/>
      <c r="GM1019" s="95"/>
      <c r="GN1019" s="95"/>
      <c r="GO1019" s="95"/>
      <c r="GP1019" s="95"/>
      <c r="GQ1019" s="95"/>
      <c r="GR1019" s="95"/>
      <c r="GS1019" s="95"/>
      <c r="GT1019" s="95"/>
      <c r="GU1019" s="95"/>
      <c r="GV1019" s="95"/>
      <c r="GW1019" s="95"/>
      <c r="GX1019" s="95"/>
      <c r="GY1019" s="95"/>
      <c r="GZ1019" s="95"/>
      <c r="HA1019" s="95"/>
      <c r="HB1019" s="95"/>
      <c r="HC1019" s="95"/>
      <c r="HD1019" s="95"/>
      <c r="HE1019" s="95"/>
      <c r="HF1019" s="95"/>
    </row>
    <row r="1020" spans="1:214" s="181" customFormat="1" x14ac:dyDescent="0.2">
      <c r="A1020" s="98"/>
      <c r="B1020" s="548">
        <v>87</v>
      </c>
      <c r="C1020" s="549" t="s">
        <v>704</v>
      </c>
      <c r="D1020" s="550" t="s">
        <v>705</v>
      </c>
      <c r="E1020" s="543"/>
      <c r="F1020" s="543"/>
      <c r="G1020" s="544"/>
      <c r="H1020" s="223">
        <f t="shared" si="540"/>
        <v>87</v>
      </c>
      <c r="I1020" s="105" t="s">
        <v>705</v>
      </c>
      <c r="J1020" s="267">
        <v>456696.11562239635</v>
      </c>
      <c r="K1020" s="267">
        <v>8598.1007587900258</v>
      </c>
      <c r="L1020" s="267">
        <v>333494.07998752233</v>
      </c>
      <c r="M1020" s="267">
        <v>34110.696216071818</v>
      </c>
      <c r="N1020" s="267">
        <v>146066.46585912901</v>
      </c>
      <c r="O1020" s="267">
        <v>0</v>
      </c>
      <c r="P1020" s="267">
        <v>0</v>
      </c>
      <c r="Q1020" s="547">
        <f t="shared" si="542"/>
        <v>978965.45844390953</v>
      </c>
      <c r="S1020" s="95"/>
      <c r="T1020" s="95"/>
      <c r="U1020" s="95"/>
      <c r="V1020" s="95"/>
      <c r="W1020" s="95"/>
      <c r="X1020" s="95"/>
      <c r="Y1020" s="95"/>
      <c r="Z1020" s="95"/>
      <c r="AA1020" s="95"/>
      <c r="AB1020" s="95"/>
      <c r="AC1020" s="95"/>
      <c r="AD1020" s="95"/>
      <c r="AE1020" s="95"/>
      <c r="AF1020" s="95"/>
      <c r="AG1020" s="95"/>
      <c r="AH1020" s="95"/>
      <c r="AI1020" s="95"/>
      <c r="AJ1020" s="95"/>
      <c r="AK1020" s="95"/>
      <c r="AL1020" s="95"/>
      <c r="AM1020" s="95"/>
      <c r="AN1020" s="95"/>
      <c r="AO1020" s="95"/>
      <c r="AP1020" s="95"/>
      <c r="AQ1020" s="95"/>
      <c r="AR1020" s="95"/>
      <c r="AS1020" s="95"/>
      <c r="AT1020" s="95"/>
      <c r="AU1020" s="95"/>
      <c r="AV1020" s="95"/>
      <c r="AW1020" s="95"/>
      <c r="AX1020" s="95"/>
      <c r="AY1020" s="95"/>
      <c r="AZ1020" s="95"/>
      <c r="BA1020" s="95"/>
      <c r="BB1020" s="95"/>
      <c r="BC1020" s="95"/>
      <c r="BD1020" s="95"/>
      <c r="BE1020" s="95"/>
      <c r="BF1020" s="95"/>
      <c r="BG1020" s="95"/>
      <c r="BH1020" s="95"/>
      <c r="BI1020" s="95"/>
      <c r="BJ1020" s="95"/>
      <c r="BK1020" s="95"/>
      <c r="BL1020" s="95"/>
      <c r="BM1020" s="95"/>
      <c r="BN1020" s="95"/>
      <c r="BO1020" s="95"/>
      <c r="BP1020" s="95"/>
      <c r="BQ1020" s="95"/>
      <c r="BR1020" s="95"/>
      <c r="BS1020" s="95"/>
      <c r="BT1020" s="95"/>
      <c r="BU1020" s="95"/>
      <c r="BV1020" s="95"/>
      <c r="BW1020" s="95"/>
      <c r="BX1020" s="95"/>
      <c r="BY1020" s="95"/>
      <c r="BZ1020" s="95"/>
      <c r="CA1020" s="95"/>
      <c r="CB1020" s="95"/>
      <c r="CC1020" s="95"/>
      <c r="CD1020" s="95"/>
      <c r="CE1020" s="95"/>
      <c r="CF1020" s="95"/>
      <c r="CG1020" s="95"/>
      <c r="CH1020" s="95"/>
      <c r="CI1020" s="95"/>
      <c r="CJ1020" s="95"/>
      <c r="CK1020" s="95"/>
      <c r="CL1020" s="95"/>
      <c r="CM1020" s="95"/>
      <c r="CN1020" s="95"/>
      <c r="CO1020" s="95"/>
      <c r="CP1020" s="95"/>
      <c r="CQ1020" s="95"/>
      <c r="CR1020" s="95"/>
      <c r="CS1020" s="95"/>
      <c r="CT1020" s="95"/>
      <c r="CU1020" s="95"/>
      <c r="CV1020" s="95"/>
      <c r="CW1020" s="95"/>
      <c r="CX1020" s="95"/>
      <c r="CY1020" s="95"/>
      <c r="CZ1020" s="95"/>
      <c r="DA1020" s="95"/>
      <c r="DB1020" s="95"/>
      <c r="DC1020" s="95"/>
      <c r="DD1020" s="95"/>
      <c r="DE1020" s="95"/>
      <c r="DF1020" s="95"/>
      <c r="DG1020" s="95"/>
      <c r="DH1020" s="95"/>
      <c r="DI1020" s="95"/>
      <c r="DJ1020" s="95"/>
      <c r="DK1020" s="95"/>
      <c r="DL1020" s="95"/>
      <c r="DM1020" s="95"/>
      <c r="DN1020" s="95"/>
      <c r="DO1020" s="95"/>
      <c r="DP1020" s="95"/>
      <c r="DQ1020" s="95"/>
      <c r="DR1020" s="95"/>
      <c r="DS1020" s="95"/>
      <c r="DT1020" s="95"/>
      <c r="DU1020" s="95"/>
      <c r="DV1020" s="95"/>
      <c r="DW1020" s="95"/>
      <c r="DX1020" s="95"/>
      <c r="DY1020" s="95"/>
      <c r="DZ1020" s="95"/>
      <c r="EA1020" s="95"/>
      <c r="EB1020" s="95"/>
      <c r="EC1020" s="95"/>
      <c r="ED1020" s="95"/>
      <c r="EE1020" s="95"/>
      <c r="EF1020" s="95"/>
      <c r="EG1020" s="95"/>
      <c r="EH1020" s="95"/>
      <c r="EI1020" s="95"/>
      <c r="EJ1020" s="95"/>
      <c r="EK1020" s="95"/>
      <c r="EL1020" s="95"/>
      <c r="EM1020" s="95"/>
      <c r="EN1020" s="95"/>
      <c r="EO1020" s="95"/>
      <c r="EP1020" s="95"/>
      <c r="EQ1020" s="95"/>
      <c r="ER1020" s="95"/>
      <c r="ES1020" s="95"/>
      <c r="ET1020" s="95"/>
      <c r="EU1020" s="95"/>
      <c r="EV1020" s="95"/>
      <c r="EW1020" s="95"/>
      <c r="EX1020" s="95"/>
      <c r="EY1020" s="95"/>
      <c r="EZ1020" s="95"/>
      <c r="FA1020" s="95"/>
      <c r="FB1020" s="95"/>
      <c r="FC1020" s="95"/>
      <c r="FD1020" s="95"/>
      <c r="FE1020" s="95"/>
      <c r="FF1020" s="95"/>
      <c r="FG1020" s="95"/>
      <c r="FH1020" s="95"/>
      <c r="FI1020" s="95"/>
      <c r="FJ1020" s="95"/>
      <c r="FK1020" s="95"/>
      <c r="FL1020" s="95"/>
      <c r="FM1020" s="95"/>
      <c r="FN1020" s="95"/>
      <c r="FO1020" s="95"/>
      <c r="FP1020" s="95"/>
      <c r="FQ1020" s="95"/>
      <c r="FR1020" s="95"/>
      <c r="FS1020" s="95"/>
      <c r="FT1020" s="95"/>
      <c r="FU1020" s="95"/>
      <c r="FV1020" s="95"/>
      <c r="FW1020" s="95"/>
      <c r="FX1020" s="95"/>
      <c r="FY1020" s="95"/>
      <c r="FZ1020" s="95"/>
      <c r="GA1020" s="95"/>
      <c r="GB1020" s="95"/>
      <c r="GC1020" s="95"/>
      <c r="GD1020" s="95"/>
      <c r="GE1020" s="95"/>
      <c r="GF1020" s="95"/>
      <c r="GG1020" s="95"/>
      <c r="GH1020" s="95"/>
      <c r="GI1020" s="95"/>
      <c r="GJ1020" s="95"/>
      <c r="GK1020" s="95"/>
      <c r="GL1020" s="95"/>
      <c r="GM1020" s="95"/>
      <c r="GN1020" s="95"/>
      <c r="GO1020" s="95"/>
      <c r="GP1020" s="95"/>
      <c r="GQ1020" s="95"/>
      <c r="GR1020" s="95"/>
      <c r="GS1020" s="95"/>
      <c r="GT1020" s="95"/>
      <c r="GU1020" s="95"/>
      <c r="GV1020" s="95"/>
      <c r="GW1020" s="95"/>
      <c r="GX1020" s="95"/>
      <c r="GY1020" s="95"/>
      <c r="GZ1020" s="95"/>
      <c r="HA1020" s="95"/>
      <c r="HB1020" s="95"/>
      <c r="HC1020" s="95"/>
      <c r="HD1020" s="95"/>
      <c r="HE1020" s="95"/>
      <c r="HF1020" s="95"/>
    </row>
    <row r="1021" spans="1:214" s="181" customFormat="1" x14ac:dyDescent="0.2">
      <c r="A1021" s="98"/>
      <c r="B1021" s="548">
        <v>88</v>
      </c>
      <c r="C1021" s="549" t="s">
        <v>706</v>
      </c>
      <c r="D1021" s="550" t="s">
        <v>707</v>
      </c>
      <c r="E1021" s="543"/>
      <c r="F1021" s="543"/>
      <c r="G1021" s="544"/>
      <c r="H1021" s="223">
        <f t="shared" si="540"/>
        <v>88</v>
      </c>
      <c r="I1021" s="105" t="s">
        <v>707</v>
      </c>
      <c r="J1021" s="267">
        <v>678541.07924486895</v>
      </c>
      <c r="K1021" s="267">
        <v>14624.880297869768</v>
      </c>
      <c r="L1021" s="267">
        <v>405667.47384608758</v>
      </c>
      <c r="M1021" s="267">
        <v>34646.473545779147</v>
      </c>
      <c r="N1021" s="267">
        <v>17673.935237512665</v>
      </c>
      <c r="O1021" s="267">
        <v>58097.529918498796</v>
      </c>
      <c r="P1021" s="267">
        <v>2934.1666830998438</v>
      </c>
      <c r="Q1021" s="547">
        <f t="shared" si="542"/>
        <v>1212185.5387737171</v>
      </c>
      <c r="S1021" s="95"/>
      <c r="T1021" s="95"/>
      <c r="U1021" s="95"/>
      <c r="V1021" s="95"/>
      <c r="W1021" s="95"/>
      <c r="X1021" s="95"/>
      <c r="Y1021" s="95"/>
      <c r="Z1021" s="95"/>
      <c r="AA1021" s="95"/>
      <c r="AB1021" s="95"/>
      <c r="AC1021" s="95"/>
      <c r="AD1021" s="95"/>
      <c r="AE1021" s="95"/>
      <c r="AF1021" s="95"/>
      <c r="AG1021" s="95"/>
      <c r="AH1021" s="95"/>
      <c r="AI1021" s="95"/>
      <c r="AJ1021" s="95"/>
      <c r="AK1021" s="95"/>
      <c r="AL1021" s="95"/>
      <c r="AM1021" s="95"/>
      <c r="AN1021" s="95"/>
      <c r="AO1021" s="95"/>
      <c r="AP1021" s="95"/>
      <c r="AQ1021" s="95"/>
      <c r="AR1021" s="95"/>
      <c r="AS1021" s="95"/>
      <c r="AT1021" s="95"/>
      <c r="AU1021" s="95"/>
      <c r="AV1021" s="95"/>
      <c r="AW1021" s="95"/>
      <c r="AX1021" s="95"/>
      <c r="AY1021" s="95"/>
      <c r="AZ1021" s="95"/>
      <c r="BA1021" s="95"/>
      <c r="BB1021" s="95"/>
      <c r="BC1021" s="95"/>
      <c r="BD1021" s="95"/>
      <c r="BE1021" s="95"/>
      <c r="BF1021" s="95"/>
      <c r="BG1021" s="95"/>
      <c r="BH1021" s="95"/>
      <c r="BI1021" s="95"/>
      <c r="BJ1021" s="95"/>
      <c r="BK1021" s="95"/>
      <c r="BL1021" s="95"/>
      <c r="BM1021" s="95"/>
      <c r="BN1021" s="95"/>
      <c r="BO1021" s="95"/>
      <c r="BP1021" s="95"/>
      <c r="BQ1021" s="95"/>
      <c r="BR1021" s="95"/>
      <c r="BS1021" s="95"/>
      <c r="BT1021" s="95"/>
      <c r="BU1021" s="95"/>
      <c r="BV1021" s="95"/>
      <c r="BW1021" s="95"/>
      <c r="BX1021" s="95"/>
      <c r="BY1021" s="95"/>
      <c r="BZ1021" s="95"/>
      <c r="CA1021" s="95"/>
      <c r="CB1021" s="95"/>
      <c r="CC1021" s="95"/>
      <c r="CD1021" s="95"/>
      <c r="CE1021" s="95"/>
      <c r="CF1021" s="95"/>
      <c r="CG1021" s="95"/>
      <c r="CH1021" s="95"/>
      <c r="CI1021" s="95"/>
      <c r="CJ1021" s="95"/>
      <c r="CK1021" s="95"/>
      <c r="CL1021" s="95"/>
      <c r="CM1021" s="95"/>
      <c r="CN1021" s="95"/>
      <c r="CO1021" s="95"/>
      <c r="CP1021" s="95"/>
      <c r="CQ1021" s="95"/>
      <c r="CR1021" s="95"/>
      <c r="CS1021" s="95"/>
      <c r="CT1021" s="95"/>
      <c r="CU1021" s="95"/>
      <c r="CV1021" s="95"/>
      <c r="CW1021" s="95"/>
      <c r="CX1021" s="95"/>
      <c r="CY1021" s="95"/>
      <c r="CZ1021" s="95"/>
      <c r="DA1021" s="95"/>
      <c r="DB1021" s="95"/>
      <c r="DC1021" s="95"/>
      <c r="DD1021" s="95"/>
      <c r="DE1021" s="95"/>
      <c r="DF1021" s="95"/>
      <c r="DG1021" s="95"/>
      <c r="DH1021" s="95"/>
      <c r="DI1021" s="95"/>
      <c r="DJ1021" s="95"/>
      <c r="DK1021" s="95"/>
      <c r="DL1021" s="95"/>
      <c r="DM1021" s="95"/>
      <c r="DN1021" s="95"/>
      <c r="DO1021" s="95"/>
      <c r="DP1021" s="95"/>
      <c r="DQ1021" s="95"/>
      <c r="DR1021" s="95"/>
      <c r="DS1021" s="95"/>
      <c r="DT1021" s="95"/>
      <c r="DU1021" s="95"/>
      <c r="DV1021" s="95"/>
      <c r="DW1021" s="95"/>
      <c r="DX1021" s="95"/>
      <c r="DY1021" s="95"/>
      <c r="DZ1021" s="95"/>
      <c r="EA1021" s="95"/>
      <c r="EB1021" s="95"/>
      <c r="EC1021" s="95"/>
      <c r="ED1021" s="95"/>
      <c r="EE1021" s="95"/>
      <c r="EF1021" s="95"/>
      <c r="EG1021" s="95"/>
      <c r="EH1021" s="95"/>
      <c r="EI1021" s="95"/>
      <c r="EJ1021" s="95"/>
      <c r="EK1021" s="95"/>
      <c r="EL1021" s="95"/>
      <c r="EM1021" s="95"/>
      <c r="EN1021" s="95"/>
      <c r="EO1021" s="95"/>
      <c r="EP1021" s="95"/>
      <c r="EQ1021" s="95"/>
      <c r="ER1021" s="95"/>
      <c r="ES1021" s="95"/>
      <c r="ET1021" s="95"/>
      <c r="EU1021" s="95"/>
      <c r="EV1021" s="95"/>
      <c r="EW1021" s="95"/>
      <c r="EX1021" s="95"/>
      <c r="EY1021" s="95"/>
      <c r="EZ1021" s="95"/>
      <c r="FA1021" s="95"/>
      <c r="FB1021" s="95"/>
      <c r="FC1021" s="95"/>
      <c r="FD1021" s="95"/>
      <c r="FE1021" s="95"/>
      <c r="FF1021" s="95"/>
      <c r="FG1021" s="95"/>
      <c r="FH1021" s="95"/>
      <c r="FI1021" s="95"/>
      <c r="FJ1021" s="95"/>
      <c r="FK1021" s="95"/>
      <c r="FL1021" s="95"/>
      <c r="FM1021" s="95"/>
      <c r="FN1021" s="95"/>
      <c r="FO1021" s="95"/>
      <c r="FP1021" s="95"/>
      <c r="FQ1021" s="95"/>
      <c r="FR1021" s="95"/>
      <c r="FS1021" s="95"/>
      <c r="FT1021" s="95"/>
      <c r="FU1021" s="95"/>
      <c r="FV1021" s="95"/>
      <c r="FW1021" s="95"/>
      <c r="FX1021" s="95"/>
      <c r="FY1021" s="95"/>
      <c r="FZ1021" s="95"/>
      <c r="GA1021" s="95"/>
      <c r="GB1021" s="95"/>
      <c r="GC1021" s="95"/>
      <c r="GD1021" s="95"/>
      <c r="GE1021" s="95"/>
      <c r="GF1021" s="95"/>
      <c r="GG1021" s="95"/>
      <c r="GH1021" s="95"/>
      <c r="GI1021" s="95"/>
      <c r="GJ1021" s="95"/>
      <c r="GK1021" s="95"/>
      <c r="GL1021" s="95"/>
      <c r="GM1021" s="95"/>
      <c r="GN1021" s="95"/>
      <c r="GO1021" s="95"/>
      <c r="GP1021" s="95"/>
      <c r="GQ1021" s="95"/>
      <c r="GR1021" s="95"/>
      <c r="GS1021" s="95"/>
      <c r="GT1021" s="95"/>
      <c r="GU1021" s="95"/>
      <c r="GV1021" s="95"/>
      <c r="GW1021" s="95"/>
      <c r="GX1021" s="95"/>
      <c r="GY1021" s="95"/>
      <c r="GZ1021" s="95"/>
      <c r="HA1021" s="95"/>
      <c r="HB1021" s="95"/>
      <c r="HC1021" s="95"/>
      <c r="HD1021" s="95"/>
      <c r="HE1021" s="95"/>
      <c r="HF1021" s="95"/>
    </row>
    <row r="1022" spans="1:214" s="181" customFormat="1" x14ac:dyDescent="0.2">
      <c r="A1022" s="98"/>
      <c r="B1022" s="548">
        <v>89</v>
      </c>
      <c r="C1022" s="549" t="s">
        <v>708</v>
      </c>
      <c r="D1022" s="550" t="s">
        <v>709</v>
      </c>
      <c r="E1022" s="543"/>
      <c r="F1022" s="543"/>
      <c r="G1022" s="544"/>
      <c r="H1022" s="223">
        <f t="shared" si="540"/>
        <v>89</v>
      </c>
      <c r="I1022" s="105" t="s">
        <v>709</v>
      </c>
      <c r="J1022" s="267">
        <v>51564.922861173451</v>
      </c>
      <c r="K1022" s="267">
        <v>3755.4178609189371</v>
      </c>
      <c r="L1022" s="267">
        <v>14706.991721184235</v>
      </c>
      <c r="M1022" s="267">
        <v>2815.8120456767829</v>
      </c>
      <c r="N1022" s="267">
        <v>3571.6999611492047</v>
      </c>
      <c r="O1022" s="267">
        <v>0</v>
      </c>
      <c r="P1022" s="267">
        <v>0</v>
      </c>
      <c r="Q1022" s="547">
        <f t="shared" si="542"/>
        <v>76414.84445010261</v>
      </c>
      <c r="S1022" s="95"/>
      <c r="T1022" s="95"/>
      <c r="U1022" s="95"/>
      <c r="V1022" s="95"/>
      <c r="W1022" s="95"/>
      <c r="X1022" s="95"/>
      <c r="Y1022" s="95"/>
      <c r="Z1022" s="95"/>
      <c r="AA1022" s="95"/>
      <c r="AB1022" s="95"/>
      <c r="AC1022" s="95"/>
      <c r="AD1022" s="95"/>
      <c r="AE1022" s="95"/>
      <c r="AF1022" s="95"/>
      <c r="AG1022" s="95"/>
      <c r="AH1022" s="95"/>
      <c r="AI1022" s="95"/>
      <c r="AJ1022" s="95"/>
      <c r="AK1022" s="95"/>
      <c r="AL1022" s="95"/>
      <c r="AM1022" s="95"/>
      <c r="AN1022" s="95"/>
      <c r="AO1022" s="95"/>
      <c r="AP1022" s="95"/>
      <c r="AQ1022" s="95"/>
      <c r="AR1022" s="95"/>
      <c r="AS1022" s="95"/>
      <c r="AT1022" s="95"/>
      <c r="AU1022" s="95"/>
      <c r="AV1022" s="95"/>
      <c r="AW1022" s="95"/>
      <c r="AX1022" s="95"/>
      <c r="AY1022" s="95"/>
      <c r="AZ1022" s="95"/>
      <c r="BA1022" s="95"/>
      <c r="BB1022" s="95"/>
      <c r="BC1022" s="95"/>
      <c r="BD1022" s="95"/>
      <c r="BE1022" s="95"/>
      <c r="BF1022" s="95"/>
      <c r="BG1022" s="95"/>
      <c r="BH1022" s="95"/>
      <c r="BI1022" s="95"/>
      <c r="BJ1022" s="95"/>
      <c r="BK1022" s="95"/>
      <c r="BL1022" s="95"/>
      <c r="BM1022" s="95"/>
      <c r="BN1022" s="95"/>
      <c r="BO1022" s="95"/>
      <c r="BP1022" s="95"/>
      <c r="BQ1022" s="95"/>
      <c r="BR1022" s="95"/>
      <c r="BS1022" s="95"/>
      <c r="BT1022" s="95"/>
      <c r="BU1022" s="95"/>
      <c r="BV1022" s="95"/>
      <c r="BW1022" s="95"/>
      <c r="BX1022" s="95"/>
      <c r="BY1022" s="95"/>
      <c r="BZ1022" s="95"/>
      <c r="CA1022" s="95"/>
      <c r="CB1022" s="95"/>
      <c r="CC1022" s="95"/>
      <c r="CD1022" s="95"/>
      <c r="CE1022" s="95"/>
      <c r="CF1022" s="95"/>
      <c r="CG1022" s="95"/>
      <c r="CH1022" s="95"/>
      <c r="CI1022" s="95"/>
      <c r="CJ1022" s="95"/>
      <c r="CK1022" s="95"/>
      <c r="CL1022" s="95"/>
      <c r="CM1022" s="95"/>
      <c r="CN1022" s="95"/>
      <c r="CO1022" s="95"/>
      <c r="CP1022" s="95"/>
      <c r="CQ1022" s="95"/>
      <c r="CR1022" s="95"/>
      <c r="CS1022" s="95"/>
      <c r="CT1022" s="95"/>
      <c r="CU1022" s="95"/>
      <c r="CV1022" s="95"/>
      <c r="CW1022" s="95"/>
      <c r="CX1022" s="95"/>
      <c r="CY1022" s="95"/>
      <c r="CZ1022" s="95"/>
      <c r="DA1022" s="95"/>
      <c r="DB1022" s="95"/>
      <c r="DC1022" s="95"/>
      <c r="DD1022" s="95"/>
      <c r="DE1022" s="95"/>
      <c r="DF1022" s="95"/>
      <c r="DG1022" s="95"/>
      <c r="DH1022" s="95"/>
      <c r="DI1022" s="95"/>
      <c r="DJ1022" s="95"/>
      <c r="DK1022" s="95"/>
      <c r="DL1022" s="95"/>
      <c r="DM1022" s="95"/>
      <c r="DN1022" s="95"/>
      <c r="DO1022" s="95"/>
      <c r="DP1022" s="95"/>
      <c r="DQ1022" s="95"/>
      <c r="DR1022" s="95"/>
      <c r="DS1022" s="95"/>
      <c r="DT1022" s="95"/>
      <c r="DU1022" s="95"/>
      <c r="DV1022" s="95"/>
      <c r="DW1022" s="95"/>
      <c r="DX1022" s="95"/>
      <c r="DY1022" s="95"/>
      <c r="DZ1022" s="95"/>
      <c r="EA1022" s="95"/>
      <c r="EB1022" s="95"/>
      <c r="EC1022" s="95"/>
      <c r="ED1022" s="95"/>
      <c r="EE1022" s="95"/>
      <c r="EF1022" s="95"/>
      <c r="EG1022" s="95"/>
      <c r="EH1022" s="95"/>
      <c r="EI1022" s="95"/>
      <c r="EJ1022" s="95"/>
      <c r="EK1022" s="95"/>
      <c r="EL1022" s="95"/>
      <c r="EM1022" s="95"/>
      <c r="EN1022" s="95"/>
      <c r="EO1022" s="95"/>
      <c r="EP1022" s="95"/>
      <c r="EQ1022" s="95"/>
      <c r="ER1022" s="95"/>
      <c r="ES1022" s="95"/>
      <c r="ET1022" s="95"/>
      <c r="EU1022" s="95"/>
      <c r="EV1022" s="95"/>
      <c r="EW1022" s="95"/>
      <c r="EX1022" s="95"/>
      <c r="EY1022" s="95"/>
      <c r="EZ1022" s="95"/>
      <c r="FA1022" s="95"/>
      <c r="FB1022" s="95"/>
      <c r="FC1022" s="95"/>
      <c r="FD1022" s="95"/>
      <c r="FE1022" s="95"/>
      <c r="FF1022" s="95"/>
      <c r="FG1022" s="95"/>
      <c r="FH1022" s="95"/>
      <c r="FI1022" s="95"/>
      <c r="FJ1022" s="95"/>
      <c r="FK1022" s="95"/>
      <c r="FL1022" s="95"/>
      <c r="FM1022" s="95"/>
      <c r="FN1022" s="95"/>
      <c r="FO1022" s="95"/>
      <c r="FP1022" s="95"/>
      <c r="FQ1022" s="95"/>
      <c r="FR1022" s="95"/>
      <c r="FS1022" s="95"/>
      <c r="FT1022" s="95"/>
      <c r="FU1022" s="95"/>
      <c r="FV1022" s="95"/>
      <c r="FW1022" s="95"/>
      <c r="FX1022" s="95"/>
      <c r="FY1022" s="95"/>
      <c r="FZ1022" s="95"/>
      <c r="GA1022" s="95"/>
      <c r="GB1022" s="95"/>
      <c r="GC1022" s="95"/>
      <c r="GD1022" s="95"/>
      <c r="GE1022" s="95"/>
      <c r="GF1022" s="95"/>
      <c r="GG1022" s="95"/>
      <c r="GH1022" s="95"/>
      <c r="GI1022" s="95"/>
      <c r="GJ1022" s="95"/>
      <c r="GK1022" s="95"/>
      <c r="GL1022" s="95"/>
      <c r="GM1022" s="95"/>
      <c r="GN1022" s="95"/>
      <c r="GO1022" s="95"/>
      <c r="GP1022" s="95"/>
      <c r="GQ1022" s="95"/>
      <c r="GR1022" s="95"/>
      <c r="GS1022" s="95"/>
      <c r="GT1022" s="95"/>
      <c r="GU1022" s="95"/>
      <c r="GV1022" s="95"/>
      <c r="GW1022" s="95"/>
      <c r="GX1022" s="95"/>
      <c r="GY1022" s="95"/>
      <c r="GZ1022" s="95"/>
      <c r="HA1022" s="95"/>
      <c r="HB1022" s="95"/>
      <c r="HC1022" s="95"/>
      <c r="HD1022" s="95"/>
      <c r="HE1022" s="95"/>
      <c r="HF1022" s="95"/>
    </row>
    <row r="1023" spans="1:214" s="181" customFormat="1" x14ac:dyDescent="0.2">
      <c r="A1023" s="98"/>
      <c r="B1023" s="548">
        <v>90</v>
      </c>
      <c r="C1023" s="549" t="s">
        <v>710</v>
      </c>
      <c r="D1023" s="550" t="s">
        <v>711</v>
      </c>
      <c r="E1023" s="543"/>
      <c r="F1023" s="543"/>
      <c r="G1023" s="544"/>
      <c r="H1023" s="223">
        <f t="shared" si="540"/>
        <v>90</v>
      </c>
      <c r="I1023" s="105" t="s">
        <v>711</v>
      </c>
      <c r="J1023" s="267">
        <v>65287.96113640735</v>
      </c>
      <c r="K1023" s="267">
        <v>4336.0123062652365</v>
      </c>
      <c r="L1023" s="267">
        <v>7350.9100876645234</v>
      </c>
      <c r="M1023" s="267">
        <v>454.62971030711833</v>
      </c>
      <c r="N1023" s="267">
        <v>545.86580827499677</v>
      </c>
      <c r="O1023" s="267">
        <v>2481.0062280417892</v>
      </c>
      <c r="P1023" s="267">
        <v>273.45103349202884</v>
      </c>
      <c r="Q1023" s="547">
        <f t="shared" si="542"/>
        <v>80729.836310453044</v>
      </c>
      <c r="S1023" s="95"/>
      <c r="T1023" s="95"/>
      <c r="U1023" s="95"/>
      <c r="V1023" s="95"/>
      <c r="W1023" s="95"/>
      <c r="X1023" s="95"/>
      <c r="Y1023" s="95"/>
      <c r="Z1023" s="95"/>
      <c r="AA1023" s="95"/>
      <c r="AB1023" s="95"/>
      <c r="AC1023" s="95"/>
      <c r="AD1023" s="95"/>
      <c r="AE1023" s="95"/>
      <c r="AF1023" s="95"/>
      <c r="AG1023" s="95"/>
      <c r="AH1023" s="95"/>
      <c r="AI1023" s="95"/>
      <c r="AJ1023" s="95"/>
      <c r="AK1023" s="95"/>
      <c r="AL1023" s="95"/>
      <c r="AM1023" s="95"/>
      <c r="AN1023" s="95"/>
      <c r="AO1023" s="95"/>
      <c r="AP1023" s="95"/>
      <c r="AQ1023" s="95"/>
      <c r="AR1023" s="95"/>
      <c r="AS1023" s="95"/>
      <c r="AT1023" s="95"/>
      <c r="AU1023" s="95"/>
      <c r="AV1023" s="95"/>
      <c r="AW1023" s="95"/>
      <c r="AX1023" s="95"/>
      <c r="AY1023" s="95"/>
      <c r="AZ1023" s="95"/>
      <c r="BA1023" s="95"/>
      <c r="BB1023" s="95"/>
      <c r="BC1023" s="95"/>
      <c r="BD1023" s="95"/>
      <c r="BE1023" s="95"/>
      <c r="BF1023" s="95"/>
      <c r="BG1023" s="95"/>
      <c r="BH1023" s="95"/>
      <c r="BI1023" s="95"/>
      <c r="BJ1023" s="95"/>
      <c r="BK1023" s="95"/>
      <c r="BL1023" s="95"/>
      <c r="BM1023" s="95"/>
      <c r="BN1023" s="95"/>
      <c r="BO1023" s="95"/>
      <c r="BP1023" s="95"/>
      <c r="BQ1023" s="95"/>
      <c r="BR1023" s="95"/>
      <c r="BS1023" s="95"/>
      <c r="BT1023" s="95"/>
      <c r="BU1023" s="95"/>
      <c r="BV1023" s="95"/>
      <c r="BW1023" s="95"/>
      <c r="BX1023" s="95"/>
      <c r="BY1023" s="95"/>
      <c r="BZ1023" s="95"/>
      <c r="CA1023" s="95"/>
      <c r="CB1023" s="95"/>
      <c r="CC1023" s="95"/>
      <c r="CD1023" s="95"/>
      <c r="CE1023" s="95"/>
      <c r="CF1023" s="95"/>
      <c r="CG1023" s="95"/>
      <c r="CH1023" s="95"/>
      <c r="CI1023" s="95"/>
      <c r="CJ1023" s="95"/>
      <c r="CK1023" s="95"/>
      <c r="CL1023" s="95"/>
      <c r="CM1023" s="95"/>
      <c r="CN1023" s="95"/>
      <c r="CO1023" s="95"/>
      <c r="CP1023" s="95"/>
      <c r="CQ1023" s="95"/>
      <c r="CR1023" s="95"/>
      <c r="CS1023" s="95"/>
      <c r="CT1023" s="95"/>
      <c r="CU1023" s="95"/>
      <c r="CV1023" s="95"/>
      <c r="CW1023" s="95"/>
      <c r="CX1023" s="95"/>
      <c r="CY1023" s="95"/>
      <c r="CZ1023" s="95"/>
      <c r="DA1023" s="95"/>
      <c r="DB1023" s="95"/>
      <c r="DC1023" s="95"/>
      <c r="DD1023" s="95"/>
      <c r="DE1023" s="95"/>
      <c r="DF1023" s="95"/>
      <c r="DG1023" s="95"/>
      <c r="DH1023" s="95"/>
      <c r="DI1023" s="95"/>
      <c r="DJ1023" s="95"/>
      <c r="DK1023" s="95"/>
      <c r="DL1023" s="95"/>
      <c r="DM1023" s="95"/>
      <c r="DN1023" s="95"/>
      <c r="DO1023" s="95"/>
      <c r="DP1023" s="95"/>
      <c r="DQ1023" s="95"/>
      <c r="DR1023" s="95"/>
      <c r="DS1023" s="95"/>
      <c r="DT1023" s="95"/>
      <c r="DU1023" s="95"/>
      <c r="DV1023" s="95"/>
      <c r="DW1023" s="95"/>
      <c r="DX1023" s="95"/>
      <c r="DY1023" s="95"/>
      <c r="DZ1023" s="95"/>
      <c r="EA1023" s="95"/>
      <c r="EB1023" s="95"/>
      <c r="EC1023" s="95"/>
      <c r="ED1023" s="95"/>
      <c r="EE1023" s="95"/>
      <c r="EF1023" s="95"/>
      <c r="EG1023" s="95"/>
      <c r="EH1023" s="95"/>
      <c r="EI1023" s="95"/>
      <c r="EJ1023" s="95"/>
      <c r="EK1023" s="95"/>
      <c r="EL1023" s="95"/>
      <c r="EM1023" s="95"/>
      <c r="EN1023" s="95"/>
      <c r="EO1023" s="95"/>
      <c r="EP1023" s="95"/>
      <c r="EQ1023" s="95"/>
      <c r="ER1023" s="95"/>
      <c r="ES1023" s="95"/>
      <c r="ET1023" s="95"/>
      <c r="EU1023" s="95"/>
      <c r="EV1023" s="95"/>
      <c r="EW1023" s="95"/>
      <c r="EX1023" s="95"/>
      <c r="EY1023" s="95"/>
      <c r="EZ1023" s="95"/>
      <c r="FA1023" s="95"/>
      <c r="FB1023" s="95"/>
      <c r="FC1023" s="95"/>
      <c r="FD1023" s="95"/>
      <c r="FE1023" s="95"/>
      <c r="FF1023" s="95"/>
      <c r="FG1023" s="95"/>
      <c r="FH1023" s="95"/>
      <c r="FI1023" s="95"/>
      <c r="FJ1023" s="95"/>
      <c r="FK1023" s="95"/>
      <c r="FL1023" s="95"/>
      <c r="FM1023" s="95"/>
      <c r="FN1023" s="95"/>
      <c r="FO1023" s="95"/>
      <c r="FP1023" s="95"/>
      <c r="FQ1023" s="95"/>
      <c r="FR1023" s="95"/>
      <c r="FS1023" s="95"/>
      <c r="FT1023" s="95"/>
      <c r="FU1023" s="95"/>
      <c r="FV1023" s="95"/>
      <c r="FW1023" s="95"/>
      <c r="FX1023" s="95"/>
      <c r="FY1023" s="95"/>
      <c r="FZ1023" s="95"/>
      <c r="GA1023" s="95"/>
      <c r="GB1023" s="95"/>
      <c r="GC1023" s="95"/>
      <c r="GD1023" s="95"/>
      <c r="GE1023" s="95"/>
      <c r="GF1023" s="95"/>
      <c r="GG1023" s="95"/>
      <c r="GH1023" s="95"/>
      <c r="GI1023" s="95"/>
      <c r="GJ1023" s="95"/>
      <c r="GK1023" s="95"/>
      <c r="GL1023" s="95"/>
      <c r="GM1023" s="95"/>
      <c r="GN1023" s="95"/>
      <c r="GO1023" s="95"/>
      <c r="GP1023" s="95"/>
      <c r="GQ1023" s="95"/>
      <c r="GR1023" s="95"/>
      <c r="GS1023" s="95"/>
      <c r="GT1023" s="95"/>
      <c r="GU1023" s="95"/>
      <c r="GV1023" s="95"/>
      <c r="GW1023" s="95"/>
      <c r="GX1023" s="95"/>
      <c r="GY1023" s="95"/>
      <c r="GZ1023" s="95"/>
      <c r="HA1023" s="95"/>
      <c r="HB1023" s="95"/>
      <c r="HC1023" s="95"/>
      <c r="HD1023" s="95"/>
      <c r="HE1023" s="95"/>
      <c r="HF1023" s="95"/>
    </row>
    <row r="1024" spans="1:214" s="181" customFormat="1" x14ac:dyDescent="0.2">
      <c r="A1024" s="98"/>
      <c r="B1024" s="548">
        <v>91</v>
      </c>
      <c r="C1024" s="549" t="s">
        <v>712</v>
      </c>
      <c r="D1024" s="550" t="s">
        <v>713</v>
      </c>
      <c r="E1024" s="543"/>
      <c r="F1024" s="543"/>
      <c r="G1024" s="544"/>
      <c r="H1024" s="223">
        <f t="shared" si="540"/>
        <v>91</v>
      </c>
      <c r="I1024" s="105" t="s">
        <v>713</v>
      </c>
      <c r="J1024" s="267">
        <v>1252090.0788648461</v>
      </c>
      <c r="K1024" s="267">
        <v>31314.411223843967</v>
      </c>
      <c r="L1024" s="267">
        <v>761219.45564245875</v>
      </c>
      <c r="M1024" s="267">
        <v>72027.61151783487</v>
      </c>
      <c r="N1024" s="267">
        <v>167857.96686606592</v>
      </c>
      <c r="O1024" s="267">
        <v>60578.536146540588</v>
      </c>
      <c r="P1024" s="267">
        <v>3207.617716591873</v>
      </c>
      <c r="Q1024" s="547">
        <f t="shared" si="542"/>
        <v>2348295.6779781817</v>
      </c>
      <c r="S1024" s="95"/>
      <c r="T1024" s="95"/>
      <c r="U1024" s="95"/>
      <c r="V1024" s="95"/>
      <c r="W1024" s="95"/>
      <c r="X1024" s="95"/>
      <c r="Y1024" s="95"/>
      <c r="Z1024" s="95"/>
      <c r="AA1024" s="95"/>
      <c r="AB1024" s="95"/>
      <c r="AC1024" s="95"/>
      <c r="AD1024" s="95"/>
      <c r="AE1024" s="95"/>
      <c r="AF1024" s="95"/>
      <c r="AG1024" s="95"/>
      <c r="AH1024" s="95"/>
      <c r="AI1024" s="95"/>
      <c r="AJ1024" s="95"/>
      <c r="AK1024" s="95"/>
      <c r="AL1024" s="95"/>
      <c r="AM1024" s="95"/>
      <c r="AN1024" s="95"/>
      <c r="AO1024" s="95"/>
      <c r="AP1024" s="95"/>
      <c r="AQ1024" s="95"/>
      <c r="AR1024" s="95"/>
      <c r="AS1024" s="95"/>
      <c r="AT1024" s="95"/>
      <c r="AU1024" s="95"/>
      <c r="AV1024" s="95"/>
      <c r="AW1024" s="95"/>
      <c r="AX1024" s="95"/>
      <c r="AY1024" s="95"/>
      <c r="AZ1024" s="95"/>
      <c r="BA1024" s="95"/>
      <c r="BB1024" s="95"/>
      <c r="BC1024" s="95"/>
      <c r="BD1024" s="95"/>
      <c r="BE1024" s="95"/>
      <c r="BF1024" s="95"/>
      <c r="BG1024" s="95"/>
      <c r="BH1024" s="95"/>
      <c r="BI1024" s="95"/>
      <c r="BJ1024" s="95"/>
      <c r="BK1024" s="95"/>
      <c r="BL1024" s="95"/>
      <c r="BM1024" s="95"/>
      <c r="BN1024" s="95"/>
      <c r="BO1024" s="95"/>
      <c r="BP1024" s="95"/>
      <c r="BQ1024" s="95"/>
      <c r="BR1024" s="95"/>
      <c r="BS1024" s="95"/>
      <c r="BT1024" s="95"/>
      <c r="BU1024" s="95"/>
      <c r="BV1024" s="95"/>
      <c r="BW1024" s="95"/>
      <c r="BX1024" s="95"/>
      <c r="BY1024" s="95"/>
      <c r="BZ1024" s="95"/>
      <c r="CA1024" s="95"/>
      <c r="CB1024" s="95"/>
      <c r="CC1024" s="95"/>
      <c r="CD1024" s="95"/>
      <c r="CE1024" s="95"/>
      <c r="CF1024" s="95"/>
      <c r="CG1024" s="95"/>
      <c r="CH1024" s="95"/>
      <c r="CI1024" s="95"/>
      <c r="CJ1024" s="95"/>
      <c r="CK1024" s="95"/>
      <c r="CL1024" s="95"/>
      <c r="CM1024" s="95"/>
      <c r="CN1024" s="95"/>
      <c r="CO1024" s="95"/>
      <c r="CP1024" s="95"/>
      <c r="CQ1024" s="95"/>
      <c r="CR1024" s="95"/>
      <c r="CS1024" s="95"/>
      <c r="CT1024" s="95"/>
      <c r="CU1024" s="95"/>
      <c r="CV1024" s="95"/>
      <c r="CW1024" s="95"/>
      <c r="CX1024" s="95"/>
      <c r="CY1024" s="95"/>
      <c r="CZ1024" s="95"/>
      <c r="DA1024" s="95"/>
      <c r="DB1024" s="95"/>
      <c r="DC1024" s="95"/>
      <c r="DD1024" s="95"/>
      <c r="DE1024" s="95"/>
      <c r="DF1024" s="95"/>
      <c r="DG1024" s="95"/>
      <c r="DH1024" s="95"/>
      <c r="DI1024" s="95"/>
      <c r="DJ1024" s="95"/>
      <c r="DK1024" s="95"/>
      <c r="DL1024" s="95"/>
      <c r="DM1024" s="95"/>
      <c r="DN1024" s="95"/>
      <c r="DO1024" s="95"/>
      <c r="DP1024" s="95"/>
      <c r="DQ1024" s="95"/>
      <c r="DR1024" s="95"/>
      <c r="DS1024" s="95"/>
      <c r="DT1024" s="95"/>
      <c r="DU1024" s="95"/>
      <c r="DV1024" s="95"/>
      <c r="DW1024" s="95"/>
      <c r="DX1024" s="95"/>
      <c r="DY1024" s="95"/>
      <c r="DZ1024" s="95"/>
      <c r="EA1024" s="95"/>
      <c r="EB1024" s="95"/>
      <c r="EC1024" s="95"/>
      <c r="ED1024" s="95"/>
      <c r="EE1024" s="95"/>
      <c r="EF1024" s="95"/>
      <c r="EG1024" s="95"/>
      <c r="EH1024" s="95"/>
      <c r="EI1024" s="95"/>
      <c r="EJ1024" s="95"/>
      <c r="EK1024" s="95"/>
      <c r="EL1024" s="95"/>
      <c r="EM1024" s="95"/>
      <c r="EN1024" s="95"/>
      <c r="EO1024" s="95"/>
      <c r="EP1024" s="95"/>
      <c r="EQ1024" s="95"/>
      <c r="ER1024" s="95"/>
      <c r="ES1024" s="95"/>
      <c r="ET1024" s="95"/>
      <c r="EU1024" s="95"/>
      <c r="EV1024" s="95"/>
      <c r="EW1024" s="95"/>
      <c r="EX1024" s="95"/>
      <c r="EY1024" s="95"/>
      <c r="EZ1024" s="95"/>
      <c r="FA1024" s="95"/>
      <c r="FB1024" s="95"/>
      <c r="FC1024" s="95"/>
      <c r="FD1024" s="95"/>
      <c r="FE1024" s="95"/>
      <c r="FF1024" s="95"/>
      <c r="FG1024" s="95"/>
      <c r="FH1024" s="95"/>
      <c r="FI1024" s="95"/>
      <c r="FJ1024" s="95"/>
      <c r="FK1024" s="95"/>
      <c r="FL1024" s="95"/>
      <c r="FM1024" s="95"/>
      <c r="FN1024" s="95"/>
      <c r="FO1024" s="95"/>
      <c r="FP1024" s="95"/>
      <c r="FQ1024" s="95"/>
      <c r="FR1024" s="95"/>
      <c r="FS1024" s="95"/>
      <c r="FT1024" s="95"/>
      <c r="FU1024" s="95"/>
      <c r="FV1024" s="95"/>
      <c r="FW1024" s="95"/>
      <c r="FX1024" s="95"/>
      <c r="FY1024" s="95"/>
      <c r="FZ1024" s="95"/>
      <c r="GA1024" s="95"/>
      <c r="GB1024" s="95"/>
      <c r="GC1024" s="95"/>
      <c r="GD1024" s="95"/>
      <c r="GE1024" s="95"/>
      <c r="GF1024" s="95"/>
      <c r="GG1024" s="95"/>
      <c r="GH1024" s="95"/>
      <c r="GI1024" s="95"/>
      <c r="GJ1024" s="95"/>
      <c r="GK1024" s="95"/>
      <c r="GL1024" s="95"/>
      <c r="GM1024" s="95"/>
      <c r="GN1024" s="95"/>
      <c r="GO1024" s="95"/>
      <c r="GP1024" s="95"/>
      <c r="GQ1024" s="95"/>
      <c r="GR1024" s="95"/>
      <c r="GS1024" s="95"/>
      <c r="GT1024" s="95"/>
      <c r="GU1024" s="95"/>
      <c r="GV1024" s="95"/>
      <c r="GW1024" s="95"/>
      <c r="GX1024" s="95"/>
      <c r="GY1024" s="95"/>
      <c r="GZ1024" s="95"/>
      <c r="HA1024" s="95"/>
      <c r="HB1024" s="95"/>
      <c r="HC1024" s="95"/>
      <c r="HD1024" s="95"/>
      <c r="HE1024" s="95"/>
      <c r="HF1024" s="95"/>
    </row>
    <row r="1025" spans="1:214" s="181" customFormat="1" x14ac:dyDescent="0.2">
      <c r="A1025" s="98"/>
      <c r="B1025" s="548">
        <v>92</v>
      </c>
      <c r="C1025" s="549"/>
      <c r="D1025" s="550"/>
      <c r="E1025" s="543"/>
      <c r="F1025" s="543"/>
      <c r="G1025" s="544"/>
      <c r="H1025" s="223">
        <f t="shared" si="540"/>
        <v>92</v>
      </c>
      <c r="I1025" s="105"/>
      <c r="J1025" s="267"/>
      <c r="K1025" s="267"/>
      <c r="L1025" s="267"/>
      <c r="M1025" s="267"/>
      <c r="N1025" s="267"/>
      <c r="O1025" s="267"/>
      <c r="P1025" s="267"/>
      <c r="Q1025" s="547">
        <f t="shared" si="542"/>
        <v>0</v>
      </c>
      <c r="S1025" s="95"/>
      <c r="T1025" s="95"/>
      <c r="U1025" s="95"/>
      <c r="V1025" s="95"/>
      <c r="W1025" s="95"/>
      <c r="X1025" s="95"/>
      <c r="Y1025" s="95"/>
      <c r="Z1025" s="95"/>
      <c r="AA1025" s="95"/>
      <c r="AB1025" s="95"/>
      <c r="AC1025" s="95"/>
      <c r="AD1025" s="95"/>
      <c r="AE1025" s="95"/>
      <c r="AF1025" s="95"/>
      <c r="AG1025" s="95"/>
      <c r="AH1025" s="95"/>
      <c r="AI1025" s="95"/>
      <c r="AJ1025" s="95"/>
      <c r="AK1025" s="95"/>
      <c r="AL1025" s="95"/>
      <c r="AM1025" s="95"/>
      <c r="AN1025" s="95"/>
      <c r="AO1025" s="95"/>
      <c r="AP1025" s="95"/>
      <c r="AQ1025" s="95"/>
      <c r="AR1025" s="95"/>
      <c r="AS1025" s="95"/>
      <c r="AT1025" s="95"/>
      <c r="AU1025" s="95"/>
      <c r="AV1025" s="95"/>
      <c r="AW1025" s="95"/>
      <c r="AX1025" s="95"/>
      <c r="AY1025" s="95"/>
      <c r="AZ1025" s="95"/>
      <c r="BA1025" s="95"/>
      <c r="BB1025" s="95"/>
      <c r="BC1025" s="95"/>
      <c r="BD1025" s="95"/>
      <c r="BE1025" s="95"/>
      <c r="BF1025" s="95"/>
      <c r="BG1025" s="95"/>
      <c r="BH1025" s="95"/>
      <c r="BI1025" s="95"/>
      <c r="BJ1025" s="95"/>
      <c r="BK1025" s="95"/>
      <c r="BL1025" s="95"/>
      <c r="BM1025" s="95"/>
      <c r="BN1025" s="95"/>
      <c r="BO1025" s="95"/>
      <c r="BP1025" s="95"/>
      <c r="BQ1025" s="95"/>
      <c r="BR1025" s="95"/>
      <c r="BS1025" s="95"/>
      <c r="BT1025" s="95"/>
      <c r="BU1025" s="95"/>
      <c r="BV1025" s="95"/>
      <c r="BW1025" s="95"/>
      <c r="BX1025" s="95"/>
      <c r="BY1025" s="95"/>
      <c r="BZ1025" s="95"/>
      <c r="CA1025" s="95"/>
      <c r="CB1025" s="95"/>
      <c r="CC1025" s="95"/>
      <c r="CD1025" s="95"/>
      <c r="CE1025" s="95"/>
      <c r="CF1025" s="95"/>
      <c r="CG1025" s="95"/>
      <c r="CH1025" s="95"/>
      <c r="CI1025" s="95"/>
      <c r="CJ1025" s="95"/>
      <c r="CK1025" s="95"/>
      <c r="CL1025" s="95"/>
      <c r="CM1025" s="95"/>
      <c r="CN1025" s="95"/>
      <c r="CO1025" s="95"/>
      <c r="CP1025" s="95"/>
      <c r="CQ1025" s="95"/>
      <c r="CR1025" s="95"/>
      <c r="CS1025" s="95"/>
      <c r="CT1025" s="95"/>
      <c r="CU1025" s="95"/>
      <c r="CV1025" s="95"/>
      <c r="CW1025" s="95"/>
      <c r="CX1025" s="95"/>
      <c r="CY1025" s="95"/>
      <c r="CZ1025" s="95"/>
      <c r="DA1025" s="95"/>
      <c r="DB1025" s="95"/>
      <c r="DC1025" s="95"/>
      <c r="DD1025" s="95"/>
      <c r="DE1025" s="95"/>
      <c r="DF1025" s="95"/>
      <c r="DG1025" s="95"/>
      <c r="DH1025" s="95"/>
      <c r="DI1025" s="95"/>
      <c r="DJ1025" s="95"/>
      <c r="DK1025" s="95"/>
      <c r="DL1025" s="95"/>
      <c r="DM1025" s="95"/>
      <c r="DN1025" s="95"/>
      <c r="DO1025" s="95"/>
      <c r="DP1025" s="95"/>
      <c r="DQ1025" s="95"/>
      <c r="DR1025" s="95"/>
      <c r="DS1025" s="95"/>
      <c r="DT1025" s="95"/>
      <c r="DU1025" s="95"/>
      <c r="DV1025" s="95"/>
      <c r="DW1025" s="95"/>
      <c r="DX1025" s="95"/>
      <c r="DY1025" s="95"/>
      <c r="DZ1025" s="95"/>
      <c r="EA1025" s="95"/>
      <c r="EB1025" s="95"/>
      <c r="EC1025" s="95"/>
      <c r="ED1025" s="95"/>
      <c r="EE1025" s="95"/>
      <c r="EF1025" s="95"/>
      <c r="EG1025" s="95"/>
      <c r="EH1025" s="95"/>
      <c r="EI1025" s="95"/>
      <c r="EJ1025" s="95"/>
      <c r="EK1025" s="95"/>
      <c r="EL1025" s="95"/>
      <c r="EM1025" s="95"/>
      <c r="EN1025" s="95"/>
      <c r="EO1025" s="95"/>
      <c r="EP1025" s="95"/>
      <c r="EQ1025" s="95"/>
      <c r="ER1025" s="95"/>
      <c r="ES1025" s="95"/>
      <c r="ET1025" s="95"/>
      <c r="EU1025" s="95"/>
      <c r="EV1025" s="95"/>
      <c r="EW1025" s="95"/>
      <c r="EX1025" s="95"/>
      <c r="EY1025" s="95"/>
      <c r="EZ1025" s="95"/>
      <c r="FA1025" s="95"/>
      <c r="FB1025" s="95"/>
      <c r="FC1025" s="95"/>
      <c r="FD1025" s="95"/>
      <c r="FE1025" s="95"/>
      <c r="FF1025" s="95"/>
      <c r="FG1025" s="95"/>
      <c r="FH1025" s="95"/>
      <c r="FI1025" s="95"/>
      <c r="FJ1025" s="95"/>
      <c r="FK1025" s="95"/>
      <c r="FL1025" s="95"/>
      <c r="FM1025" s="95"/>
      <c r="FN1025" s="95"/>
      <c r="FO1025" s="95"/>
      <c r="FP1025" s="95"/>
      <c r="FQ1025" s="95"/>
      <c r="FR1025" s="95"/>
      <c r="FS1025" s="95"/>
      <c r="FT1025" s="95"/>
      <c r="FU1025" s="95"/>
      <c r="FV1025" s="95"/>
      <c r="FW1025" s="95"/>
      <c r="FX1025" s="95"/>
      <c r="FY1025" s="95"/>
      <c r="FZ1025" s="95"/>
      <c r="GA1025" s="95"/>
      <c r="GB1025" s="95"/>
      <c r="GC1025" s="95"/>
      <c r="GD1025" s="95"/>
      <c r="GE1025" s="95"/>
      <c r="GF1025" s="95"/>
      <c r="GG1025" s="95"/>
      <c r="GH1025" s="95"/>
      <c r="GI1025" s="95"/>
      <c r="GJ1025" s="95"/>
      <c r="GK1025" s="95"/>
      <c r="GL1025" s="95"/>
      <c r="GM1025" s="95"/>
      <c r="GN1025" s="95"/>
      <c r="GO1025" s="95"/>
      <c r="GP1025" s="95"/>
      <c r="GQ1025" s="95"/>
      <c r="GR1025" s="95"/>
      <c r="GS1025" s="95"/>
      <c r="GT1025" s="95"/>
      <c r="GU1025" s="95"/>
      <c r="GV1025" s="95"/>
      <c r="GW1025" s="95"/>
      <c r="GX1025" s="95"/>
      <c r="GY1025" s="95"/>
      <c r="GZ1025" s="95"/>
      <c r="HA1025" s="95"/>
      <c r="HB1025" s="95"/>
      <c r="HC1025" s="95"/>
      <c r="HD1025" s="95"/>
      <c r="HE1025" s="95"/>
      <c r="HF1025" s="95"/>
    </row>
    <row r="1026" spans="1:214" s="181" customFormat="1" x14ac:dyDescent="0.2">
      <c r="A1026" s="98"/>
      <c r="B1026" s="548">
        <v>93</v>
      </c>
      <c r="C1026" s="549"/>
      <c r="D1026" s="550"/>
      <c r="E1026" s="543"/>
      <c r="F1026" s="543"/>
      <c r="G1026" s="544"/>
      <c r="H1026" s="223">
        <f t="shared" si="540"/>
        <v>93</v>
      </c>
      <c r="I1026" s="105"/>
      <c r="J1026" s="267"/>
      <c r="K1026" s="267"/>
      <c r="L1026" s="267"/>
      <c r="M1026" s="267"/>
      <c r="N1026" s="267"/>
      <c r="O1026" s="267"/>
      <c r="P1026" s="267"/>
      <c r="Q1026" s="547">
        <f t="shared" si="542"/>
        <v>0</v>
      </c>
      <c r="S1026" s="95"/>
      <c r="T1026" s="95"/>
      <c r="U1026" s="95"/>
      <c r="V1026" s="95"/>
      <c r="W1026" s="95"/>
      <c r="X1026" s="95"/>
      <c r="Y1026" s="95"/>
      <c r="Z1026" s="95"/>
      <c r="AA1026" s="95"/>
      <c r="AB1026" s="95"/>
      <c r="AC1026" s="95"/>
      <c r="AD1026" s="95"/>
      <c r="AE1026" s="95"/>
      <c r="AF1026" s="95"/>
      <c r="AG1026" s="95"/>
      <c r="AH1026" s="95"/>
      <c r="AI1026" s="95"/>
      <c r="AJ1026" s="95"/>
      <c r="AK1026" s="95"/>
      <c r="AL1026" s="95"/>
      <c r="AM1026" s="95"/>
      <c r="AN1026" s="95"/>
      <c r="AO1026" s="95"/>
      <c r="AP1026" s="95"/>
      <c r="AQ1026" s="95"/>
      <c r="AR1026" s="95"/>
      <c r="AS1026" s="95"/>
      <c r="AT1026" s="95"/>
      <c r="AU1026" s="95"/>
      <c r="AV1026" s="95"/>
      <c r="AW1026" s="95"/>
      <c r="AX1026" s="95"/>
      <c r="AY1026" s="95"/>
      <c r="AZ1026" s="95"/>
      <c r="BA1026" s="95"/>
      <c r="BB1026" s="95"/>
      <c r="BC1026" s="95"/>
      <c r="BD1026" s="95"/>
      <c r="BE1026" s="95"/>
      <c r="BF1026" s="95"/>
      <c r="BG1026" s="95"/>
      <c r="BH1026" s="95"/>
      <c r="BI1026" s="95"/>
      <c r="BJ1026" s="95"/>
      <c r="BK1026" s="95"/>
      <c r="BL1026" s="95"/>
      <c r="BM1026" s="95"/>
      <c r="BN1026" s="95"/>
      <c r="BO1026" s="95"/>
      <c r="BP1026" s="95"/>
      <c r="BQ1026" s="95"/>
      <c r="BR1026" s="95"/>
      <c r="BS1026" s="95"/>
      <c r="BT1026" s="95"/>
      <c r="BU1026" s="95"/>
      <c r="BV1026" s="95"/>
      <c r="BW1026" s="95"/>
      <c r="BX1026" s="95"/>
      <c r="BY1026" s="95"/>
      <c r="BZ1026" s="95"/>
      <c r="CA1026" s="95"/>
      <c r="CB1026" s="95"/>
      <c r="CC1026" s="95"/>
      <c r="CD1026" s="95"/>
      <c r="CE1026" s="95"/>
      <c r="CF1026" s="95"/>
      <c r="CG1026" s="95"/>
      <c r="CH1026" s="95"/>
      <c r="CI1026" s="95"/>
      <c r="CJ1026" s="95"/>
      <c r="CK1026" s="95"/>
      <c r="CL1026" s="95"/>
      <c r="CM1026" s="95"/>
      <c r="CN1026" s="95"/>
      <c r="CO1026" s="95"/>
      <c r="CP1026" s="95"/>
      <c r="CQ1026" s="95"/>
      <c r="CR1026" s="95"/>
      <c r="CS1026" s="95"/>
      <c r="CT1026" s="95"/>
      <c r="CU1026" s="95"/>
      <c r="CV1026" s="95"/>
      <c r="CW1026" s="95"/>
      <c r="CX1026" s="95"/>
      <c r="CY1026" s="95"/>
      <c r="CZ1026" s="95"/>
      <c r="DA1026" s="95"/>
      <c r="DB1026" s="95"/>
      <c r="DC1026" s="95"/>
      <c r="DD1026" s="95"/>
      <c r="DE1026" s="95"/>
      <c r="DF1026" s="95"/>
      <c r="DG1026" s="95"/>
      <c r="DH1026" s="95"/>
      <c r="DI1026" s="95"/>
      <c r="DJ1026" s="95"/>
      <c r="DK1026" s="95"/>
      <c r="DL1026" s="95"/>
      <c r="DM1026" s="95"/>
      <c r="DN1026" s="95"/>
      <c r="DO1026" s="95"/>
      <c r="DP1026" s="95"/>
      <c r="DQ1026" s="95"/>
      <c r="DR1026" s="95"/>
      <c r="DS1026" s="95"/>
      <c r="DT1026" s="95"/>
      <c r="DU1026" s="95"/>
      <c r="DV1026" s="95"/>
      <c r="DW1026" s="95"/>
      <c r="DX1026" s="95"/>
      <c r="DY1026" s="95"/>
      <c r="DZ1026" s="95"/>
      <c r="EA1026" s="95"/>
      <c r="EB1026" s="95"/>
      <c r="EC1026" s="95"/>
      <c r="ED1026" s="95"/>
      <c r="EE1026" s="95"/>
      <c r="EF1026" s="95"/>
      <c r="EG1026" s="95"/>
      <c r="EH1026" s="95"/>
      <c r="EI1026" s="95"/>
      <c r="EJ1026" s="95"/>
      <c r="EK1026" s="95"/>
      <c r="EL1026" s="95"/>
      <c r="EM1026" s="95"/>
      <c r="EN1026" s="95"/>
      <c r="EO1026" s="95"/>
      <c r="EP1026" s="95"/>
      <c r="EQ1026" s="95"/>
      <c r="ER1026" s="95"/>
      <c r="ES1026" s="95"/>
      <c r="ET1026" s="95"/>
      <c r="EU1026" s="95"/>
      <c r="EV1026" s="95"/>
      <c r="EW1026" s="95"/>
      <c r="EX1026" s="95"/>
      <c r="EY1026" s="95"/>
      <c r="EZ1026" s="95"/>
      <c r="FA1026" s="95"/>
      <c r="FB1026" s="95"/>
      <c r="FC1026" s="95"/>
      <c r="FD1026" s="95"/>
      <c r="FE1026" s="95"/>
      <c r="FF1026" s="95"/>
      <c r="FG1026" s="95"/>
      <c r="FH1026" s="95"/>
      <c r="FI1026" s="95"/>
      <c r="FJ1026" s="95"/>
      <c r="FK1026" s="95"/>
      <c r="FL1026" s="95"/>
      <c r="FM1026" s="95"/>
      <c r="FN1026" s="95"/>
      <c r="FO1026" s="95"/>
      <c r="FP1026" s="95"/>
      <c r="FQ1026" s="95"/>
      <c r="FR1026" s="95"/>
      <c r="FS1026" s="95"/>
      <c r="FT1026" s="95"/>
      <c r="FU1026" s="95"/>
      <c r="FV1026" s="95"/>
      <c r="FW1026" s="95"/>
      <c r="FX1026" s="95"/>
      <c r="FY1026" s="95"/>
      <c r="FZ1026" s="95"/>
      <c r="GA1026" s="95"/>
      <c r="GB1026" s="95"/>
      <c r="GC1026" s="95"/>
      <c r="GD1026" s="95"/>
      <c r="GE1026" s="95"/>
      <c r="GF1026" s="95"/>
      <c r="GG1026" s="95"/>
      <c r="GH1026" s="95"/>
      <c r="GI1026" s="95"/>
      <c r="GJ1026" s="95"/>
      <c r="GK1026" s="95"/>
      <c r="GL1026" s="95"/>
      <c r="GM1026" s="95"/>
      <c r="GN1026" s="95"/>
      <c r="GO1026" s="95"/>
      <c r="GP1026" s="95"/>
      <c r="GQ1026" s="95"/>
      <c r="GR1026" s="95"/>
      <c r="GS1026" s="95"/>
      <c r="GT1026" s="95"/>
      <c r="GU1026" s="95"/>
      <c r="GV1026" s="95"/>
      <c r="GW1026" s="95"/>
      <c r="GX1026" s="95"/>
      <c r="GY1026" s="95"/>
      <c r="GZ1026" s="95"/>
      <c r="HA1026" s="95"/>
      <c r="HB1026" s="95"/>
      <c r="HC1026" s="95"/>
      <c r="HD1026" s="95"/>
      <c r="HE1026" s="95"/>
      <c r="HF1026" s="95"/>
    </row>
    <row r="1027" spans="1:214" s="181" customFormat="1" x14ac:dyDescent="0.2">
      <c r="A1027" s="98"/>
      <c r="B1027" s="548">
        <v>94</v>
      </c>
      <c r="C1027" s="549"/>
      <c r="D1027" s="550"/>
      <c r="E1027" s="543"/>
      <c r="F1027" s="543"/>
      <c r="G1027" s="544"/>
      <c r="H1027" s="223">
        <f t="shared" si="540"/>
        <v>94</v>
      </c>
      <c r="I1027" s="105"/>
      <c r="J1027" s="267"/>
      <c r="K1027" s="267"/>
      <c r="L1027" s="267"/>
      <c r="M1027" s="267"/>
      <c r="N1027" s="267"/>
      <c r="O1027" s="267"/>
      <c r="P1027" s="267"/>
      <c r="Q1027" s="547">
        <f t="shared" si="542"/>
        <v>0</v>
      </c>
      <c r="S1027" s="95"/>
      <c r="T1027" s="95"/>
      <c r="U1027" s="95"/>
      <c r="V1027" s="95"/>
      <c r="W1027" s="95"/>
      <c r="X1027" s="95"/>
      <c r="Y1027" s="95"/>
      <c r="Z1027" s="95"/>
      <c r="AA1027" s="95"/>
      <c r="AB1027" s="95"/>
      <c r="AC1027" s="95"/>
      <c r="AD1027" s="95"/>
      <c r="AE1027" s="95"/>
      <c r="AF1027" s="95"/>
      <c r="AG1027" s="95"/>
      <c r="AH1027" s="95"/>
      <c r="AI1027" s="95"/>
      <c r="AJ1027" s="95"/>
      <c r="AK1027" s="95"/>
      <c r="AL1027" s="95"/>
      <c r="AM1027" s="95"/>
      <c r="AN1027" s="95"/>
      <c r="AO1027" s="95"/>
      <c r="AP1027" s="95"/>
      <c r="AQ1027" s="95"/>
      <c r="AR1027" s="95"/>
      <c r="AS1027" s="95"/>
      <c r="AT1027" s="95"/>
      <c r="AU1027" s="95"/>
      <c r="AV1027" s="95"/>
      <c r="AW1027" s="95"/>
      <c r="AX1027" s="95"/>
      <c r="AY1027" s="95"/>
      <c r="AZ1027" s="95"/>
      <c r="BA1027" s="95"/>
      <c r="BB1027" s="95"/>
      <c r="BC1027" s="95"/>
      <c r="BD1027" s="95"/>
      <c r="BE1027" s="95"/>
      <c r="BF1027" s="95"/>
      <c r="BG1027" s="95"/>
      <c r="BH1027" s="95"/>
      <c r="BI1027" s="95"/>
      <c r="BJ1027" s="95"/>
      <c r="BK1027" s="95"/>
      <c r="BL1027" s="95"/>
      <c r="BM1027" s="95"/>
      <c r="BN1027" s="95"/>
      <c r="BO1027" s="95"/>
      <c r="BP1027" s="95"/>
      <c r="BQ1027" s="95"/>
      <c r="BR1027" s="95"/>
      <c r="BS1027" s="95"/>
      <c r="BT1027" s="95"/>
      <c r="BU1027" s="95"/>
      <c r="BV1027" s="95"/>
      <c r="BW1027" s="95"/>
      <c r="BX1027" s="95"/>
      <c r="BY1027" s="95"/>
      <c r="BZ1027" s="95"/>
      <c r="CA1027" s="95"/>
      <c r="CB1027" s="95"/>
      <c r="CC1027" s="95"/>
      <c r="CD1027" s="95"/>
      <c r="CE1027" s="95"/>
      <c r="CF1027" s="95"/>
      <c r="CG1027" s="95"/>
      <c r="CH1027" s="95"/>
      <c r="CI1027" s="95"/>
      <c r="CJ1027" s="95"/>
      <c r="CK1027" s="95"/>
      <c r="CL1027" s="95"/>
      <c r="CM1027" s="95"/>
      <c r="CN1027" s="95"/>
      <c r="CO1027" s="95"/>
      <c r="CP1027" s="95"/>
      <c r="CQ1027" s="95"/>
      <c r="CR1027" s="95"/>
      <c r="CS1027" s="95"/>
      <c r="CT1027" s="95"/>
      <c r="CU1027" s="95"/>
      <c r="CV1027" s="95"/>
      <c r="CW1027" s="95"/>
      <c r="CX1027" s="95"/>
      <c r="CY1027" s="95"/>
      <c r="CZ1027" s="95"/>
      <c r="DA1027" s="95"/>
      <c r="DB1027" s="95"/>
      <c r="DC1027" s="95"/>
      <c r="DD1027" s="95"/>
      <c r="DE1027" s="95"/>
      <c r="DF1027" s="95"/>
      <c r="DG1027" s="95"/>
      <c r="DH1027" s="95"/>
      <c r="DI1027" s="95"/>
      <c r="DJ1027" s="95"/>
      <c r="DK1027" s="95"/>
      <c r="DL1027" s="95"/>
      <c r="DM1027" s="95"/>
      <c r="DN1027" s="95"/>
      <c r="DO1027" s="95"/>
      <c r="DP1027" s="95"/>
      <c r="DQ1027" s="95"/>
      <c r="DR1027" s="95"/>
      <c r="DS1027" s="95"/>
      <c r="DT1027" s="95"/>
      <c r="DU1027" s="95"/>
      <c r="DV1027" s="95"/>
      <c r="DW1027" s="95"/>
      <c r="DX1027" s="95"/>
      <c r="DY1027" s="95"/>
      <c r="DZ1027" s="95"/>
      <c r="EA1027" s="95"/>
      <c r="EB1027" s="95"/>
      <c r="EC1027" s="95"/>
      <c r="ED1027" s="95"/>
      <c r="EE1027" s="95"/>
      <c r="EF1027" s="95"/>
      <c r="EG1027" s="95"/>
      <c r="EH1027" s="95"/>
      <c r="EI1027" s="95"/>
      <c r="EJ1027" s="95"/>
      <c r="EK1027" s="95"/>
      <c r="EL1027" s="95"/>
      <c r="EM1027" s="95"/>
      <c r="EN1027" s="95"/>
      <c r="EO1027" s="95"/>
      <c r="EP1027" s="95"/>
      <c r="EQ1027" s="95"/>
      <c r="ER1027" s="95"/>
      <c r="ES1027" s="95"/>
      <c r="ET1027" s="95"/>
      <c r="EU1027" s="95"/>
      <c r="EV1027" s="95"/>
      <c r="EW1027" s="95"/>
      <c r="EX1027" s="95"/>
      <c r="EY1027" s="95"/>
      <c r="EZ1027" s="95"/>
      <c r="FA1027" s="95"/>
      <c r="FB1027" s="95"/>
      <c r="FC1027" s="95"/>
      <c r="FD1027" s="95"/>
      <c r="FE1027" s="95"/>
      <c r="FF1027" s="95"/>
      <c r="FG1027" s="95"/>
      <c r="FH1027" s="95"/>
      <c r="FI1027" s="95"/>
      <c r="FJ1027" s="95"/>
      <c r="FK1027" s="95"/>
      <c r="FL1027" s="95"/>
      <c r="FM1027" s="95"/>
      <c r="FN1027" s="95"/>
      <c r="FO1027" s="95"/>
      <c r="FP1027" s="95"/>
      <c r="FQ1027" s="95"/>
      <c r="FR1027" s="95"/>
      <c r="FS1027" s="95"/>
      <c r="FT1027" s="95"/>
      <c r="FU1027" s="95"/>
      <c r="FV1027" s="95"/>
      <c r="FW1027" s="95"/>
      <c r="FX1027" s="95"/>
      <c r="FY1027" s="95"/>
      <c r="FZ1027" s="95"/>
      <c r="GA1027" s="95"/>
      <c r="GB1027" s="95"/>
      <c r="GC1027" s="95"/>
      <c r="GD1027" s="95"/>
      <c r="GE1027" s="95"/>
      <c r="GF1027" s="95"/>
      <c r="GG1027" s="95"/>
      <c r="GH1027" s="95"/>
      <c r="GI1027" s="95"/>
      <c r="GJ1027" s="95"/>
      <c r="GK1027" s="95"/>
      <c r="GL1027" s="95"/>
      <c r="GM1027" s="95"/>
      <c r="GN1027" s="95"/>
      <c r="GO1027" s="95"/>
      <c r="GP1027" s="95"/>
      <c r="GQ1027" s="95"/>
      <c r="GR1027" s="95"/>
      <c r="GS1027" s="95"/>
      <c r="GT1027" s="95"/>
      <c r="GU1027" s="95"/>
      <c r="GV1027" s="95"/>
      <c r="GW1027" s="95"/>
      <c r="GX1027" s="95"/>
      <c r="GY1027" s="95"/>
      <c r="GZ1027" s="95"/>
      <c r="HA1027" s="95"/>
      <c r="HB1027" s="95"/>
      <c r="HC1027" s="95"/>
      <c r="HD1027" s="95"/>
      <c r="HE1027" s="95"/>
      <c r="HF1027" s="95"/>
    </row>
    <row r="1028" spans="1:214" s="181" customFormat="1" x14ac:dyDescent="0.2">
      <c r="A1028" s="98"/>
      <c r="B1028" s="548">
        <v>95</v>
      </c>
      <c r="C1028" s="549"/>
      <c r="D1028" s="550"/>
      <c r="E1028" s="543"/>
      <c r="F1028" s="543"/>
      <c r="G1028" s="544"/>
      <c r="H1028" s="223">
        <f t="shared" si="540"/>
        <v>95</v>
      </c>
      <c r="I1028" s="105"/>
      <c r="J1028" s="267"/>
      <c r="K1028" s="267"/>
      <c r="L1028" s="267"/>
      <c r="M1028" s="267"/>
      <c r="N1028" s="267"/>
      <c r="O1028" s="267"/>
      <c r="P1028" s="267"/>
      <c r="Q1028" s="547">
        <f t="shared" si="542"/>
        <v>0</v>
      </c>
      <c r="S1028" s="95"/>
      <c r="T1028" s="95"/>
      <c r="U1028" s="95"/>
      <c r="V1028" s="95"/>
      <c r="W1028" s="95"/>
      <c r="X1028" s="95"/>
      <c r="Y1028" s="95"/>
      <c r="Z1028" s="95"/>
      <c r="AA1028" s="95"/>
      <c r="AB1028" s="95"/>
      <c r="AC1028" s="95"/>
      <c r="AD1028" s="95"/>
      <c r="AE1028" s="95"/>
      <c r="AF1028" s="95"/>
      <c r="AG1028" s="95"/>
      <c r="AH1028" s="95"/>
      <c r="AI1028" s="95"/>
      <c r="AJ1028" s="95"/>
      <c r="AK1028" s="95"/>
      <c r="AL1028" s="95"/>
      <c r="AM1028" s="95"/>
      <c r="AN1028" s="95"/>
      <c r="AO1028" s="95"/>
      <c r="AP1028" s="95"/>
      <c r="AQ1028" s="95"/>
      <c r="AR1028" s="95"/>
      <c r="AS1028" s="95"/>
      <c r="AT1028" s="95"/>
      <c r="AU1028" s="95"/>
      <c r="AV1028" s="95"/>
      <c r="AW1028" s="95"/>
      <c r="AX1028" s="95"/>
      <c r="AY1028" s="95"/>
      <c r="AZ1028" s="95"/>
      <c r="BA1028" s="95"/>
      <c r="BB1028" s="95"/>
      <c r="BC1028" s="95"/>
      <c r="BD1028" s="95"/>
      <c r="BE1028" s="95"/>
      <c r="BF1028" s="95"/>
      <c r="BG1028" s="95"/>
      <c r="BH1028" s="95"/>
      <c r="BI1028" s="95"/>
      <c r="BJ1028" s="95"/>
      <c r="BK1028" s="95"/>
      <c r="BL1028" s="95"/>
      <c r="BM1028" s="95"/>
      <c r="BN1028" s="95"/>
      <c r="BO1028" s="95"/>
      <c r="BP1028" s="95"/>
      <c r="BQ1028" s="95"/>
      <c r="BR1028" s="95"/>
      <c r="BS1028" s="95"/>
      <c r="BT1028" s="95"/>
      <c r="BU1028" s="95"/>
      <c r="BV1028" s="95"/>
      <c r="BW1028" s="95"/>
      <c r="BX1028" s="95"/>
      <c r="BY1028" s="95"/>
      <c r="BZ1028" s="95"/>
      <c r="CA1028" s="95"/>
      <c r="CB1028" s="95"/>
      <c r="CC1028" s="95"/>
      <c r="CD1028" s="95"/>
      <c r="CE1028" s="95"/>
      <c r="CF1028" s="95"/>
      <c r="CG1028" s="95"/>
      <c r="CH1028" s="95"/>
      <c r="CI1028" s="95"/>
      <c r="CJ1028" s="95"/>
      <c r="CK1028" s="95"/>
      <c r="CL1028" s="95"/>
      <c r="CM1028" s="95"/>
      <c r="CN1028" s="95"/>
      <c r="CO1028" s="95"/>
      <c r="CP1028" s="95"/>
      <c r="CQ1028" s="95"/>
      <c r="CR1028" s="95"/>
      <c r="CS1028" s="95"/>
      <c r="CT1028" s="95"/>
      <c r="CU1028" s="95"/>
      <c r="CV1028" s="95"/>
      <c r="CW1028" s="95"/>
      <c r="CX1028" s="95"/>
      <c r="CY1028" s="95"/>
      <c r="CZ1028" s="95"/>
      <c r="DA1028" s="95"/>
      <c r="DB1028" s="95"/>
      <c r="DC1028" s="95"/>
      <c r="DD1028" s="95"/>
      <c r="DE1028" s="95"/>
      <c r="DF1028" s="95"/>
      <c r="DG1028" s="95"/>
      <c r="DH1028" s="95"/>
      <c r="DI1028" s="95"/>
      <c r="DJ1028" s="95"/>
      <c r="DK1028" s="95"/>
      <c r="DL1028" s="95"/>
      <c r="DM1028" s="95"/>
      <c r="DN1028" s="95"/>
      <c r="DO1028" s="95"/>
      <c r="DP1028" s="95"/>
      <c r="DQ1028" s="95"/>
      <c r="DR1028" s="95"/>
      <c r="DS1028" s="95"/>
      <c r="DT1028" s="95"/>
      <c r="DU1028" s="95"/>
      <c r="DV1028" s="95"/>
      <c r="DW1028" s="95"/>
      <c r="DX1028" s="95"/>
      <c r="DY1028" s="95"/>
      <c r="DZ1028" s="95"/>
      <c r="EA1028" s="95"/>
      <c r="EB1028" s="95"/>
      <c r="EC1028" s="95"/>
      <c r="ED1028" s="95"/>
      <c r="EE1028" s="95"/>
      <c r="EF1028" s="95"/>
      <c r="EG1028" s="95"/>
      <c r="EH1028" s="95"/>
      <c r="EI1028" s="95"/>
      <c r="EJ1028" s="95"/>
      <c r="EK1028" s="95"/>
      <c r="EL1028" s="95"/>
      <c r="EM1028" s="95"/>
      <c r="EN1028" s="95"/>
      <c r="EO1028" s="95"/>
      <c r="EP1028" s="95"/>
      <c r="EQ1028" s="95"/>
      <c r="ER1028" s="95"/>
      <c r="ES1028" s="95"/>
      <c r="ET1028" s="95"/>
      <c r="EU1028" s="95"/>
      <c r="EV1028" s="95"/>
      <c r="EW1028" s="95"/>
      <c r="EX1028" s="95"/>
      <c r="EY1028" s="95"/>
      <c r="EZ1028" s="95"/>
      <c r="FA1028" s="95"/>
      <c r="FB1028" s="95"/>
      <c r="FC1028" s="95"/>
      <c r="FD1028" s="95"/>
      <c r="FE1028" s="95"/>
      <c r="FF1028" s="95"/>
      <c r="FG1028" s="95"/>
      <c r="FH1028" s="95"/>
      <c r="FI1028" s="95"/>
      <c r="FJ1028" s="95"/>
      <c r="FK1028" s="95"/>
      <c r="FL1028" s="95"/>
      <c r="FM1028" s="95"/>
      <c r="FN1028" s="95"/>
      <c r="FO1028" s="95"/>
      <c r="FP1028" s="95"/>
      <c r="FQ1028" s="95"/>
      <c r="FR1028" s="95"/>
      <c r="FS1028" s="95"/>
      <c r="FT1028" s="95"/>
      <c r="FU1028" s="95"/>
      <c r="FV1028" s="95"/>
      <c r="FW1028" s="95"/>
      <c r="FX1028" s="95"/>
      <c r="FY1028" s="95"/>
      <c r="FZ1028" s="95"/>
      <c r="GA1028" s="95"/>
      <c r="GB1028" s="95"/>
      <c r="GC1028" s="95"/>
      <c r="GD1028" s="95"/>
      <c r="GE1028" s="95"/>
      <c r="GF1028" s="95"/>
      <c r="GG1028" s="95"/>
      <c r="GH1028" s="95"/>
      <c r="GI1028" s="95"/>
      <c r="GJ1028" s="95"/>
      <c r="GK1028" s="95"/>
      <c r="GL1028" s="95"/>
      <c r="GM1028" s="95"/>
      <c r="GN1028" s="95"/>
      <c r="GO1028" s="95"/>
      <c r="GP1028" s="95"/>
      <c r="GQ1028" s="95"/>
      <c r="GR1028" s="95"/>
      <c r="GS1028" s="95"/>
      <c r="GT1028" s="95"/>
      <c r="GU1028" s="95"/>
      <c r="GV1028" s="95"/>
      <c r="GW1028" s="95"/>
      <c r="GX1028" s="95"/>
      <c r="GY1028" s="95"/>
      <c r="GZ1028" s="95"/>
      <c r="HA1028" s="95"/>
      <c r="HB1028" s="95"/>
      <c r="HC1028" s="95"/>
      <c r="HD1028" s="95"/>
      <c r="HE1028" s="95"/>
      <c r="HF1028" s="95"/>
    </row>
    <row r="1029" spans="1:214" s="181" customFormat="1" x14ac:dyDescent="0.2">
      <c r="A1029" s="98"/>
      <c r="B1029" s="548">
        <v>96</v>
      </c>
      <c r="C1029" s="549"/>
      <c r="D1029" s="550"/>
      <c r="E1029" s="543"/>
      <c r="F1029" s="543"/>
      <c r="G1029" s="544"/>
      <c r="H1029" s="223">
        <f t="shared" si="540"/>
        <v>96</v>
      </c>
      <c r="I1029" s="105"/>
      <c r="J1029" s="267"/>
      <c r="K1029" s="267"/>
      <c r="L1029" s="267"/>
      <c r="M1029" s="267"/>
      <c r="N1029" s="267"/>
      <c r="O1029" s="267"/>
      <c r="P1029" s="267"/>
      <c r="Q1029" s="547">
        <f t="shared" si="542"/>
        <v>0</v>
      </c>
      <c r="S1029" s="95"/>
      <c r="T1029" s="95"/>
      <c r="U1029" s="95"/>
      <c r="V1029" s="95"/>
      <c r="W1029" s="95"/>
      <c r="X1029" s="95"/>
      <c r="Y1029" s="95"/>
      <c r="Z1029" s="95"/>
      <c r="AA1029" s="95"/>
      <c r="AB1029" s="95"/>
      <c r="AC1029" s="95"/>
      <c r="AD1029" s="95"/>
      <c r="AE1029" s="95"/>
      <c r="AF1029" s="95"/>
      <c r="AG1029" s="95"/>
      <c r="AH1029" s="95"/>
      <c r="AI1029" s="95"/>
      <c r="AJ1029" s="95"/>
      <c r="AK1029" s="95"/>
      <c r="AL1029" s="95"/>
      <c r="AM1029" s="95"/>
      <c r="AN1029" s="95"/>
      <c r="AO1029" s="95"/>
      <c r="AP1029" s="95"/>
      <c r="AQ1029" s="95"/>
      <c r="AR1029" s="95"/>
      <c r="AS1029" s="95"/>
      <c r="AT1029" s="95"/>
      <c r="AU1029" s="95"/>
      <c r="AV1029" s="95"/>
      <c r="AW1029" s="95"/>
      <c r="AX1029" s="95"/>
      <c r="AY1029" s="95"/>
      <c r="AZ1029" s="95"/>
      <c r="BA1029" s="95"/>
      <c r="BB1029" s="95"/>
      <c r="BC1029" s="95"/>
      <c r="BD1029" s="95"/>
      <c r="BE1029" s="95"/>
      <c r="BF1029" s="95"/>
      <c r="BG1029" s="95"/>
      <c r="BH1029" s="95"/>
      <c r="BI1029" s="95"/>
      <c r="BJ1029" s="95"/>
      <c r="BK1029" s="95"/>
      <c r="BL1029" s="95"/>
      <c r="BM1029" s="95"/>
      <c r="BN1029" s="95"/>
      <c r="BO1029" s="95"/>
      <c r="BP1029" s="95"/>
      <c r="BQ1029" s="95"/>
      <c r="BR1029" s="95"/>
      <c r="BS1029" s="95"/>
      <c r="BT1029" s="95"/>
      <c r="BU1029" s="95"/>
      <c r="BV1029" s="95"/>
      <c r="BW1029" s="95"/>
      <c r="BX1029" s="95"/>
      <c r="BY1029" s="95"/>
      <c r="BZ1029" s="95"/>
      <c r="CA1029" s="95"/>
      <c r="CB1029" s="95"/>
      <c r="CC1029" s="95"/>
      <c r="CD1029" s="95"/>
      <c r="CE1029" s="95"/>
      <c r="CF1029" s="95"/>
      <c r="CG1029" s="95"/>
      <c r="CH1029" s="95"/>
      <c r="CI1029" s="95"/>
      <c r="CJ1029" s="95"/>
      <c r="CK1029" s="95"/>
      <c r="CL1029" s="95"/>
      <c r="CM1029" s="95"/>
      <c r="CN1029" s="95"/>
      <c r="CO1029" s="95"/>
      <c r="CP1029" s="95"/>
      <c r="CQ1029" s="95"/>
      <c r="CR1029" s="95"/>
      <c r="CS1029" s="95"/>
      <c r="CT1029" s="95"/>
      <c r="CU1029" s="95"/>
      <c r="CV1029" s="95"/>
      <c r="CW1029" s="95"/>
      <c r="CX1029" s="95"/>
      <c r="CY1029" s="95"/>
      <c r="CZ1029" s="95"/>
      <c r="DA1029" s="95"/>
      <c r="DB1029" s="95"/>
      <c r="DC1029" s="95"/>
      <c r="DD1029" s="95"/>
      <c r="DE1029" s="95"/>
      <c r="DF1029" s="95"/>
      <c r="DG1029" s="95"/>
      <c r="DH1029" s="95"/>
      <c r="DI1029" s="95"/>
      <c r="DJ1029" s="95"/>
      <c r="DK1029" s="95"/>
      <c r="DL1029" s="95"/>
      <c r="DM1029" s="95"/>
      <c r="DN1029" s="95"/>
      <c r="DO1029" s="95"/>
      <c r="DP1029" s="95"/>
      <c r="DQ1029" s="95"/>
      <c r="DR1029" s="95"/>
      <c r="DS1029" s="95"/>
      <c r="DT1029" s="95"/>
      <c r="DU1029" s="95"/>
      <c r="DV1029" s="95"/>
      <c r="DW1029" s="95"/>
      <c r="DX1029" s="95"/>
      <c r="DY1029" s="95"/>
      <c r="DZ1029" s="95"/>
      <c r="EA1029" s="95"/>
      <c r="EB1029" s="95"/>
      <c r="EC1029" s="95"/>
      <c r="ED1029" s="95"/>
      <c r="EE1029" s="95"/>
      <c r="EF1029" s="95"/>
      <c r="EG1029" s="95"/>
      <c r="EH1029" s="95"/>
      <c r="EI1029" s="95"/>
      <c r="EJ1029" s="95"/>
      <c r="EK1029" s="95"/>
      <c r="EL1029" s="95"/>
      <c r="EM1029" s="95"/>
      <c r="EN1029" s="95"/>
      <c r="EO1029" s="95"/>
      <c r="EP1029" s="95"/>
      <c r="EQ1029" s="95"/>
      <c r="ER1029" s="95"/>
      <c r="ES1029" s="95"/>
      <c r="ET1029" s="95"/>
      <c r="EU1029" s="95"/>
      <c r="EV1029" s="95"/>
      <c r="EW1029" s="95"/>
      <c r="EX1029" s="95"/>
      <c r="EY1029" s="95"/>
      <c r="EZ1029" s="95"/>
      <c r="FA1029" s="95"/>
      <c r="FB1029" s="95"/>
      <c r="FC1029" s="95"/>
      <c r="FD1029" s="95"/>
      <c r="FE1029" s="95"/>
      <c r="FF1029" s="95"/>
      <c r="FG1029" s="95"/>
      <c r="FH1029" s="95"/>
      <c r="FI1029" s="95"/>
      <c r="FJ1029" s="95"/>
      <c r="FK1029" s="95"/>
      <c r="FL1029" s="95"/>
      <c r="FM1029" s="95"/>
      <c r="FN1029" s="95"/>
      <c r="FO1029" s="95"/>
      <c r="FP1029" s="95"/>
      <c r="FQ1029" s="95"/>
      <c r="FR1029" s="95"/>
      <c r="FS1029" s="95"/>
      <c r="FT1029" s="95"/>
      <c r="FU1029" s="95"/>
      <c r="FV1029" s="95"/>
      <c r="FW1029" s="95"/>
      <c r="FX1029" s="95"/>
      <c r="FY1029" s="95"/>
      <c r="FZ1029" s="95"/>
      <c r="GA1029" s="95"/>
      <c r="GB1029" s="95"/>
      <c r="GC1029" s="95"/>
      <c r="GD1029" s="95"/>
      <c r="GE1029" s="95"/>
      <c r="GF1029" s="95"/>
      <c r="GG1029" s="95"/>
      <c r="GH1029" s="95"/>
      <c r="GI1029" s="95"/>
      <c r="GJ1029" s="95"/>
      <c r="GK1029" s="95"/>
      <c r="GL1029" s="95"/>
      <c r="GM1029" s="95"/>
      <c r="GN1029" s="95"/>
      <c r="GO1029" s="95"/>
      <c r="GP1029" s="95"/>
      <c r="GQ1029" s="95"/>
      <c r="GR1029" s="95"/>
      <c r="GS1029" s="95"/>
      <c r="GT1029" s="95"/>
      <c r="GU1029" s="95"/>
      <c r="GV1029" s="95"/>
      <c r="GW1029" s="95"/>
      <c r="GX1029" s="95"/>
      <c r="GY1029" s="95"/>
      <c r="GZ1029" s="95"/>
      <c r="HA1029" s="95"/>
      <c r="HB1029" s="95"/>
      <c r="HC1029" s="95"/>
      <c r="HD1029" s="95"/>
      <c r="HE1029" s="95"/>
      <c r="HF1029" s="95"/>
    </row>
    <row r="1030" spans="1:214" s="181" customFormat="1" x14ac:dyDescent="0.2">
      <c r="A1030" s="98"/>
      <c r="B1030" s="548">
        <v>97</v>
      </c>
      <c r="C1030" s="549"/>
      <c r="D1030" s="550"/>
      <c r="E1030" s="543"/>
      <c r="F1030" s="543"/>
      <c r="G1030" s="544"/>
      <c r="H1030" s="223">
        <f t="shared" si="540"/>
        <v>97</v>
      </c>
      <c r="I1030" s="105"/>
      <c r="J1030" s="267"/>
      <c r="K1030" s="267"/>
      <c r="L1030" s="267"/>
      <c r="M1030" s="267"/>
      <c r="N1030" s="267"/>
      <c r="O1030" s="267"/>
      <c r="P1030" s="267"/>
      <c r="Q1030" s="547">
        <f t="shared" si="542"/>
        <v>0</v>
      </c>
      <c r="S1030" s="95"/>
      <c r="T1030" s="95"/>
      <c r="U1030" s="95"/>
      <c r="V1030" s="95"/>
      <c r="W1030" s="95"/>
      <c r="X1030" s="95"/>
      <c r="Y1030" s="95"/>
      <c r="Z1030" s="95"/>
      <c r="AA1030" s="95"/>
      <c r="AB1030" s="95"/>
      <c r="AC1030" s="95"/>
      <c r="AD1030" s="95"/>
      <c r="AE1030" s="95"/>
      <c r="AF1030" s="95"/>
      <c r="AG1030" s="95"/>
      <c r="AH1030" s="95"/>
      <c r="AI1030" s="95"/>
      <c r="AJ1030" s="95"/>
      <c r="AK1030" s="95"/>
      <c r="AL1030" s="95"/>
      <c r="AM1030" s="95"/>
      <c r="AN1030" s="95"/>
      <c r="AO1030" s="95"/>
      <c r="AP1030" s="95"/>
      <c r="AQ1030" s="95"/>
      <c r="AR1030" s="95"/>
      <c r="AS1030" s="95"/>
      <c r="AT1030" s="95"/>
      <c r="AU1030" s="95"/>
      <c r="AV1030" s="95"/>
      <c r="AW1030" s="95"/>
      <c r="AX1030" s="95"/>
      <c r="AY1030" s="95"/>
      <c r="AZ1030" s="95"/>
      <c r="BA1030" s="95"/>
      <c r="BB1030" s="95"/>
      <c r="BC1030" s="95"/>
      <c r="BD1030" s="95"/>
      <c r="BE1030" s="95"/>
      <c r="BF1030" s="95"/>
      <c r="BG1030" s="95"/>
      <c r="BH1030" s="95"/>
      <c r="BI1030" s="95"/>
      <c r="BJ1030" s="95"/>
      <c r="BK1030" s="95"/>
      <c r="BL1030" s="95"/>
      <c r="BM1030" s="95"/>
      <c r="BN1030" s="95"/>
      <c r="BO1030" s="95"/>
      <c r="BP1030" s="95"/>
      <c r="BQ1030" s="95"/>
      <c r="BR1030" s="95"/>
      <c r="BS1030" s="95"/>
      <c r="BT1030" s="95"/>
      <c r="BU1030" s="95"/>
      <c r="BV1030" s="95"/>
      <c r="BW1030" s="95"/>
      <c r="BX1030" s="95"/>
      <c r="BY1030" s="95"/>
      <c r="BZ1030" s="95"/>
      <c r="CA1030" s="95"/>
      <c r="CB1030" s="95"/>
      <c r="CC1030" s="95"/>
      <c r="CD1030" s="95"/>
      <c r="CE1030" s="95"/>
      <c r="CF1030" s="95"/>
      <c r="CG1030" s="95"/>
      <c r="CH1030" s="95"/>
      <c r="CI1030" s="95"/>
      <c r="CJ1030" s="95"/>
      <c r="CK1030" s="95"/>
      <c r="CL1030" s="95"/>
      <c r="CM1030" s="95"/>
      <c r="CN1030" s="95"/>
      <c r="CO1030" s="95"/>
      <c r="CP1030" s="95"/>
      <c r="CQ1030" s="95"/>
      <c r="CR1030" s="95"/>
      <c r="CS1030" s="95"/>
      <c r="CT1030" s="95"/>
      <c r="CU1030" s="95"/>
      <c r="CV1030" s="95"/>
      <c r="CW1030" s="95"/>
      <c r="CX1030" s="95"/>
      <c r="CY1030" s="95"/>
      <c r="CZ1030" s="95"/>
      <c r="DA1030" s="95"/>
      <c r="DB1030" s="95"/>
      <c r="DC1030" s="95"/>
      <c r="DD1030" s="95"/>
      <c r="DE1030" s="95"/>
      <c r="DF1030" s="95"/>
      <c r="DG1030" s="95"/>
      <c r="DH1030" s="95"/>
      <c r="DI1030" s="95"/>
      <c r="DJ1030" s="95"/>
      <c r="DK1030" s="95"/>
      <c r="DL1030" s="95"/>
      <c r="DM1030" s="95"/>
      <c r="DN1030" s="95"/>
      <c r="DO1030" s="95"/>
      <c r="DP1030" s="95"/>
      <c r="DQ1030" s="95"/>
      <c r="DR1030" s="95"/>
      <c r="DS1030" s="95"/>
      <c r="DT1030" s="95"/>
      <c r="DU1030" s="95"/>
      <c r="DV1030" s="95"/>
      <c r="DW1030" s="95"/>
      <c r="DX1030" s="95"/>
      <c r="DY1030" s="95"/>
      <c r="DZ1030" s="95"/>
      <c r="EA1030" s="95"/>
      <c r="EB1030" s="95"/>
      <c r="EC1030" s="95"/>
      <c r="ED1030" s="95"/>
      <c r="EE1030" s="95"/>
      <c r="EF1030" s="95"/>
      <c r="EG1030" s="95"/>
      <c r="EH1030" s="95"/>
      <c r="EI1030" s="95"/>
      <c r="EJ1030" s="95"/>
      <c r="EK1030" s="95"/>
      <c r="EL1030" s="95"/>
      <c r="EM1030" s="95"/>
      <c r="EN1030" s="95"/>
      <c r="EO1030" s="95"/>
      <c r="EP1030" s="95"/>
      <c r="EQ1030" s="95"/>
      <c r="ER1030" s="95"/>
      <c r="ES1030" s="95"/>
      <c r="ET1030" s="95"/>
      <c r="EU1030" s="95"/>
      <c r="EV1030" s="95"/>
      <c r="EW1030" s="95"/>
      <c r="EX1030" s="95"/>
      <c r="EY1030" s="95"/>
      <c r="EZ1030" s="95"/>
      <c r="FA1030" s="95"/>
      <c r="FB1030" s="95"/>
      <c r="FC1030" s="95"/>
      <c r="FD1030" s="95"/>
      <c r="FE1030" s="95"/>
      <c r="FF1030" s="95"/>
      <c r="FG1030" s="95"/>
      <c r="FH1030" s="95"/>
      <c r="FI1030" s="95"/>
      <c r="FJ1030" s="95"/>
      <c r="FK1030" s="95"/>
      <c r="FL1030" s="95"/>
      <c r="FM1030" s="95"/>
      <c r="FN1030" s="95"/>
      <c r="FO1030" s="95"/>
      <c r="FP1030" s="95"/>
      <c r="FQ1030" s="95"/>
      <c r="FR1030" s="95"/>
      <c r="FS1030" s="95"/>
      <c r="FT1030" s="95"/>
      <c r="FU1030" s="95"/>
      <c r="FV1030" s="95"/>
      <c r="FW1030" s="95"/>
      <c r="FX1030" s="95"/>
      <c r="FY1030" s="95"/>
      <c r="FZ1030" s="95"/>
      <c r="GA1030" s="95"/>
      <c r="GB1030" s="95"/>
      <c r="GC1030" s="95"/>
      <c r="GD1030" s="95"/>
      <c r="GE1030" s="95"/>
      <c r="GF1030" s="95"/>
      <c r="GG1030" s="95"/>
      <c r="GH1030" s="95"/>
      <c r="GI1030" s="95"/>
      <c r="GJ1030" s="95"/>
      <c r="GK1030" s="95"/>
      <c r="GL1030" s="95"/>
      <c r="GM1030" s="95"/>
      <c r="GN1030" s="95"/>
      <c r="GO1030" s="95"/>
      <c r="GP1030" s="95"/>
      <c r="GQ1030" s="95"/>
      <c r="GR1030" s="95"/>
      <c r="GS1030" s="95"/>
      <c r="GT1030" s="95"/>
      <c r="GU1030" s="95"/>
      <c r="GV1030" s="95"/>
      <c r="GW1030" s="95"/>
      <c r="GX1030" s="95"/>
      <c r="GY1030" s="95"/>
      <c r="GZ1030" s="95"/>
      <c r="HA1030" s="95"/>
      <c r="HB1030" s="95"/>
      <c r="HC1030" s="95"/>
      <c r="HD1030" s="95"/>
      <c r="HE1030" s="95"/>
      <c r="HF1030" s="95"/>
    </row>
    <row r="1031" spans="1:214" s="181" customFormat="1" x14ac:dyDescent="0.2">
      <c r="A1031" s="98"/>
      <c r="B1031" s="548">
        <v>98</v>
      </c>
      <c r="C1031" s="549"/>
      <c r="D1031" s="550"/>
      <c r="E1031" s="543"/>
      <c r="F1031" s="543"/>
      <c r="G1031" s="544"/>
      <c r="H1031" s="223">
        <f t="shared" si="540"/>
        <v>98</v>
      </c>
      <c r="I1031" s="105"/>
      <c r="J1031" s="267"/>
      <c r="K1031" s="267"/>
      <c r="L1031" s="267"/>
      <c r="M1031" s="267"/>
      <c r="N1031" s="267"/>
      <c r="O1031" s="267"/>
      <c r="P1031" s="267"/>
      <c r="Q1031" s="547">
        <f t="shared" si="542"/>
        <v>0</v>
      </c>
      <c r="S1031" s="95"/>
      <c r="T1031" s="95"/>
      <c r="U1031" s="95"/>
      <c r="V1031" s="95"/>
      <c r="W1031" s="95"/>
      <c r="X1031" s="95"/>
      <c r="Y1031" s="95"/>
      <c r="Z1031" s="95"/>
      <c r="AA1031" s="95"/>
      <c r="AB1031" s="95"/>
      <c r="AC1031" s="95"/>
      <c r="AD1031" s="95"/>
      <c r="AE1031" s="95"/>
      <c r="AF1031" s="95"/>
      <c r="AG1031" s="95"/>
      <c r="AH1031" s="95"/>
      <c r="AI1031" s="95"/>
      <c r="AJ1031" s="95"/>
      <c r="AK1031" s="95"/>
      <c r="AL1031" s="95"/>
      <c r="AM1031" s="95"/>
      <c r="AN1031" s="95"/>
      <c r="AO1031" s="95"/>
      <c r="AP1031" s="95"/>
      <c r="AQ1031" s="95"/>
      <c r="AR1031" s="95"/>
      <c r="AS1031" s="95"/>
      <c r="AT1031" s="95"/>
      <c r="AU1031" s="95"/>
      <c r="AV1031" s="95"/>
      <c r="AW1031" s="95"/>
      <c r="AX1031" s="95"/>
      <c r="AY1031" s="95"/>
      <c r="AZ1031" s="95"/>
      <c r="BA1031" s="95"/>
      <c r="BB1031" s="95"/>
      <c r="BC1031" s="95"/>
      <c r="BD1031" s="95"/>
      <c r="BE1031" s="95"/>
      <c r="BF1031" s="95"/>
      <c r="BG1031" s="95"/>
      <c r="BH1031" s="95"/>
      <c r="BI1031" s="95"/>
      <c r="BJ1031" s="95"/>
      <c r="BK1031" s="95"/>
      <c r="BL1031" s="95"/>
      <c r="BM1031" s="95"/>
      <c r="BN1031" s="95"/>
      <c r="BO1031" s="95"/>
      <c r="BP1031" s="95"/>
      <c r="BQ1031" s="95"/>
      <c r="BR1031" s="95"/>
      <c r="BS1031" s="95"/>
      <c r="BT1031" s="95"/>
      <c r="BU1031" s="95"/>
      <c r="BV1031" s="95"/>
      <c r="BW1031" s="95"/>
      <c r="BX1031" s="95"/>
      <c r="BY1031" s="95"/>
      <c r="BZ1031" s="95"/>
      <c r="CA1031" s="95"/>
      <c r="CB1031" s="95"/>
      <c r="CC1031" s="95"/>
      <c r="CD1031" s="95"/>
      <c r="CE1031" s="95"/>
      <c r="CF1031" s="95"/>
      <c r="CG1031" s="95"/>
      <c r="CH1031" s="95"/>
      <c r="CI1031" s="95"/>
      <c r="CJ1031" s="95"/>
      <c r="CK1031" s="95"/>
      <c r="CL1031" s="95"/>
      <c r="CM1031" s="95"/>
      <c r="CN1031" s="95"/>
      <c r="CO1031" s="95"/>
      <c r="CP1031" s="95"/>
      <c r="CQ1031" s="95"/>
      <c r="CR1031" s="95"/>
      <c r="CS1031" s="95"/>
      <c r="CT1031" s="95"/>
      <c r="CU1031" s="95"/>
      <c r="CV1031" s="95"/>
      <c r="CW1031" s="95"/>
      <c r="CX1031" s="95"/>
      <c r="CY1031" s="95"/>
      <c r="CZ1031" s="95"/>
      <c r="DA1031" s="95"/>
      <c r="DB1031" s="95"/>
      <c r="DC1031" s="95"/>
      <c r="DD1031" s="95"/>
      <c r="DE1031" s="95"/>
      <c r="DF1031" s="95"/>
      <c r="DG1031" s="95"/>
      <c r="DH1031" s="95"/>
      <c r="DI1031" s="95"/>
      <c r="DJ1031" s="95"/>
      <c r="DK1031" s="95"/>
      <c r="DL1031" s="95"/>
      <c r="DM1031" s="95"/>
      <c r="DN1031" s="95"/>
      <c r="DO1031" s="95"/>
      <c r="DP1031" s="95"/>
      <c r="DQ1031" s="95"/>
      <c r="DR1031" s="95"/>
      <c r="DS1031" s="95"/>
      <c r="DT1031" s="95"/>
      <c r="DU1031" s="95"/>
      <c r="DV1031" s="95"/>
      <c r="DW1031" s="95"/>
      <c r="DX1031" s="95"/>
      <c r="DY1031" s="95"/>
      <c r="DZ1031" s="95"/>
      <c r="EA1031" s="95"/>
      <c r="EB1031" s="95"/>
      <c r="EC1031" s="95"/>
      <c r="ED1031" s="95"/>
      <c r="EE1031" s="95"/>
      <c r="EF1031" s="95"/>
      <c r="EG1031" s="95"/>
      <c r="EH1031" s="95"/>
      <c r="EI1031" s="95"/>
      <c r="EJ1031" s="95"/>
      <c r="EK1031" s="95"/>
      <c r="EL1031" s="95"/>
      <c r="EM1031" s="95"/>
      <c r="EN1031" s="95"/>
      <c r="EO1031" s="95"/>
      <c r="EP1031" s="95"/>
      <c r="EQ1031" s="95"/>
      <c r="ER1031" s="95"/>
      <c r="ES1031" s="95"/>
      <c r="ET1031" s="95"/>
      <c r="EU1031" s="95"/>
      <c r="EV1031" s="95"/>
      <c r="EW1031" s="95"/>
      <c r="EX1031" s="95"/>
      <c r="EY1031" s="95"/>
      <c r="EZ1031" s="95"/>
      <c r="FA1031" s="95"/>
      <c r="FB1031" s="95"/>
      <c r="FC1031" s="95"/>
      <c r="FD1031" s="95"/>
      <c r="FE1031" s="95"/>
      <c r="FF1031" s="95"/>
      <c r="FG1031" s="95"/>
      <c r="FH1031" s="95"/>
      <c r="FI1031" s="95"/>
      <c r="FJ1031" s="95"/>
      <c r="FK1031" s="95"/>
      <c r="FL1031" s="95"/>
      <c r="FM1031" s="95"/>
      <c r="FN1031" s="95"/>
      <c r="FO1031" s="95"/>
      <c r="FP1031" s="95"/>
      <c r="FQ1031" s="95"/>
      <c r="FR1031" s="95"/>
      <c r="FS1031" s="95"/>
      <c r="FT1031" s="95"/>
      <c r="FU1031" s="95"/>
      <c r="FV1031" s="95"/>
      <c r="FW1031" s="95"/>
      <c r="FX1031" s="95"/>
      <c r="FY1031" s="95"/>
      <c r="FZ1031" s="95"/>
      <c r="GA1031" s="95"/>
      <c r="GB1031" s="95"/>
      <c r="GC1031" s="95"/>
      <c r="GD1031" s="95"/>
      <c r="GE1031" s="95"/>
      <c r="GF1031" s="95"/>
      <c r="GG1031" s="95"/>
      <c r="GH1031" s="95"/>
      <c r="GI1031" s="95"/>
      <c r="GJ1031" s="95"/>
      <c r="GK1031" s="95"/>
      <c r="GL1031" s="95"/>
      <c r="GM1031" s="95"/>
      <c r="GN1031" s="95"/>
      <c r="GO1031" s="95"/>
      <c r="GP1031" s="95"/>
      <c r="GQ1031" s="95"/>
      <c r="GR1031" s="95"/>
      <c r="GS1031" s="95"/>
      <c r="GT1031" s="95"/>
      <c r="GU1031" s="95"/>
      <c r="GV1031" s="95"/>
      <c r="GW1031" s="95"/>
      <c r="GX1031" s="95"/>
      <c r="GY1031" s="95"/>
      <c r="GZ1031" s="95"/>
      <c r="HA1031" s="95"/>
      <c r="HB1031" s="95"/>
      <c r="HC1031" s="95"/>
      <c r="HD1031" s="95"/>
      <c r="HE1031" s="95"/>
      <c r="HF1031" s="95"/>
    </row>
    <row r="1032" spans="1:214" s="181" customFormat="1" x14ac:dyDescent="0.2">
      <c r="A1032" s="98"/>
      <c r="B1032" s="548">
        <v>99</v>
      </c>
      <c r="C1032" s="549"/>
      <c r="D1032" s="550"/>
      <c r="E1032" s="543"/>
      <c r="F1032" s="543"/>
      <c r="G1032" s="544"/>
      <c r="H1032" s="223">
        <f t="shared" si="540"/>
        <v>99</v>
      </c>
      <c r="I1032" s="105"/>
      <c r="J1032" s="267"/>
      <c r="K1032" s="267"/>
      <c r="L1032" s="267"/>
      <c r="M1032" s="267"/>
      <c r="N1032" s="267"/>
      <c r="O1032" s="267"/>
      <c r="P1032" s="267"/>
      <c r="Q1032" s="547">
        <f t="shared" si="542"/>
        <v>0</v>
      </c>
      <c r="S1032" s="95"/>
      <c r="T1032" s="95"/>
      <c r="U1032" s="95"/>
      <c r="V1032" s="95"/>
      <c r="W1032" s="95"/>
      <c r="X1032" s="95"/>
      <c r="Y1032" s="95"/>
      <c r="Z1032" s="95"/>
      <c r="AA1032" s="95"/>
      <c r="AB1032" s="95"/>
      <c r="AC1032" s="95"/>
      <c r="AD1032" s="95"/>
      <c r="AE1032" s="95"/>
      <c r="AF1032" s="95"/>
      <c r="AG1032" s="95"/>
      <c r="AH1032" s="95"/>
      <c r="AI1032" s="95"/>
      <c r="AJ1032" s="95"/>
      <c r="AK1032" s="95"/>
      <c r="AL1032" s="95"/>
      <c r="AM1032" s="95"/>
      <c r="AN1032" s="95"/>
      <c r="AO1032" s="95"/>
      <c r="AP1032" s="95"/>
      <c r="AQ1032" s="95"/>
      <c r="AR1032" s="95"/>
      <c r="AS1032" s="95"/>
      <c r="AT1032" s="95"/>
      <c r="AU1032" s="95"/>
      <c r="AV1032" s="95"/>
      <c r="AW1032" s="95"/>
      <c r="AX1032" s="95"/>
      <c r="AY1032" s="95"/>
      <c r="AZ1032" s="95"/>
      <c r="BA1032" s="95"/>
      <c r="BB1032" s="95"/>
      <c r="BC1032" s="95"/>
      <c r="BD1032" s="95"/>
      <c r="BE1032" s="95"/>
      <c r="BF1032" s="95"/>
      <c r="BG1032" s="95"/>
      <c r="BH1032" s="95"/>
      <c r="BI1032" s="95"/>
      <c r="BJ1032" s="95"/>
      <c r="BK1032" s="95"/>
      <c r="BL1032" s="95"/>
      <c r="BM1032" s="95"/>
      <c r="BN1032" s="95"/>
      <c r="BO1032" s="95"/>
      <c r="BP1032" s="95"/>
      <c r="BQ1032" s="95"/>
      <c r="BR1032" s="95"/>
      <c r="BS1032" s="95"/>
      <c r="BT1032" s="95"/>
      <c r="BU1032" s="95"/>
      <c r="BV1032" s="95"/>
      <c r="BW1032" s="95"/>
      <c r="BX1032" s="95"/>
      <c r="BY1032" s="95"/>
      <c r="BZ1032" s="95"/>
      <c r="CA1032" s="95"/>
      <c r="CB1032" s="95"/>
      <c r="CC1032" s="95"/>
      <c r="CD1032" s="95"/>
      <c r="CE1032" s="95"/>
      <c r="CF1032" s="95"/>
      <c r="CG1032" s="95"/>
      <c r="CH1032" s="95"/>
      <c r="CI1032" s="95"/>
      <c r="CJ1032" s="95"/>
      <c r="CK1032" s="95"/>
      <c r="CL1032" s="95"/>
      <c r="CM1032" s="95"/>
      <c r="CN1032" s="95"/>
      <c r="CO1032" s="95"/>
      <c r="CP1032" s="95"/>
      <c r="CQ1032" s="95"/>
      <c r="CR1032" s="95"/>
      <c r="CS1032" s="95"/>
      <c r="CT1032" s="95"/>
      <c r="CU1032" s="95"/>
      <c r="CV1032" s="95"/>
      <c r="CW1032" s="95"/>
      <c r="CX1032" s="95"/>
      <c r="CY1032" s="95"/>
      <c r="CZ1032" s="95"/>
      <c r="DA1032" s="95"/>
      <c r="DB1032" s="95"/>
      <c r="DC1032" s="95"/>
      <c r="DD1032" s="95"/>
      <c r="DE1032" s="95"/>
      <c r="DF1032" s="95"/>
      <c r="DG1032" s="95"/>
      <c r="DH1032" s="95"/>
      <c r="DI1032" s="95"/>
      <c r="DJ1032" s="95"/>
      <c r="DK1032" s="95"/>
      <c r="DL1032" s="95"/>
      <c r="DM1032" s="95"/>
      <c r="DN1032" s="95"/>
      <c r="DO1032" s="95"/>
      <c r="DP1032" s="95"/>
      <c r="DQ1032" s="95"/>
      <c r="DR1032" s="95"/>
      <c r="DS1032" s="95"/>
      <c r="DT1032" s="95"/>
      <c r="DU1032" s="95"/>
      <c r="DV1032" s="95"/>
      <c r="DW1032" s="95"/>
      <c r="DX1032" s="95"/>
      <c r="DY1032" s="95"/>
      <c r="DZ1032" s="95"/>
      <c r="EA1032" s="95"/>
      <c r="EB1032" s="95"/>
      <c r="EC1032" s="95"/>
      <c r="ED1032" s="95"/>
      <c r="EE1032" s="95"/>
      <c r="EF1032" s="95"/>
      <c r="EG1032" s="95"/>
      <c r="EH1032" s="95"/>
      <c r="EI1032" s="95"/>
      <c r="EJ1032" s="95"/>
      <c r="EK1032" s="95"/>
      <c r="EL1032" s="95"/>
      <c r="EM1032" s="95"/>
      <c r="EN1032" s="95"/>
      <c r="EO1032" s="95"/>
      <c r="EP1032" s="95"/>
      <c r="EQ1032" s="95"/>
      <c r="ER1032" s="95"/>
      <c r="ES1032" s="95"/>
      <c r="ET1032" s="95"/>
      <c r="EU1032" s="95"/>
      <c r="EV1032" s="95"/>
      <c r="EW1032" s="95"/>
      <c r="EX1032" s="95"/>
      <c r="EY1032" s="95"/>
      <c r="EZ1032" s="95"/>
      <c r="FA1032" s="95"/>
      <c r="FB1032" s="95"/>
      <c r="FC1032" s="95"/>
      <c r="FD1032" s="95"/>
      <c r="FE1032" s="95"/>
      <c r="FF1032" s="95"/>
      <c r="FG1032" s="95"/>
      <c r="FH1032" s="95"/>
      <c r="FI1032" s="95"/>
      <c r="FJ1032" s="95"/>
      <c r="FK1032" s="95"/>
      <c r="FL1032" s="95"/>
      <c r="FM1032" s="95"/>
      <c r="FN1032" s="95"/>
      <c r="FO1032" s="95"/>
      <c r="FP1032" s="95"/>
      <c r="FQ1032" s="95"/>
      <c r="FR1032" s="95"/>
      <c r="FS1032" s="95"/>
      <c r="FT1032" s="95"/>
      <c r="FU1032" s="95"/>
      <c r="FV1032" s="95"/>
      <c r="FW1032" s="95"/>
      <c r="FX1032" s="95"/>
      <c r="FY1032" s="95"/>
      <c r="FZ1032" s="95"/>
      <c r="GA1032" s="95"/>
      <c r="GB1032" s="95"/>
      <c r="GC1032" s="95"/>
      <c r="GD1032" s="95"/>
      <c r="GE1032" s="95"/>
      <c r="GF1032" s="95"/>
      <c r="GG1032" s="95"/>
      <c r="GH1032" s="95"/>
      <c r="GI1032" s="95"/>
      <c r="GJ1032" s="95"/>
      <c r="GK1032" s="95"/>
      <c r="GL1032" s="95"/>
      <c r="GM1032" s="95"/>
      <c r="GN1032" s="95"/>
      <c r="GO1032" s="95"/>
      <c r="GP1032" s="95"/>
      <c r="GQ1032" s="95"/>
      <c r="GR1032" s="95"/>
      <c r="GS1032" s="95"/>
      <c r="GT1032" s="95"/>
      <c r="GU1032" s="95"/>
      <c r="GV1032" s="95"/>
      <c r="GW1032" s="95"/>
      <c r="GX1032" s="95"/>
      <c r="GY1032" s="95"/>
      <c r="GZ1032" s="95"/>
      <c r="HA1032" s="95"/>
      <c r="HB1032" s="95"/>
      <c r="HC1032" s="95"/>
      <c r="HD1032" s="95"/>
      <c r="HE1032" s="95"/>
      <c r="HF1032" s="95"/>
    </row>
    <row r="1033" spans="1:214" s="181" customFormat="1" x14ac:dyDescent="0.2">
      <c r="A1033" s="98"/>
      <c r="B1033" s="548">
        <v>100</v>
      </c>
      <c r="C1033" s="549"/>
      <c r="D1033" s="550"/>
      <c r="E1033" s="543"/>
      <c r="F1033" s="543"/>
      <c r="G1033" s="544"/>
      <c r="H1033" s="223">
        <f t="shared" si="540"/>
        <v>100</v>
      </c>
      <c r="I1033" s="105"/>
      <c r="J1033" s="267"/>
      <c r="K1033" s="267"/>
      <c r="L1033" s="267"/>
      <c r="M1033" s="267"/>
      <c r="N1033" s="267"/>
      <c r="O1033" s="267"/>
      <c r="P1033" s="267"/>
      <c r="Q1033" s="547">
        <f t="shared" si="542"/>
        <v>0</v>
      </c>
      <c r="S1033" s="95"/>
      <c r="T1033" s="95"/>
      <c r="U1033" s="95"/>
      <c r="V1033" s="95"/>
      <c r="W1033" s="95"/>
      <c r="X1033" s="95"/>
      <c r="Y1033" s="95"/>
      <c r="Z1033" s="95"/>
      <c r="AA1033" s="95"/>
      <c r="AB1033" s="95"/>
      <c r="AC1033" s="95"/>
      <c r="AD1033" s="95"/>
      <c r="AE1033" s="95"/>
      <c r="AF1033" s="95"/>
      <c r="AG1033" s="95"/>
      <c r="AH1033" s="95"/>
      <c r="AI1033" s="95"/>
      <c r="AJ1033" s="95"/>
      <c r="AK1033" s="95"/>
      <c r="AL1033" s="95"/>
      <c r="AM1033" s="95"/>
      <c r="AN1033" s="95"/>
      <c r="AO1033" s="95"/>
      <c r="AP1033" s="95"/>
      <c r="AQ1033" s="95"/>
      <c r="AR1033" s="95"/>
      <c r="AS1033" s="95"/>
      <c r="AT1033" s="95"/>
      <c r="AU1033" s="95"/>
      <c r="AV1033" s="95"/>
      <c r="AW1033" s="95"/>
      <c r="AX1033" s="95"/>
      <c r="AY1033" s="95"/>
      <c r="AZ1033" s="95"/>
      <c r="BA1033" s="95"/>
      <c r="BB1033" s="95"/>
      <c r="BC1033" s="95"/>
      <c r="BD1033" s="95"/>
      <c r="BE1033" s="95"/>
      <c r="BF1033" s="95"/>
      <c r="BG1033" s="95"/>
      <c r="BH1033" s="95"/>
      <c r="BI1033" s="95"/>
      <c r="BJ1033" s="95"/>
      <c r="BK1033" s="95"/>
      <c r="BL1033" s="95"/>
      <c r="BM1033" s="95"/>
      <c r="BN1033" s="95"/>
      <c r="BO1033" s="95"/>
      <c r="BP1033" s="95"/>
      <c r="BQ1033" s="95"/>
      <c r="BR1033" s="95"/>
      <c r="BS1033" s="95"/>
      <c r="BT1033" s="95"/>
      <c r="BU1033" s="95"/>
      <c r="BV1033" s="95"/>
      <c r="BW1033" s="95"/>
      <c r="BX1033" s="95"/>
      <c r="BY1033" s="95"/>
      <c r="BZ1033" s="95"/>
      <c r="CA1033" s="95"/>
      <c r="CB1033" s="95"/>
      <c r="CC1033" s="95"/>
      <c r="CD1033" s="95"/>
      <c r="CE1033" s="95"/>
      <c r="CF1033" s="95"/>
      <c r="CG1033" s="95"/>
      <c r="CH1033" s="95"/>
      <c r="CI1033" s="95"/>
      <c r="CJ1033" s="95"/>
      <c r="CK1033" s="95"/>
      <c r="CL1033" s="95"/>
      <c r="CM1033" s="95"/>
      <c r="CN1033" s="95"/>
      <c r="CO1033" s="95"/>
      <c r="CP1033" s="95"/>
      <c r="CQ1033" s="95"/>
      <c r="CR1033" s="95"/>
      <c r="CS1033" s="95"/>
      <c r="CT1033" s="95"/>
      <c r="CU1033" s="95"/>
      <c r="CV1033" s="95"/>
      <c r="CW1033" s="95"/>
      <c r="CX1033" s="95"/>
      <c r="CY1033" s="95"/>
      <c r="CZ1033" s="95"/>
      <c r="DA1033" s="95"/>
      <c r="DB1033" s="95"/>
      <c r="DC1033" s="95"/>
      <c r="DD1033" s="95"/>
      <c r="DE1033" s="95"/>
      <c r="DF1033" s="95"/>
      <c r="DG1033" s="95"/>
      <c r="DH1033" s="95"/>
      <c r="DI1033" s="95"/>
      <c r="DJ1033" s="95"/>
      <c r="DK1033" s="95"/>
      <c r="DL1033" s="95"/>
      <c r="DM1033" s="95"/>
      <c r="DN1033" s="95"/>
      <c r="DO1033" s="95"/>
      <c r="DP1033" s="95"/>
      <c r="DQ1033" s="95"/>
      <c r="DR1033" s="95"/>
      <c r="DS1033" s="95"/>
      <c r="DT1033" s="95"/>
      <c r="DU1033" s="95"/>
      <c r="DV1033" s="95"/>
      <c r="DW1033" s="95"/>
      <c r="DX1033" s="95"/>
      <c r="DY1033" s="95"/>
      <c r="DZ1033" s="95"/>
      <c r="EA1033" s="95"/>
      <c r="EB1033" s="95"/>
      <c r="EC1033" s="95"/>
      <c r="ED1033" s="95"/>
      <c r="EE1033" s="95"/>
      <c r="EF1033" s="95"/>
      <c r="EG1033" s="95"/>
      <c r="EH1033" s="95"/>
      <c r="EI1033" s="95"/>
      <c r="EJ1033" s="95"/>
      <c r="EK1033" s="95"/>
      <c r="EL1033" s="95"/>
      <c r="EM1033" s="95"/>
      <c r="EN1033" s="95"/>
      <c r="EO1033" s="95"/>
      <c r="EP1033" s="95"/>
      <c r="EQ1033" s="95"/>
      <c r="ER1033" s="95"/>
      <c r="ES1033" s="95"/>
      <c r="ET1033" s="95"/>
      <c r="EU1033" s="95"/>
      <c r="EV1033" s="95"/>
      <c r="EW1033" s="95"/>
      <c r="EX1033" s="95"/>
      <c r="EY1033" s="95"/>
      <c r="EZ1033" s="95"/>
      <c r="FA1033" s="95"/>
      <c r="FB1033" s="95"/>
      <c r="FC1033" s="95"/>
      <c r="FD1033" s="95"/>
      <c r="FE1033" s="95"/>
      <c r="FF1033" s="95"/>
      <c r="FG1033" s="95"/>
      <c r="FH1033" s="95"/>
      <c r="FI1033" s="95"/>
      <c r="FJ1033" s="95"/>
      <c r="FK1033" s="95"/>
      <c r="FL1033" s="95"/>
      <c r="FM1033" s="95"/>
      <c r="FN1033" s="95"/>
      <c r="FO1033" s="95"/>
      <c r="FP1033" s="95"/>
      <c r="FQ1033" s="95"/>
      <c r="FR1033" s="95"/>
      <c r="FS1033" s="95"/>
      <c r="FT1033" s="95"/>
      <c r="FU1033" s="95"/>
      <c r="FV1033" s="95"/>
      <c r="FW1033" s="95"/>
      <c r="FX1033" s="95"/>
      <c r="FY1033" s="95"/>
      <c r="FZ1033" s="95"/>
      <c r="GA1033" s="95"/>
      <c r="GB1033" s="95"/>
      <c r="GC1033" s="95"/>
      <c r="GD1033" s="95"/>
      <c r="GE1033" s="95"/>
      <c r="GF1033" s="95"/>
      <c r="GG1033" s="95"/>
      <c r="GH1033" s="95"/>
      <c r="GI1033" s="95"/>
      <c r="GJ1033" s="95"/>
      <c r="GK1033" s="95"/>
      <c r="GL1033" s="95"/>
      <c r="GM1033" s="95"/>
      <c r="GN1033" s="95"/>
      <c r="GO1033" s="95"/>
      <c r="GP1033" s="95"/>
      <c r="GQ1033" s="95"/>
      <c r="GR1033" s="95"/>
      <c r="GS1033" s="95"/>
      <c r="GT1033" s="95"/>
      <c r="GU1033" s="95"/>
      <c r="GV1033" s="95"/>
      <c r="GW1033" s="95"/>
      <c r="GX1033" s="95"/>
      <c r="GY1033" s="95"/>
      <c r="GZ1033" s="95"/>
      <c r="HA1033" s="95"/>
      <c r="HB1033" s="95"/>
      <c r="HC1033" s="95"/>
      <c r="HD1033" s="95"/>
      <c r="HE1033" s="95"/>
      <c r="HF1033" s="95"/>
    </row>
    <row r="1034" spans="1:214" s="181" customFormat="1" x14ac:dyDescent="0.2">
      <c r="A1034" s="98"/>
      <c r="B1034" s="548">
        <v>101</v>
      </c>
      <c r="C1034" s="549"/>
      <c r="D1034" s="550"/>
      <c r="E1034" s="543"/>
      <c r="F1034" s="543"/>
      <c r="G1034" s="544"/>
      <c r="H1034" s="223">
        <f t="shared" si="540"/>
        <v>101</v>
      </c>
      <c r="I1034" s="105"/>
      <c r="J1034" s="267"/>
      <c r="K1034" s="267"/>
      <c r="L1034" s="267"/>
      <c r="M1034" s="267"/>
      <c r="N1034" s="267"/>
      <c r="O1034" s="267"/>
      <c r="P1034" s="267"/>
      <c r="Q1034" s="547">
        <f t="shared" si="542"/>
        <v>0</v>
      </c>
      <c r="S1034" s="95"/>
      <c r="T1034" s="95"/>
      <c r="U1034" s="95"/>
      <c r="V1034" s="95"/>
      <c r="W1034" s="95"/>
      <c r="X1034" s="95"/>
      <c r="Y1034" s="95"/>
      <c r="Z1034" s="95"/>
      <c r="AA1034" s="95"/>
      <c r="AB1034" s="95"/>
      <c r="AC1034" s="95"/>
      <c r="AD1034" s="95"/>
      <c r="AE1034" s="95"/>
      <c r="AF1034" s="95"/>
      <c r="AG1034" s="95"/>
      <c r="AH1034" s="95"/>
      <c r="AI1034" s="95"/>
      <c r="AJ1034" s="95"/>
      <c r="AK1034" s="95"/>
      <c r="AL1034" s="95"/>
      <c r="AM1034" s="95"/>
      <c r="AN1034" s="95"/>
      <c r="AO1034" s="95"/>
      <c r="AP1034" s="95"/>
      <c r="AQ1034" s="95"/>
      <c r="AR1034" s="95"/>
      <c r="AS1034" s="95"/>
      <c r="AT1034" s="95"/>
      <c r="AU1034" s="95"/>
      <c r="AV1034" s="95"/>
      <c r="AW1034" s="95"/>
      <c r="AX1034" s="95"/>
      <c r="AY1034" s="95"/>
      <c r="AZ1034" s="95"/>
      <c r="BA1034" s="95"/>
      <c r="BB1034" s="95"/>
      <c r="BC1034" s="95"/>
      <c r="BD1034" s="95"/>
      <c r="BE1034" s="95"/>
      <c r="BF1034" s="95"/>
      <c r="BG1034" s="95"/>
      <c r="BH1034" s="95"/>
      <c r="BI1034" s="95"/>
      <c r="BJ1034" s="95"/>
      <c r="BK1034" s="95"/>
      <c r="BL1034" s="95"/>
      <c r="BM1034" s="95"/>
      <c r="BN1034" s="95"/>
      <c r="BO1034" s="95"/>
      <c r="BP1034" s="95"/>
      <c r="BQ1034" s="95"/>
      <c r="BR1034" s="95"/>
      <c r="BS1034" s="95"/>
      <c r="BT1034" s="95"/>
      <c r="BU1034" s="95"/>
      <c r="BV1034" s="95"/>
      <c r="BW1034" s="95"/>
      <c r="BX1034" s="95"/>
      <c r="BY1034" s="95"/>
      <c r="BZ1034" s="95"/>
      <c r="CA1034" s="95"/>
      <c r="CB1034" s="95"/>
      <c r="CC1034" s="95"/>
      <c r="CD1034" s="95"/>
      <c r="CE1034" s="95"/>
      <c r="CF1034" s="95"/>
      <c r="CG1034" s="95"/>
      <c r="CH1034" s="95"/>
      <c r="CI1034" s="95"/>
      <c r="CJ1034" s="95"/>
      <c r="CK1034" s="95"/>
      <c r="CL1034" s="95"/>
      <c r="CM1034" s="95"/>
      <c r="CN1034" s="95"/>
      <c r="CO1034" s="95"/>
      <c r="CP1034" s="95"/>
      <c r="CQ1034" s="95"/>
      <c r="CR1034" s="95"/>
      <c r="CS1034" s="95"/>
      <c r="CT1034" s="95"/>
      <c r="CU1034" s="95"/>
      <c r="CV1034" s="95"/>
      <c r="CW1034" s="95"/>
      <c r="CX1034" s="95"/>
      <c r="CY1034" s="95"/>
      <c r="CZ1034" s="95"/>
      <c r="DA1034" s="95"/>
      <c r="DB1034" s="95"/>
      <c r="DC1034" s="95"/>
      <c r="DD1034" s="95"/>
      <c r="DE1034" s="95"/>
      <c r="DF1034" s="95"/>
      <c r="DG1034" s="95"/>
      <c r="DH1034" s="95"/>
      <c r="DI1034" s="95"/>
      <c r="DJ1034" s="95"/>
      <c r="DK1034" s="95"/>
      <c r="DL1034" s="95"/>
      <c r="DM1034" s="95"/>
      <c r="DN1034" s="95"/>
      <c r="DO1034" s="95"/>
      <c r="DP1034" s="95"/>
      <c r="DQ1034" s="95"/>
      <c r="DR1034" s="95"/>
      <c r="DS1034" s="95"/>
      <c r="DT1034" s="95"/>
      <c r="DU1034" s="95"/>
      <c r="DV1034" s="95"/>
      <c r="DW1034" s="95"/>
      <c r="DX1034" s="95"/>
      <c r="DY1034" s="95"/>
      <c r="DZ1034" s="95"/>
      <c r="EA1034" s="95"/>
      <c r="EB1034" s="95"/>
      <c r="EC1034" s="95"/>
      <c r="ED1034" s="95"/>
      <c r="EE1034" s="95"/>
      <c r="EF1034" s="95"/>
      <c r="EG1034" s="95"/>
      <c r="EH1034" s="95"/>
      <c r="EI1034" s="95"/>
      <c r="EJ1034" s="95"/>
      <c r="EK1034" s="95"/>
      <c r="EL1034" s="95"/>
      <c r="EM1034" s="95"/>
      <c r="EN1034" s="95"/>
      <c r="EO1034" s="95"/>
      <c r="EP1034" s="95"/>
      <c r="EQ1034" s="95"/>
      <c r="ER1034" s="95"/>
      <c r="ES1034" s="95"/>
      <c r="ET1034" s="95"/>
      <c r="EU1034" s="95"/>
      <c r="EV1034" s="95"/>
      <c r="EW1034" s="95"/>
      <c r="EX1034" s="95"/>
      <c r="EY1034" s="95"/>
      <c r="EZ1034" s="95"/>
      <c r="FA1034" s="95"/>
      <c r="FB1034" s="95"/>
      <c r="FC1034" s="95"/>
      <c r="FD1034" s="95"/>
      <c r="FE1034" s="95"/>
      <c r="FF1034" s="95"/>
      <c r="FG1034" s="95"/>
      <c r="FH1034" s="95"/>
      <c r="FI1034" s="95"/>
      <c r="FJ1034" s="95"/>
      <c r="FK1034" s="95"/>
      <c r="FL1034" s="95"/>
      <c r="FM1034" s="95"/>
      <c r="FN1034" s="95"/>
      <c r="FO1034" s="95"/>
      <c r="FP1034" s="95"/>
      <c r="FQ1034" s="95"/>
      <c r="FR1034" s="95"/>
      <c r="FS1034" s="95"/>
      <c r="FT1034" s="95"/>
      <c r="FU1034" s="95"/>
      <c r="FV1034" s="95"/>
      <c r="FW1034" s="95"/>
      <c r="FX1034" s="95"/>
      <c r="FY1034" s="95"/>
      <c r="FZ1034" s="95"/>
      <c r="GA1034" s="95"/>
      <c r="GB1034" s="95"/>
      <c r="GC1034" s="95"/>
      <c r="GD1034" s="95"/>
      <c r="GE1034" s="95"/>
      <c r="GF1034" s="95"/>
      <c r="GG1034" s="95"/>
      <c r="GH1034" s="95"/>
      <c r="GI1034" s="95"/>
      <c r="GJ1034" s="95"/>
      <c r="GK1034" s="95"/>
      <c r="GL1034" s="95"/>
      <c r="GM1034" s="95"/>
      <c r="GN1034" s="95"/>
      <c r="GO1034" s="95"/>
      <c r="GP1034" s="95"/>
      <c r="GQ1034" s="95"/>
      <c r="GR1034" s="95"/>
      <c r="GS1034" s="95"/>
      <c r="GT1034" s="95"/>
      <c r="GU1034" s="95"/>
      <c r="GV1034" s="95"/>
      <c r="GW1034" s="95"/>
      <c r="GX1034" s="95"/>
      <c r="GY1034" s="95"/>
      <c r="GZ1034" s="95"/>
      <c r="HA1034" s="95"/>
      <c r="HB1034" s="95"/>
      <c r="HC1034" s="95"/>
      <c r="HD1034" s="95"/>
      <c r="HE1034" s="95"/>
      <c r="HF1034" s="95"/>
    </row>
    <row r="1035" spans="1:214" s="181" customFormat="1" x14ac:dyDescent="0.2">
      <c r="A1035" s="98"/>
      <c r="B1035" s="548">
        <v>102</v>
      </c>
      <c r="C1035" s="549"/>
      <c r="D1035" s="550"/>
      <c r="E1035" s="543"/>
      <c r="F1035" s="543"/>
      <c r="G1035" s="544"/>
      <c r="H1035" s="223">
        <f t="shared" si="540"/>
        <v>102</v>
      </c>
      <c r="I1035" s="105"/>
      <c r="J1035" s="267"/>
      <c r="K1035" s="267"/>
      <c r="L1035" s="267"/>
      <c r="M1035" s="267"/>
      <c r="N1035" s="267"/>
      <c r="O1035" s="267"/>
      <c r="P1035" s="267"/>
      <c r="Q1035" s="547">
        <f t="shared" si="542"/>
        <v>0</v>
      </c>
      <c r="S1035" s="95"/>
      <c r="T1035" s="95"/>
      <c r="U1035" s="95"/>
      <c r="V1035" s="95"/>
      <c r="W1035" s="95"/>
      <c r="X1035" s="95"/>
      <c r="Y1035" s="95"/>
      <c r="Z1035" s="95"/>
      <c r="AA1035" s="95"/>
      <c r="AB1035" s="95"/>
      <c r="AC1035" s="95"/>
      <c r="AD1035" s="95"/>
      <c r="AE1035" s="95"/>
      <c r="AF1035" s="95"/>
      <c r="AG1035" s="95"/>
      <c r="AH1035" s="95"/>
      <c r="AI1035" s="95"/>
      <c r="AJ1035" s="95"/>
      <c r="AK1035" s="95"/>
      <c r="AL1035" s="95"/>
      <c r="AM1035" s="95"/>
      <c r="AN1035" s="95"/>
      <c r="AO1035" s="95"/>
      <c r="AP1035" s="95"/>
      <c r="AQ1035" s="95"/>
      <c r="AR1035" s="95"/>
      <c r="AS1035" s="95"/>
      <c r="AT1035" s="95"/>
      <c r="AU1035" s="95"/>
      <c r="AV1035" s="95"/>
      <c r="AW1035" s="95"/>
      <c r="AX1035" s="95"/>
      <c r="AY1035" s="95"/>
      <c r="AZ1035" s="95"/>
      <c r="BA1035" s="95"/>
      <c r="BB1035" s="95"/>
      <c r="BC1035" s="95"/>
      <c r="BD1035" s="95"/>
      <c r="BE1035" s="95"/>
      <c r="BF1035" s="95"/>
      <c r="BG1035" s="95"/>
      <c r="BH1035" s="95"/>
      <c r="BI1035" s="95"/>
      <c r="BJ1035" s="95"/>
      <c r="BK1035" s="95"/>
      <c r="BL1035" s="95"/>
      <c r="BM1035" s="95"/>
      <c r="BN1035" s="95"/>
      <c r="BO1035" s="95"/>
      <c r="BP1035" s="95"/>
      <c r="BQ1035" s="95"/>
      <c r="BR1035" s="95"/>
      <c r="BS1035" s="95"/>
      <c r="BT1035" s="95"/>
      <c r="BU1035" s="95"/>
      <c r="BV1035" s="95"/>
      <c r="BW1035" s="95"/>
      <c r="BX1035" s="95"/>
      <c r="BY1035" s="95"/>
      <c r="BZ1035" s="95"/>
      <c r="CA1035" s="95"/>
      <c r="CB1035" s="95"/>
      <c r="CC1035" s="95"/>
      <c r="CD1035" s="95"/>
      <c r="CE1035" s="95"/>
      <c r="CF1035" s="95"/>
      <c r="CG1035" s="95"/>
      <c r="CH1035" s="95"/>
      <c r="CI1035" s="95"/>
      <c r="CJ1035" s="95"/>
      <c r="CK1035" s="95"/>
      <c r="CL1035" s="95"/>
      <c r="CM1035" s="95"/>
      <c r="CN1035" s="95"/>
      <c r="CO1035" s="95"/>
      <c r="CP1035" s="95"/>
      <c r="CQ1035" s="95"/>
      <c r="CR1035" s="95"/>
      <c r="CS1035" s="95"/>
      <c r="CT1035" s="95"/>
      <c r="CU1035" s="95"/>
      <c r="CV1035" s="95"/>
      <c r="CW1035" s="95"/>
      <c r="CX1035" s="95"/>
      <c r="CY1035" s="95"/>
      <c r="CZ1035" s="95"/>
      <c r="DA1035" s="95"/>
      <c r="DB1035" s="95"/>
      <c r="DC1035" s="95"/>
      <c r="DD1035" s="95"/>
      <c r="DE1035" s="95"/>
      <c r="DF1035" s="95"/>
      <c r="DG1035" s="95"/>
      <c r="DH1035" s="95"/>
      <c r="DI1035" s="95"/>
      <c r="DJ1035" s="95"/>
      <c r="DK1035" s="95"/>
      <c r="DL1035" s="95"/>
      <c r="DM1035" s="95"/>
      <c r="DN1035" s="95"/>
      <c r="DO1035" s="95"/>
      <c r="DP1035" s="95"/>
      <c r="DQ1035" s="95"/>
      <c r="DR1035" s="95"/>
      <c r="DS1035" s="95"/>
      <c r="DT1035" s="95"/>
      <c r="DU1035" s="95"/>
      <c r="DV1035" s="95"/>
      <c r="DW1035" s="95"/>
      <c r="DX1035" s="95"/>
      <c r="DY1035" s="95"/>
      <c r="DZ1035" s="95"/>
      <c r="EA1035" s="95"/>
      <c r="EB1035" s="95"/>
      <c r="EC1035" s="95"/>
      <c r="ED1035" s="95"/>
      <c r="EE1035" s="95"/>
      <c r="EF1035" s="95"/>
      <c r="EG1035" s="95"/>
      <c r="EH1035" s="95"/>
      <c r="EI1035" s="95"/>
      <c r="EJ1035" s="95"/>
      <c r="EK1035" s="95"/>
      <c r="EL1035" s="95"/>
      <c r="EM1035" s="95"/>
      <c r="EN1035" s="95"/>
      <c r="EO1035" s="95"/>
      <c r="EP1035" s="95"/>
      <c r="EQ1035" s="95"/>
      <c r="ER1035" s="95"/>
      <c r="ES1035" s="95"/>
      <c r="ET1035" s="95"/>
      <c r="EU1035" s="95"/>
      <c r="EV1035" s="95"/>
      <c r="EW1035" s="95"/>
      <c r="EX1035" s="95"/>
      <c r="EY1035" s="95"/>
      <c r="EZ1035" s="95"/>
      <c r="FA1035" s="95"/>
      <c r="FB1035" s="95"/>
      <c r="FC1035" s="95"/>
      <c r="FD1035" s="95"/>
      <c r="FE1035" s="95"/>
      <c r="FF1035" s="95"/>
      <c r="FG1035" s="95"/>
      <c r="FH1035" s="95"/>
      <c r="FI1035" s="95"/>
      <c r="FJ1035" s="95"/>
      <c r="FK1035" s="95"/>
      <c r="FL1035" s="95"/>
      <c r="FM1035" s="95"/>
      <c r="FN1035" s="95"/>
      <c r="FO1035" s="95"/>
      <c r="FP1035" s="95"/>
      <c r="FQ1035" s="95"/>
      <c r="FR1035" s="95"/>
      <c r="FS1035" s="95"/>
      <c r="FT1035" s="95"/>
      <c r="FU1035" s="95"/>
      <c r="FV1035" s="95"/>
      <c r="FW1035" s="95"/>
      <c r="FX1035" s="95"/>
      <c r="FY1035" s="95"/>
      <c r="FZ1035" s="95"/>
      <c r="GA1035" s="95"/>
      <c r="GB1035" s="95"/>
      <c r="GC1035" s="95"/>
      <c r="GD1035" s="95"/>
      <c r="GE1035" s="95"/>
      <c r="GF1035" s="95"/>
      <c r="GG1035" s="95"/>
      <c r="GH1035" s="95"/>
      <c r="GI1035" s="95"/>
      <c r="GJ1035" s="95"/>
      <c r="GK1035" s="95"/>
      <c r="GL1035" s="95"/>
      <c r="GM1035" s="95"/>
      <c r="GN1035" s="95"/>
      <c r="GO1035" s="95"/>
      <c r="GP1035" s="95"/>
      <c r="GQ1035" s="95"/>
      <c r="GR1035" s="95"/>
      <c r="GS1035" s="95"/>
      <c r="GT1035" s="95"/>
      <c r="GU1035" s="95"/>
      <c r="GV1035" s="95"/>
      <c r="GW1035" s="95"/>
      <c r="GX1035" s="95"/>
      <c r="GY1035" s="95"/>
      <c r="GZ1035" s="95"/>
      <c r="HA1035" s="95"/>
      <c r="HB1035" s="95"/>
      <c r="HC1035" s="95"/>
      <c r="HD1035" s="95"/>
      <c r="HE1035" s="95"/>
      <c r="HF1035" s="95"/>
    </row>
    <row r="1036" spans="1:214" s="181" customFormat="1" x14ac:dyDescent="0.2">
      <c r="A1036" s="98"/>
      <c r="B1036" s="548">
        <v>103</v>
      </c>
      <c r="C1036" s="549"/>
      <c r="D1036" s="550"/>
      <c r="E1036" s="543"/>
      <c r="F1036" s="543"/>
      <c r="G1036" s="544"/>
      <c r="H1036" s="223">
        <f t="shared" si="540"/>
        <v>103</v>
      </c>
      <c r="I1036" s="105"/>
      <c r="J1036" s="267"/>
      <c r="K1036" s="267"/>
      <c r="L1036" s="267"/>
      <c r="M1036" s="267"/>
      <c r="N1036" s="267"/>
      <c r="O1036" s="267"/>
      <c r="P1036" s="267"/>
      <c r="Q1036" s="547">
        <f t="shared" si="542"/>
        <v>0</v>
      </c>
      <c r="S1036" s="95"/>
      <c r="T1036" s="95"/>
      <c r="U1036" s="95"/>
      <c r="V1036" s="95"/>
      <c r="W1036" s="95"/>
      <c r="X1036" s="95"/>
      <c r="Y1036" s="95"/>
      <c r="Z1036" s="95"/>
      <c r="AA1036" s="95"/>
      <c r="AB1036" s="95"/>
      <c r="AC1036" s="95"/>
      <c r="AD1036" s="95"/>
      <c r="AE1036" s="95"/>
      <c r="AF1036" s="95"/>
      <c r="AG1036" s="95"/>
      <c r="AH1036" s="95"/>
      <c r="AI1036" s="95"/>
      <c r="AJ1036" s="95"/>
      <c r="AK1036" s="95"/>
      <c r="AL1036" s="95"/>
      <c r="AM1036" s="95"/>
      <c r="AN1036" s="95"/>
      <c r="AO1036" s="95"/>
      <c r="AP1036" s="95"/>
      <c r="AQ1036" s="95"/>
      <c r="AR1036" s="95"/>
      <c r="AS1036" s="95"/>
      <c r="AT1036" s="95"/>
      <c r="AU1036" s="95"/>
      <c r="AV1036" s="95"/>
      <c r="AW1036" s="95"/>
      <c r="AX1036" s="95"/>
      <c r="AY1036" s="95"/>
      <c r="AZ1036" s="95"/>
      <c r="BA1036" s="95"/>
      <c r="BB1036" s="95"/>
      <c r="BC1036" s="95"/>
      <c r="BD1036" s="95"/>
      <c r="BE1036" s="95"/>
      <c r="BF1036" s="95"/>
      <c r="BG1036" s="95"/>
      <c r="BH1036" s="95"/>
      <c r="BI1036" s="95"/>
      <c r="BJ1036" s="95"/>
      <c r="BK1036" s="95"/>
      <c r="BL1036" s="95"/>
      <c r="BM1036" s="95"/>
      <c r="BN1036" s="95"/>
      <c r="BO1036" s="95"/>
      <c r="BP1036" s="95"/>
      <c r="BQ1036" s="95"/>
      <c r="BR1036" s="95"/>
      <c r="BS1036" s="95"/>
      <c r="BT1036" s="95"/>
      <c r="BU1036" s="95"/>
      <c r="BV1036" s="95"/>
      <c r="BW1036" s="95"/>
      <c r="BX1036" s="95"/>
      <c r="BY1036" s="95"/>
      <c r="BZ1036" s="95"/>
      <c r="CA1036" s="95"/>
      <c r="CB1036" s="95"/>
      <c r="CC1036" s="95"/>
      <c r="CD1036" s="95"/>
      <c r="CE1036" s="95"/>
      <c r="CF1036" s="95"/>
      <c r="CG1036" s="95"/>
      <c r="CH1036" s="95"/>
      <c r="CI1036" s="95"/>
      <c r="CJ1036" s="95"/>
      <c r="CK1036" s="95"/>
      <c r="CL1036" s="95"/>
      <c r="CM1036" s="95"/>
      <c r="CN1036" s="95"/>
      <c r="CO1036" s="95"/>
      <c r="CP1036" s="95"/>
      <c r="CQ1036" s="95"/>
      <c r="CR1036" s="95"/>
      <c r="CS1036" s="95"/>
      <c r="CT1036" s="95"/>
      <c r="CU1036" s="95"/>
      <c r="CV1036" s="95"/>
      <c r="CW1036" s="95"/>
      <c r="CX1036" s="95"/>
      <c r="CY1036" s="95"/>
      <c r="CZ1036" s="95"/>
      <c r="DA1036" s="95"/>
      <c r="DB1036" s="95"/>
      <c r="DC1036" s="95"/>
      <c r="DD1036" s="95"/>
      <c r="DE1036" s="95"/>
      <c r="DF1036" s="95"/>
      <c r="DG1036" s="95"/>
      <c r="DH1036" s="95"/>
      <c r="DI1036" s="95"/>
      <c r="DJ1036" s="95"/>
      <c r="DK1036" s="95"/>
      <c r="DL1036" s="95"/>
      <c r="DM1036" s="95"/>
      <c r="DN1036" s="95"/>
      <c r="DO1036" s="95"/>
      <c r="DP1036" s="95"/>
      <c r="DQ1036" s="95"/>
      <c r="DR1036" s="95"/>
      <c r="DS1036" s="95"/>
      <c r="DT1036" s="95"/>
      <c r="DU1036" s="95"/>
      <c r="DV1036" s="95"/>
      <c r="DW1036" s="95"/>
      <c r="DX1036" s="95"/>
      <c r="DY1036" s="95"/>
      <c r="DZ1036" s="95"/>
      <c r="EA1036" s="95"/>
      <c r="EB1036" s="95"/>
      <c r="EC1036" s="95"/>
      <c r="ED1036" s="95"/>
      <c r="EE1036" s="95"/>
      <c r="EF1036" s="95"/>
      <c r="EG1036" s="95"/>
      <c r="EH1036" s="95"/>
      <c r="EI1036" s="95"/>
      <c r="EJ1036" s="95"/>
      <c r="EK1036" s="95"/>
      <c r="EL1036" s="95"/>
      <c r="EM1036" s="95"/>
      <c r="EN1036" s="95"/>
      <c r="EO1036" s="95"/>
      <c r="EP1036" s="95"/>
      <c r="EQ1036" s="95"/>
      <c r="ER1036" s="95"/>
      <c r="ES1036" s="95"/>
      <c r="ET1036" s="95"/>
      <c r="EU1036" s="95"/>
      <c r="EV1036" s="95"/>
      <c r="EW1036" s="95"/>
      <c r="EX1036" s="95"/>
      <c r="EY1036" s="95"/>
      <c r="EZ1036" s="95"/>
      <c r="FA1036" s="95"/>
      <c r="FB1036" s="95"/>
      <c r="FC1036" s="95"/>
      <c r="FD1036" s="95"/>
      <c r="FE1036" s="95"/>
      <c r="FF1036" s="95"/>
      <c r="FG1036" s="95"/>
      <c r="FH1036" s="95"/>
      <c r="FI1036" s="95"/>
      <c r="FJ1036" s="95"/>
      <c r="FK1036" s="95"/>
      <c r="FL1036" s="95"/>
      <c r="FM1036" s="95"/>
      <c r="FN1036" s="95"/>
      <c r="FO1036" s="95"/>
      <c r="FP1036" s="95"/>
      <c r="FQ1036" s="95"/>
      <c r="FR1036" s="95"/>
      <c r="FS1036" s="95"/>
      <c r="FT1036" s="95"/>
      <c r="FU1036" s="95"/>
      <c r="FV1036" s="95"/>
      <c r="FW1036" s="95"/>
      <c r="FX1036" s="95"/>
      <c r="FY1036" s="95"/>
      <c r="FZ1036" s="95"/>
      <c r="GA1036" s="95"/>
      <c r="GB1036" s="95"/>
      <c r="GC1036" s="95"/>
      <c r="GD1036" s="95"/>
      <c r="GE1036" s="95"/>
      <c r="GF1036" s="95"/>
      <c r="GG1036" s="95"/>
      <c r="GH1036" s="95"/>
      <c r="GI1036" s="95"/>
      <c r="GJ1036" s="95"/>
      <c r="GK1036" s="95"/>
      <c r="GL1036" s="95"/>
      <c r="GM1036" s="95"/>
      <c r="GN1036" s="95"/>
      <c r="GO1036" s="95"/>
      <c r="GP1036" s="95"/>
      <c r="GQ1036" s="95"/>
      <c r="GR1036" s="95"/>
      <c r="GS1036" s="95"/>
      <c r="GT1036" s="95"/>
      <c r="GU1036" s="95"/>
      <c r="GV1036" s="95"/>
      <c r="GW1036" s="95"/>
      <c r="GX1036" s="95"/>
      <c r="GY1036" s="95"/>
      <c r="GZ1036" s="95"/>
      <c r="HA1036" s="95"/>
      <c r="HB1036" s="95"/>
      <c r="HC1036" s="95"/>
      <c r="HD1036" s="95"/>
      <c r="HE1036" s="95"/>
      <c r="HF1036" s="95"/>
    </row>
    <row r="1037" spans="1:214" s="181" customFormat="1" x14ac:dyDescent="0.2">
      <c r="A1037" s="98"/>
      <c r="B1037" s="548">
        <v>104</v>
      </c>
      <c r="C1037" s="549"/>
      <c r="D1037" s="550"/>
      <c r="E1037" s="543"/>
      <c r="F1037" s="543"/>
      <c r="G1037" s="544"/>
      <c r="H1037" s="223">
        <f t="shared" si="540"/>
        <v>104</v>
      </c>
      <c r="I1037" s="105"/>
      <c r="J1037" s="267"/>
      <c r="K1037" s="267"/>
      <c r="L1037" s="267"/>
      <c r="M1037" s="267"/>
      <c r="N1037" s="267"/>
      <c r="O1037" s="267"/>
      <c r="P1037" s="267"/>
      <c r="Q1037" s="547">
        <f t="shared" si="542"/>
        <v>0</v>
      </c>
      <c r="S1037" s="95"/>
      <c r="T1037" s="95"/>
      <c r="U1037" s="95"/>
      <c r="V1037" s="95"/>
      <c r="W1037" s="95"/>
      <c r="X1037" s="95"/>
      <c r="Y1037" s="95"/>
      <c r="Z1037" s="95"/>
      <c r="AA1037" s="95"/>
      <c r="AB1037" s="95"/>
      <c r="AC1037" s="95"/>
      <c r="AD1037" s="95"/>
      <c r="AE1037" s="95"/>
      <c r="AF1037" s="95"/>
      <c r="AG1037" s="95"/>
      <c r="AH1037" s="95"/>
      <c r="AI1037" s="95"/>
      <c r="AJ1037" s="95"/>
      <c r="AK1037" s="95"/>
      <c r="AL1037" s="95"/>
      <c r="AM1037" s="95"/>
      <c r="AN1037" s="95"/>
      <c r="AO1037" s="95"/>
      <c r="AP1037" s="95"/>
      <c r="AQ1037" s="95"/>
      <c r="AR1037" s="95"/>
      <c r="AS1037" s="95"/>
      <c r="AT1037" s="95"/>
      <c r="AU1037" s="95"/>
      <c r="AV1037" s="95"/>
      <c r="AW1037" s="95"/>
      <c r="AX1037" s="95"/>
      <c r="AY1037" s="95"/>
      <c r="AZ1037" s="95"/>
      <c r="BA1037" s="95"/>
      <c r="BB1037" s="95"/>
      <c r="BC1037" s="95"/>
      <c r="BD1037" s="95"/>
      <c r="BE1037" s="95"/>
      <c r="BF1037" s="95"/>
      <c r="BG1037" s="95"/>
      <c r="BH1037" s="95"/>
      <c r="BI1037" s="95"/>
      <c r="BJ1037" s="95"/>
      <c r="BK1037" s="95"/>
      <c r="BL1037" s="95"/>
      <c r="BM1037" s="95"/>
      <c r="BN1037" s="95"/>
      <c r="BO1037" s="95"/>
      <c r="BP1037" s="95"/>
      <c r="BQ1037" s="95"/>
      <c r="BR1037" s="95"/>
      <c r="BS1037" s="95"/>
      <c r="BT1037" s="95"/>
      <c r="BU1037" s="95"/>
      <c r="BV1037" s="95"/>
      <c r="BW1037" s="95"/>
      <c r="BX1037" s="95"/>
      <c r="BY1037" s="95"/>
      <c r="BZ1037" s="95"/>
      <c r="CA1037" s="95"/>
      <c r="CB1037" s="95"/>
      <c r="CC1037" s="95"/>
      <c r="CD1037" s="95"/>
      <c r="CE1037" s="95"/>
      <c r="CF1037" s="95"/>
      <c r="CG1037" s="95"/>
      <c r="CH1037" s="95"/>
      <c r="CI1037" s="95"/>
      <c r="CJ1037" s="95"/>
      <c r="CK1037" s="95"/>
      <c r="CL1037" s="95"/>
      <c r="CM1037" s="95"/>
      <c r="CN1037" s="95"/>
      <c r="CO1037" s="95"/>
      <c r="CP1037" s="95"/>
      <c r="CQ1037" s="95"/>
      <c r="CR1037" s="95"/>
      <c r="CS1037" s="95"/>
      <c r="CT1037" s="95"/>
      <c r="CU1037" s="95"/>
      <c r="CV1037" s="95"/>
      <c r="CW1037" s="95"/>
      <c r="CX1037" s="95"/>
      <c r="CY1037" s="95"/>
      <c r="CZ1037" s="95"/>
      <c r="DA1037" s="95"/>
      <c r="DB1037" s="95"/>
      <c r="DC1037" s="95"/>
      <c r="DD1037" s="95"/>
      <c r="DE1037" s="95"/>
      <c r="DF1037" s="95"/>
      <c r="DG1037" s="95"/>
      <c r="DH1037" s="95"/>
      <c r="DI1037" s="95"/>
      <c r="DJ1037" s="95"/>
      <c r="DK1037" s="95"/>
      <c r="DL1037" s="95"/>
      <c r="DM1037" s="95"/>
      <c r="DN1037" s="95"/>
      <c r="DO1037" s="95"/>
      <c r="DP1037" s="95"/>
      <c r="DQ1037" s="95"/>
      <c r="DR1037" s="95"/>
      <c r="DS1037" s="95"/>
      <c r="DT1037" s="95"/>
      <c r="DU1037" s="95"/>
      <c r="DV1037" s="95"/>
      <c r="DW1037" s="95"/>
      <c r="DX1037" s="95"/>
      <c r="DY1037" s="95"/>
      <c r="DZ1037" s="95"/>
      <c r="EA1037" s="95"/>
      <c r="EB1037" s="95"/>
      <c r="EC1037" s="95"/>
      <c r="ED1037" s="95"/>
      <c r="EE1037" s="95"/>
      <c r="EF1037" s="95"/>
      <c r="EG1037" s="95"/>
      <c r="EH1037" s="95"/>
      <c r="EI1037" s="95"/>
      <c r="EJ1037" s="95"/>
      <c r="EK1037" s="95"/>
      <c r="EL1037" s="95"/>
      <c r="EM1037" s="95"/>
      <c r="EN1037" s="95"/>
      <c r="EO1037" s="95"/>
      <c r="EP1037" s="95"/>
      <c r="EQ1037" s="95"/>
      <c r="ER1037" s="95"/>
      <c r="ES1037" s="95"/>
      <c r="ET1037" s="95"/>
      <c r="EU1037" s="95"/>
      <c r="EV1037" s="95"/>
      <c r="EW1037" s="95"/>
      <c r="EX1037" s="95"/>
      <c r="EY1037" s="95"/>
      <c r="EZ1037" s="95"/>
      <c r="FA1037" s="95"/>
      <c r="FB1037" s="95"/>
      <c r="FC1037" s="95"/>
      <c r="FD1037" s="95"/>
      <c r="FE1037" s="95"/>
      <c r="FF1037" s="95"/>
      <c r="FG1037" s="95"/>
      <c r="FH1037" s="95"/>
      <c r="FI1037" s="95"/>
      <c r="FJ1037" s="95"/>
      <c r="FK1037" s="95"/>
      <c r="FL1037" s="95"/>
      <c r="FM1037" s="95"/>
      <c r="FN1037" s="95"/>
      <c r="FO1037" s="95"/>
      <c r="FP1037" s="95"/>
      <c r="FQ1037" s="95"/>
      <c r="FR1037" s="95"/>
      <c r="FS1037" s="95"/>
      <c r="FT1037" s="95"/>
      <c r="FU1037" s="95"/>
      <c r="FV1037" s="95"/>
      <c r="FW1037" s="95"/>
      <c r="FX1037" s="95"/>
      <c r="FY1037" s="95"/>
      <c r="FZ1037" s="95"/>
      <c r="GA1037" s="95"/>
      <c r="GB1037" s="95"/>
      <c r="GC1037" s="95"/>
      <c r="GD1037" s="95"/>
      <c r="GE1037" s="95"/>
      <c r="GF1037" s="95"/>
      <c r="GG1037" s="95"/>
      <c r="GH1037" s="95"/>
      <c r="GI1037" s="95"/>
      <c r="GJ1037" s="95"/>
      <c r="GK1037" s="95"/>
      <c r="GL1037" s="95"/>
      <c r="GM1037" s="95"/>
      <c r="GN1037" s="95"/>
      <c r="GO1037" s="95"/>
      <c r="GP1037" s="95"/>
      <c r="GQ1037" s="95"/>
      <c r="GR1037" s="95"/>
      <c r="GS1037" s="95"/>
      <c r="GT1037" s="95"/>
      <c r="GU1037" s="95"/>
      <c r="GV1037" s="95"/>
      <c r="GW1037" s="95"/>
      <c r="GX1037" s="95"/>
      <c r="GY1037" s="95"/>
      <c r="GZ1037" s="95"/>
      <c r="HA1037" s="95"/>
      <c r="HB1037" s="95"/>
      <c r="HC1037" s="95"/>
      <c r="HD1037" s="95"/>
      <c r="HE1037" s="95"/>
      <c r="HF1037" s="95"/>
    </row>
    <row r="1038" spans="1:214" s="181" customFormat="1" x14ac:dyDescent="0.2">
      <c r="A1038" s="98"/>
      <c r="B1038" s="548">
        <v>105</v>
      </c>
      <c r="C1038" s="549"/>
      <c r="D1038" s="550"/>
      <c r="E1038" s="543"/>
      <c r="F1038" s="543"/>
      <c r="G1038" s="544"/>
      <c r="H1038" s="223">
        <f t="shared" si="540"/>
        <v>105</v>
      </c>
      <c r="I1038" s="105"/>
      <c r="J1038" s="267"/>
      <c r="K1038" s="267"/>
      <c r="L1038" s="267"/>
      <c r="M1038" s="267"/>
      <c r="N1038" s="267"/>
      <c r="O1038" s="267"/>
      <c r="P1038" s="267"/>
      <c r="Q1038" s="547">
        <f t="shared" si="542"/>
        <v>0</v>
      </c>
      <c r="S1038" s="95"/>
      <c r="T1038" s="95"/>
      <c r="U1038" s="95"/>
      <c r="V1038" s="95"/>
      <c r="W1038" s="95"/>
      <c r="X1038" s="95"/>
      <c r="Y1038" s="95"/>
      <c r="Z1038" s="95"/>
      <c r="AA1038" s="95"/>
      <c r="AB1038" s="95"/>
      <c r="AC1038" s="95"/>
      <c r="AD1038" s="95"/>
      <c r="AE1038" s="95"/>
      <c r="AF1038" s="95"/>
      <c r="AG1038" s="95"/>
      <c r="AH1038" s="95"/>
      <c r="AI1038" s="95"/>
      <c r="AJ1038" s="95"/>
      <c r="AK1038" s="95"/>
      <c r="AL1038" s="95"/>
      <c r="AM1038" s="95"/>
      <c r="AN1038" s="95"/>
      <c r="AO1038" s="95"/>
      <c r="AP1038" s="95"/>
      <c r="AQ1038" s="95"/>
      <c r="AR1038" s="95"/>
      <c r="AS1038" s="95"/>
      <c r="AT1038" s="95"/>
      <c r="AU1038" s="95"/>
      <c r="AV1038" s="95"/>
      <c r="AW1038" s="95"/>
      <c r="AX1038" s="95"/>
      <c r="AY1038" s="95"/>
      <c r="AZ1038" s="95"/>
      <c r="BA1038" s="95"/>
      <c r="BB1038" s="95"/>
      <c r="BC1038" s="95"/>
      <c r="BD1038" s="95"/>
      <c r="BE1038" s="95"/>
      <c r="BF1038" s="95"/>
      <c r="BG1038" s="95"/>
      <c r="BH1038" s="95"/>
      <c r="BI1038" s="95"/>
      <c r="BJ1038" s="95"/>
      <c r="BK1038" s="95"/>
      <c r="BL1038" s="95"/>
      <c r="BM1038" s="95"/>
      <c r="BN1038" s="95"/>
      <c r="BO1038" s="95"/>
      <c r="BP1038" s="95"/>
      <c r="BQ1038" s="95"/>
      <c r="BR1038" s="95"/>
      <c r="BS1038" s="95"/>
      <c r="BT1038" s="95"/>
      <c r="BU1038" s="95"/>
      <c r="BV1038" s="95"/>
      <c r="BW1038" s="95"/>
      <c r="BX1038" s="95"/>
      <c r="BY1038" s="95"/>
      <c r="BZ1038" s="95"/>
      <c r="CA1038" s="95"/>
      <c r="CB1038" s="95"/>
      <c r="CC1038" s="95"/>
      <c r="CD1038" s="95"/>
      <c r="CE1038" s="95"/>
      <c r="CF1038" s="95"/>
      <c r="CG1038" s="95"/>
      <c r="CH1038" s="95"/>
      <c r="CI1038" s="95"/>
      <c r="CJ1038" s="95"/>
      <c r="CK1038" s="95"/>
      <c r="CL1038" s="95"/>
      <c r="CM1038" s="95"/>
      <c r="CN1038" s="95"/>
      <c r="CO1038" s="95"/>
      <c r="CP1038" s="95"/>
      <c r="CQ1038" s="95"/>
      <c r="CR1038" s="95"/>
      <c r="CS1038" s="95"/>
      <c r="CT1038" s="95"/>
      <c r="CU1038" s="95"/>
      <c r="CV1038" s="95"/>
      <c r="CW1038" s="95"/>
      <c r="CX1038" s="95"/>
      <c r="CY1038" s="95"/>
      <c r="CZ1038" s="95"/>
      <c r="DA1038" s="95"/>
      <c r="DB1038" s="95"/>
      <c r="DC1038" s="95"/>
      <c r="DD1038" s="95"/>
      <c r="DE1038" s="95"/>
      <c r="DF1038" s="95"/>
      <c r="DG1038" s="95"/>
      <c r="DH1038" s="95"/>
      <c r="DI1038" s="95"/>
      <c r="DJ1038" s="95"/>
      <c r="DK1038" s="95"/>
      <c r="DL1038" s="95"/>
      <c r="DM1038" s="95"/>
      <c r="DN1038" s="95"/>
      <c r="DO1038" s="95"/>
      <c r="DP1038" s="95"/>
      <c r="DQ1038" s="95"/>
      <c r="DR1038" s="95"/>
      <c r="DS1038" s="95"/>
      <c r="DT1038" s="95"/>
      <c r="DU1038" s="95"/>
      <c r="DV1038" s="95"/>
      <c r="DW1038" s="95"/>
      <c r="DX1038" s="95"/>
      <c r="DY1038" s="95"/>
      <c r="DZ1038" s="95"/>
      <c r="EA1038" s="95"/>
      <c r="EB1038" s="95"/>
      <c r="EC1038" s="95"/>
      <c r="ED1038" s="95"/>
      <c r="EE1038" s="95"/>
      <c r="EF1038" s="95"/>
      <c r="EG1038" s="95"/>
      <c r="EH1038" s="95"/>
      <c r="EI1038" s="95"/>
      <c r="EJ1038" s="95"/>
      <c r="EK1038" s="95"/>
      <c r="EL1038" s="95"/>
      <c r="EM1038" s="95"/>
      <c r="EN1038" s="95"/>
      <c r="EO1038" s="95"/>
      <c r="EP1038" s="95"/>
      <c r="EQ1038" s="95"/>
      <c r="ER1038" s="95"/>
      <c r="ES1038" s="95"/>
      <c r="ET1038" s="95"/>
      <c r="EU1038" s="95"/>
      <c r="EV1038" s="95"/>
      <c r="EW1038" s="95"/>
      <c r="EX1038" s="95"/>
      <c r="EY1038" s="95"/>
      <c r="EZ1038" s="95"/>
      <c r="FA1038" s="95"/>
      <c r="FB1038" s="95"/>
      <c r="FC1038" s="95"/>
      <c r="FD1038" s="95"/>
      <c r="FE1038" s="95"/>
      <c r="FF1038" s="95"/>
      <c r="FG1038" s="95"/>
      <c r="FH1038" s="95"/>
      <c r="FI1038" s="95"/>
      <c r="FJ1038" s="95"/>
      <c r="FK1038" s="95"/>
      <c r="FL1038" s="95"/>
      <c r="FM1038" s="95"/>
      <c r="FN1038" s="95"/>
      <c r="FO1038" s="95"/>
      <c r="FP1038" s="95"/>
      <c r="FQ1038" s="95"/>
      <c r="FR1038" s="95"/>
      <c r="FS1038" s="95"/>
      <c r="FT1038" s="95"/>
      <c r="FU1038" s="95"/>
      <c r="FV1038" s="95"/>
      <c r="FW1038" s="95"/>
      <c r="FX1038" s="95"/>
      <c r="FY1038" s="95"/>
      <c r="FZ1038" s="95"/>
      <c r="GA1038" s="95"/>
      <c r="GB1038" s="95"/>
      <c r="GC1038" s="95"/>
      <c r="GD1038" s="95"/>
      <c r="GE1038" s="95"/>
      <c r="GF1038" s="95"/>
      <c r="GG1038" s="95"/>
      <c r="GH1038" s="95"/>
      <c r="GI1038" s="95"/>
      <c r="GJ1038" s="95"/>
      <c r="GK1038" s="95"/>
      <c r="GL1038" s="95"/>
      <c r="GM1038" s="95"/>
      <c r="GN1038" s="95"/>
      <c r="GO1038" s="95"/>
      <c r="GP1038" s="95"/>
      <c r="GQ1038" s="95"/>
      <c r="GR1038" s="95"/>
      <c r="GS1038" s="95"/>
      <c r="GT1038" s="95"/>
      <c r="GU1038" s="95"/>
      <c r="GV1038" s="95"/>
      <c r="GW1038" s="95"/>
      <c r="GX1038" s="95"/>
      <c r="GY1038" s="95"/>
      <c r="GZ1038" s="95"/>
      <c r="HA1038" s="95"/>
      <c r="HB1038" s="95"/>
      <c r="HC1038" s="95"/>
      <c r="HD1038" s="95"/>
      <c r="HE1038" s="95"/>
      <c r="HF1038" s="95"/>
    </row>
    <row r="1039" spans="1:214" s="181" customFormat="1" x14ac:dyDescent="0.2">
      <c r="A1039" s="98"/>
      <c r="B1039" s="548">
        <v>106</v>
      </c>
      <c r="C1039" s="549"/>
      <c r="D1039" s="550"/>
      <c r="E1039" s="543"/>
      <c r="F1039" s="543"/>
      <c r="G1039" s="544"/>
      <c r="H1039" s="223">
        <f t="shared" si="540"/>
        <v>106</v>
      </c>
      <c r="I1039" s="105"/>
      <c r="J1039" s="267"/>
      <c r="K1039" s="267"/>
      <c r="L1039" s="267"/>
      <c r="M1039" s="267"/>
      <c r="N1039" s="267"/>
      <c r="O1039" s="267"/>
      <c r="P1039" s="267"/>
      <c r="Q1039" s="547">
        <f t="shared" si="542"/>
        <v>0</v>
      </c>
      <c r="S1039" s="95"/>
      <c r="T1039" s="95"/>
      <c r="U1039" s="95"/>
      <c r="V1039" s="95"/>
      <c r="W1039" s="95"/>
      <c r="X1039" s="95"/>
      <c r="Y1039" s="95"/>
      <c r="Z1039" s="95"/>
      <c r="AA1039" s="95"/>
      <c r="AB1039" s="95"/>
      <c r="AC1039" s="95"/>
      <c r="AD1039" s="95"/>
      <c r="AE1039" s="95"/>
      <c r="AF1039" s="95"/>
      <c r="AG1039" s="95"/>
      <c r="AH1039" s="95"/>
      <c r="AI1039" s="95"/>
      <c r="AJ1039" s="95"/>
      <c r="AK1039" s="95"/>
      <c r="AL1039" s="95"/>
      <c r="AM1039" s="95"/>
      <c r="AN1039" s="95"/>
      <c r="AO1039" s="95"/>
      <c r="AP1039" s="95"/>
      <c r="AQ1039" s="95"/>
      <c r="AR1039" s="95"/>
      <c r="AS1039" s="95"/>
      <c r="AT1039" s="95"/>
      <c r="AU1039" s="95"/>
      <c r="AV1039" s="95"/>
      <c r="AW1039" s="95"/>
      <c r="AX1039" s="95"/>
      <c r="AY1039" s="95"/>
      <c r="AZ1039" s="95"/>
      <c r="BA1039" s="95"/>
      <c r="BB1039" s="95"/>
      <c r="BC1039" s="95"/>
      <c r="BD1039" s="95"/>
      <c r="BE1039" s="95"/>
      <c r="BF1039" s="95"/>
      <c r="BG1039" s="95"/>
      <c r="BH1039" s="95"/>
      <c r="BI1039" s="95"/>
      <c r="BJ1039" s="95"/>
      <c r="BK1039" s="95"/>
      <c r="BL1039" s="95"/>
      <c r="BM1039" s="95"/>
      <c r="BN1039" s="95"/>
      <c r="BO1039" s="95"/>
      <c r="BP1039" s="95"/>
      <c r="BQ1039" s="95"/>
      <c r="BR1039" s="95"/>
      <c r="BS1039" s="95"/>
      <c r="BT1039" s="95"/>
      <c r="BU1039" s="95"/>
      <c r="BV1039" s="95"/>
      <c r="BW1039" s="95"/>
      <c r="BX1039" s="95"/>
      <c r="BY1039" s="95"/>
      <c r="BZ1039" s="95"/>
      <c r="CA1039" s="95"/>
      <c r="CB1039" s="95"/>
      <c r="CC1039" s="95"/>
      <c r="CD1039" s="95"/>
      <c r="CE1039" s="95"/>
      <c r="CF1039" s="95"/>
      <c r="CG1039" s="95"/>
      <c r="CH1039" s="95"/>
      <c r="CI1039" s="95"/>
      <c r="CJ1039" s="95"/>
      <c r="CK1039" s="95"/>
      <c r="CL1039" s="95"/>
      <c r="CM1039" s="95"/>
      <c r="CN1039" s="95"/>
      <c r="CO1039" s="95"/>
      <c r="CP1039" s="95"/>
      <c r="CQ1039" s="95"/>
      <c r="CR1039" s="95"/>
      <c r="CS1039" s="95"/>
      <c r="CT1039" s="95"/>
      <c r="CU1039" s="95"/>
      <c r="CV1039" s="95"/>
      <c r="CW1039" s="95"/>
      <c r="CX1039" s="95"/>
      <c r="CY1039" s="95"/>
      <c r="CZ1039" s="95"/>
      <c r="DA1039" s="95"/>
      <c r="DB1039" s="95"/>
      <c r="DC1039" s="95"/>
      <c r="DD1039" s="95"/>
      <c r="DE1039" s="95"/>
      <c r="DF1039" s="95"/>
      <c r="DG1039" s="95"/>
      <c r="DH1039" s="95"/>
      <c r="DI1039" s="95"/>
      <c r="DJ1039" s="95"/>
      <c r="DK1039" s="95"/>
      <c r="DL1039" s="95"/>
      <c r="DM1039" s="95"/>
      <c r="DN1039" s="95"/>
      <c r="DO1039" s="95"/>
      <c r="DP1039" s="95"/>
      <c r="DQ1039" s="95"/>
      <c r="DR1039" s="95"/>
      <c r="DS1039" s="95"/>
      <c r="DT1039" s="95"/>
      <c r="DU1039" s="95"/>
      <c r="DV1039" s="95"/>
      <c r="DW1039" s="95"/>
      <c r="DX1039" s="95"/>
      <c r="DY1039" s="95"/>
      <c r="DZ1039" s="95"/>
      <c r="EA1039" s="95"/>
      <c r="EB1039" s="95"/>
      <c r="EC1039" s="95"/>
      <c r="ED1039" s="95"/>
      <c r="EE1039" s="95"/>
      <c r="EF1039" s="95"/>
      <c r="EG1039" s="95"/>
      <c r="EH1039" s="95"/>
      <c r="EI1039" s="95"/>
      <c r="EJ1039" s="95"/>
      <c r="EK1039" s="95"/>
      <c r="EL1039" s="95"/>
      <c r="EM1039" s="95"/>
      <c r="EN1039" s="95"/>
      <c r="EO1039" s="95"/>
      <c r="EP1039" s="95"/>
      <c r="EQ1039" s="95"/>
      <c r="ER1039" s="95"/>
      <c r="ES1039" s="95"/>
      <c r="ET1039" s="95"/>
      <c r="EU1039" s="95"/>
      <c r="EV1039" s="95"/>
      <c r="EW1039" s="95"/>
      <c r="EX1039" s="95"/>
      <c r="EY1039" s="95"/>
      <c r="EZ1039" s="95"/>
      <c r="FA1039" s="95"/>
      <c r="FB1039" s="95"/>
      <c r="FC1039" s="95"/>
      <c r="FD1039" s="95"/>
      <c r="FE1039" s="95"/>
      <c r="FF1039" s="95"/>
      <c r="FG1039" s="95"/>
      <c r="FH1039" s="95"/>
      <c r="FI1039" s="95"/>
      <c r="FJ1039" s="95"/>
      <c r="FK1039" s="95"/>
      <c r="FL1039" s="95"/>
      <c r="FM1039" s="95"/>
      <c r="FN1039" s="95"/>
      <c r="FO1039" s="95"/>
      <c r="FP1039" s="95"/>
      <c r="FQ1039" s="95"/>
      <c r="FR1039" s="95"/>
      <c r="FS1039" s="95"/>
      <c r="FT1039" s="95"/>
      <c r="FU1039" s="95"/>
      <c r="FV1039" s="95"/>
      <c r="FW1039" s="95"/>
      <c r="FX1039" s="95"/>
      <c r="FY1039" s="95"/>
      <c r="FZ1039" s="95"/>
      <c r="GA1039" s="95"/>
      <c r="GB1039" s="95"/>
      <c r="GC1039" s="95"/>
      <c r="GD1039" s="95"/>
      <c r="GE1039" s="95"/>
      <c r="GF1039" s="95"/>
      <c r="GG1039" s="95"/>
      <c r="GH1039" s="95"/>
      <c r="GI1039" s="95"/>
      <c r="GJ1039" s="95"/>
      <c r="GK1039" s="95"/>
      <c r="GL1039" s="95"/>
      <c r="GM1039" s="95"/>
      <c r="GN1039" s="95"/>
      <c r="GO1039" s="95"/>
      <c r="GP1039" s="95"/>
      <c r="GQ1039" s="95"/>
      <c r="GR1039" s="95"/>
      <c r="GS1039" s="95"/>
      <c r="GT1039" s="95"/>
      <c r="GU1039" s="95"/>
      <c r="GV1039" s="95"/>
      <c r="GW1039" s="95"/>
      <c r="GX1039" s="95"/>
      <c r="GY1039" s="95"/>
      <c r="GZ1039" s="95"/>
      <c r="HA1039" s="95"/>
      <c r="HB1039" s="95"/>
      <c r="HC1039" s="95"/>
      <c r="HD1039" s="95"/>
      <c r="HE1039" s="95"/>
      <c r="HF1039" s="95"/>
    </row>
    <row r="1040" spans="1:214" s="181" customFormat="1" x14ac:dyDescent="0.2">
      <c r="A1040" s="98"/>
      <c r="B1040" s="548">
        <v>107</v>
      </c>
      <c r="C1040" s="549"/>
      <c r="D1040" s="550"/>
      <c r="E1040" s="543"/>
      <c r="F1040" s="543"/>
      <c r="G1040" s="544"/>
      <c r="H1040" s="223">
        <f t="shared" si="540"/>
        <v>107</v>
      </c>
      <c r="I1040" s="105"/>
      <c r="J1040" s="267"/>
      <c r="K1040" s="267"/>
      <c r="L1040" s="267"/>
      <c r="M1040" s="267"/>
      <c r="N1040" s="267"/>
      <c r="O1040" s="267"/>
      <c r="P1040" s="267"/>
      <c r="Q1040" s="547">
        <f t="shared" si="542"/>
        <v>0</v>
      </c>
      <c r="S1040" s="95"/>
      <c r="T1040" s="95"/>
      <c r="U1040" s="95"/>
      <c r="V1040" s="95"/>
      <c r="W1040" s="95"/>
      <c r="X1040" s="95"/>
      <c r="Y1040" s="95"/>
      <c r="Z1040" s="95"/>
      <c r="AA1040" s="95"/>
      <c r="AB1040" s="95"/>
      <c r="AC1040" s="95"/>
      <c r="AD1040" s="95"/>
      <c r="AE1040" s="95"/>
      <c r="AF1040" s="95"/>
      <c r="AG1040" s="95"/>
      <c r="AH1040" s="95"/>
      <c r="AI1040" s="95"/>
      <c r="AJ1040" s="95"/>
      <c r="AK1040" s="95"/>
      <c r="AL1040" s="95"/>
      <c r="AM1040" s="95"/>
      <c r="AN1040" s="95"/>
      <c r="AO1040" s="95"/>
      <c r="AP1040" s="95"/>
      <c r="AQ1040" s="95"/>
      <c r="AR1040" s="95"/>
      <c r="AS1040" s="95"/>
      <c r="AT1040" s="95"/>
      <c r="AU1040" s="95"/>
      <c r="AV1040" s="95"/>
      <c r="AW1040" s="95"/>
      <c r="AX1040" s="95"/>
      <c r="AY1040" s="95"/>
      <c r="AZ1040" s="95"/>
      <c r="BA1040" s="95"/>
      <c r="BB1040" s="95"/>
      <c r="BC1040" s="95"/>
      <c r="BD1040" s="95"/>
      <c r="BE1040" s="95"/>
      <c r="BF1040" s="95"/>
      <c r="BG1040" s="95"/>
      <c r="BH1040" s="95"/>
      <c r="BI1040" s="95"/>
      <c r="BJ1040" s="95"/>
      <c r="BK1040" s="95"/>
      <c r="BL1040" s="95"/>
      <c r="BM1040" s="95"/>
      <c r="BN1040" s="95"/>
      <c r="BO1040" s="95"/>
      <c r="BP1040" s="95"/>
      <c r="BQ1040" s="95"/>
      <c r="BR1040" s="95"/>
      <c r="BS1040" s="95"/>
      <c r="BT1040" s="95"/>
      <c r="BU1040" s="95"/>
      <c r="BV1040" s="95"/>
      <c r="BW1040" s="95"/>
      <c r="BX1040" s="95"/>
      <c r="BY1040" s="95"/>
      <c r="BZ1040" s="95"/>
      <c r="CA1040" s="95"/>
      <c r="CB1040" s="95"/>
      <c r="CC1040" s="95"/>
      <c r="CD1040" s="95"/>
      <c r="CE1040" s="95"/>
      <c r="CF1040" s="95"/>
      <c r="CG1040" s="95"/>
      <c r="CH1040" s="95"/>
      <c r="CI1040" s="95"/>
      <c r="CJ1040" s="95"/>
      <c r="CK1040" s="95"/>
      <c r="CL1040" s="95"/>
      <c r="CM1040" s="95"/>
      <c r="CN1040" s="95"/>
      <c r="CO1040" s="95"/>
      <c r="CP1040" s="95"/>
      <c r="CQ1040" s="95"/>
      <c r="CR1040" s="95"/>
      <c r="CS1040" s="95"/>
      <c r="CT1040" s="95"/>
      <c r="CU1040" s="95"/>
      <c r="CV1040" s="95"/>
      <c r="CW1040" s="95"/>
      <c r="CX1040" s="95"/>
      <c r="CY1040" s="95"/>
      <c r="CZ1040" s="95"/>
      <c r="DA1040" s="95"/>
      <c r="DB1040" s="95"/>
      <c r="DC1040" s="95"/>
      <c r="DD1040" s="95"/>
      <c r="DE1040" s="95"/>
      <c r="DF1040" s="95"/>
      <c r="DG1040" s="95"/>
      <c r="DH1040" s="95"/>
      <c r="DI1040" s="95"/>
      <c r="DJ1040" s="95"/>
      <c r="DK1040" s="95"/>
      <c r="DL1040" s="95"/>
      <c r="DM1040" s="95"/>
      <c r="DN1040" s="95"/>
      <c r="DO1040" s="95"/>
      <c r="DP1040" s="95"/>
      <c r="DQ1040" s="95"/>
      <c r="DR1040" s="95"/>
      <c r="DS1040" s="95"/>
      <c r="DT1040" s="95"/>
      <c r="DU1040" s="95"/>
      <c r="DV1040" s="95"/>
      <c r="DW1040" s="95"/>
      <c r="DX1040" s="95"/>
      <c r="DY1040" s="95"/>
      <c r="DZ1040" s="95"/>
      <c r="EA1040" s="95"/>
      <c r="EB1040" s="95"/>
      <c r="EC1040" s="95"/>
      <c r="ED1040" s="95"/>
      <c r="EE1040" s="95"/>
      <c r="EF1040" s="95"/>
      <c r="EG1040" s="95"/>
      <c r="EH1040" s="95"/>
      <c r="EI1040" s="95"/>
      <c r="EJ1040" s="95"/>
      <c r="EK1040" s="95"/>
      <c r="EL1040" s="95"/>
      <c r="EM1040" s="95"/>
      <c r="EN1040" s="95"/>
      <c r="EO1040" s="95"/>
      <c r="EP1040" s="95"/>
      <c r="EQ1040" s="95"/>
      <c r="ER1040" s="95"/>
      <c r="ES1040" s="95"/>
      <c r="ET1040" s="95"/>
      <c r="EU1040" s="95"/>
      <c r="EV1040" s="95"/>
      <c r="EW1040" s="95"/>
      <c r="EX1040" s="95"/>
      <c r="EY1040" s="95"/>
      <c r="EZ1040" s="95"/>
      <c r="FA1040" s="95"/>
      <c r="FB1040" s="95"/>
      <c r="FC1040" s="95"/>
      <c r="FD1040" s="95"/>
      <c r="FE1040" s="95"/>
      <c r="FF1040" s="95"/>
      <c r="FG1040" s="95"/>
      <c r="FH1040" s="95"/>
      <c r="FI1040" s="95"/>
      <c r="FJ1040" s="95"/>
      <c r="FK1040" s="95"/>
      <c r="FL1040" s="95"/>
      <c r="FM1040" s="95"/>
      <c r="FN1040" s="95"/>
      <c r="FO1040" s="95"/>
      <c r="FP1040" s="95"/>
      <c r="FQ1040" s="95"/>
      <c r="FR1040" s="95"/>
      <c r="FS1040" s="95"/>
      <c r="FT1040" s="95"/>
      <c r="FU1040" s="95"/>
      <c r="FV1040" s="95"/>
      <c r="FW1040" s="95"/>
      <c r="FX1040" s="95"/>
      <c r="FY1040" s="95"/>
      <c r="FZ1040" s="95"/>
      <c r="GA1040" s="95"/>
      <c r="GB1040" s="95"/>
      <c r="GC1040" s="95"/>
      <c r="GD1040" s="95"/>
      <c r="GE1040" s="95"/>
      <c r="GF1040" s="95"/>
      <c r="GG1040" s="95"/>
      <c r="GH1040" s="95"/>
      <c r="GI1040" s="95"/>
      <c r="GJ1040" s="95"/>
      <c r="GK1040" s="95"/>
      <c r="GL1040" s="95"/>
      <c r="GM1040" s="95"/>
      <c r="GN1040" s="95"/>
      <c r="GO1040" s="95"/>
      <c r="GP1040" s="95"/>
      <c r="GQ1040" s="95"/>
      <c r="GR1040" s="95"/>
      <c r="GS1040" s="95"/>
      <c r="GT1040" s="95"/>
      <c r="GU1040" s="95"/>
      <c r="GV1040" s="95"/>
      <c r="GW1040" s="95"/>
      <c r="GX1040" s="95"/>
      <c r="GY1040" s="95"/>
      <c r="GZ1040" s="95"/>
      <c r="HA1040" s="95"/>
      <c r="HB1040" s="95"/>
      <c r="HC1040" s="95"/>
      <c r="HD1040" s="95"/>
      <c r="HE1040" s="95"/>
      <c r="HF1040" s="95"/>
    </row>
    <row r="1041" spans="1:214" s="181" customFormat="1" x14ac:dyDescent="0.2">
      <c r="A1041" s="98"/>
      <c r="B1041" s="548">
        <v>108</v>
      </c>
      <c r="C1041" s="549"/>
      <c r="D1041" s="550"/>
      <c r="E1041" s="543"/>
      <c r="F1041" s="543"/>
      <c r="G1041" s="544"/>
      <c r="H1041" s="223">
        <f t="shared" si="540"/>
        <v>108</v>
      </c>
      <c r="I1041" s="105"/>
      <c r="J1041" s="267"/>
      <c r="K1041" s="267"/>
      <c r="L1041" s="267"/>
      <c r="M1041" s="267"/>
      <c r="N1041" s="267"/>
      <c r="O1041" s="267"/>
      <c r="P1041" s="267"/>
      <c r="Q1041" s="547">
        <f t="shared" si="542"/>
        <v>0</v>
      </c>
      <c r="S1041" s="95"/>
      <c r="T1041" s="95"/>
      <c r="U1041" s="95"/>
      <c r="V1041" s="95"/>
      <c r="W1041" s="95"/>
      <c r="X1041" s="95"/>
      <c r="Y1041" s="95"/>
      <c r="Z1041" s="95"/>
      <c r="AA1041" s="95"/>
      <c r="AB1041" s="95"/>
      <c r="AC1041" s="95"/>
      <c r="AD1041" s="95"/>
      <c r="AE1041" s="95"/>
      <c r="AF1041" s="95"/>
      <c r="AG1041" s="95"/>
      <c r="AH1041" s="95"/>
      <c r="AI1041" s="95"/>
      <c r="AJ1041" s="95"/>
      <c r="AK1041" s="95"/>
      <c r="AL1041" s="95"/>
      <c r="AM1041" s="95"/>
      <c r="AN1041" s="95"/>
      <c r="AO1041" s="95"/>
      <c r="AP1041" s="95"/>
      <c r="AQ1041" s="95"/>
      <c r="AR1041" s="95"/>
      <c r="AS1041" s="95"/>
      <c r="AT1041" s="95"/>
      <c r="AU1041" s="95"/>
      <c r="AV1041" s="95"/>
      <c r="AW1041" s="95"/>
      <c r="AX1041" s="95"/>
      <c r="AY1041" s="95"/>
      <c r="AZ1041" s="95"/>
      <c r="BA1041" s="95"/>
      <c r="BB1041" s="95"/>
      <c r="BC1041" s="95"/>
      <c r="BD1041" s="95"/>
      <c r="BE1041" s="95"/>
      <c r="BF1041" s="95"/>
      <c r="BG1041" s="95"/>
      <c r="BH1041" s="95"/>
      <c r="BI1041" s="95"/>
      <c r="BJ1041" s="95"/>
      <c r="BK1041" s="95"/>
      <c r="BL1041" s="95"/>
      <c r="BM1041" s="95"/>
      <c r="BN1041" s="95"/>
      <c r="BO1041" s="95"/>
      <c r="BP1041" s="95"/>
      <c r="BQ1041" s="95"/>
      <c r="BR1041" s="95"/>
      <c r="BS1041" s="95"/>
      <c r="BT1041" s="95"/>
      <c r="BU1041" s="95"/>
      <c r="BV1041" s="95"/>
      <c r="BW1041" s="95"/>
      <c r="BX1041" s="95"/>
      <c r="BY1041" s="95"/>
      <c r="BZ1041" s="95"/>
      <c r="CA1041" s="95"/>
      <c r="CB1041" s="95"/>
      <c r="CC1041" s="95"/>
      <c r="CD1041" s="95"/>
      <c r="CE1041" s="95"/>
      <c r="CF1041" s="95"/>
      <c r="CG1041" s="95"/>
      <c r="CH1041" s="95"/>
      <c r="CI1041" s="95"/>
      <c r="CJ1041" s="95"/>
      <c r="CK1041" s="95"/>
      <c r="CL1041" s="95"/>
      <c r="CM1041" s="95"/>
      <c r="CN1041" s="95"/>
      <c r="CO1041" s="95"/>
      <c r="CP1041" s="95"/>
      <c r="CQ1041" s="95"/>
      <c r="CR1041" s="95"/>
      <c r="CS1041" s="95"/>
      <c r="CT1041" s="95"/>
      <c r="CU1041" s="95"/>
      <c r="CV1041" s="95"/>
      <c r="CW1041" s="95"/>
      <c r="CX1041" s="95"/>
      <c r="CY1041" s="95"/>
      <c r="CZ1041" s="95"/>
      <c r="DA1041" s="95"/>
      <c r="DB1041" s="95"/>
      <c r="DC1041" s="95"/>
      <c r="DD1041" s="95"/>
      <c r="DE1041" s="95"/>
      <c r="DF1041" s="95"/>
      <c r="DG1041" s="95"/>
      <c r="DH1041" s="95"/>
      <c r="DI1041" s="95"/>
      <c r="DJ1041" s="95"/>
      <c r="DK1041" s="95"/>
      <c r="DL1041" s="95"/>
      <c r="DM1041" s="95"/>
      <c r="DN1041" s="95"/>
      <c r="DO1041" s="95"/>
      <c r="DP1041" s="95"/>
      <c r="DQ1041" s="95"/>
      <c r="DR1041" s="95"/>
      <c r="DS1041" s="95"/>
      <c r="DT1041" s="95"/>
      <c r="DU1041" s="95"/>
      <c r="DV1041" s="95"/>
      <c r="DW1041" s="95"/>
      <c r="DX1041" s="95"/>
      <c r="DY1041" s="95"/>
      <c r="DZ1041" s="95"/>
      <c r="EA1041" s="95"/>
      <c r="EB1041" s="95"/>
      <c r="EC1041" s="95"/>
      <c r="ED1041" s="95"/>
      <c r="EE1041" s="95"/>
      <c r="EF1041" s="95"/>
      <c r="EG1041" s="95"/>
      <c r="EH1041" s="95"/>
      <c r="EI1041" s="95"/>
      <c r="EJ1041" s="95"/>
      <c r="EK1041" s="95"/>
      <c r="EL1041" s="95"/>
      <c r="EM1041" s="95"/>
      <c r="EN1041" s="95"/>
      <c r="EO1041" s="95"/>
      <c r="EP1041" s="95"/>
      <c r="EQ1041" s="95"/>
      <c r="ER1041" s="95"/>
      <c r="ES1041" s="95"/>
      <c r="ET1041" s="95"/>
      <c r="EU1041" s="95"/>
      <c r="EV1041" s="95"/>
      <c r="EW1041" s="95"/>
      <c r="EX1041" s="95"/>
      <c r="EY1041" s="95"/>
      <c r="EZ1041" s="95"/>
      <c r="FA1041" s="95"/>
      <c r="FB1041" s="95"/>
      <c r="FC1041" s="95"/>
      <c r="FD1041" s="95"/>
      <c r="FE1041" s="95"/>
      <c r="FF1041" s="95"/>
      <c r="FG1041" s="95"/>
      <c r="FH1041" s="95"/>
      <c r="FI1041" s="95"/>
      <c r="FJ1041" s="95"/>
      <c r="FK1041" s="95"/>
      <c r="FL1041" s="95"/>
      <c r="FM1041" s="95"/>
      <c r="FN1041" s="95"/>
      <c r="FO1041" s="95"/>
      <c r="FP1041" s="95"/>
      <c r="FQ1041" s="95"/>
      <c r="FR1041" s="95"/>
      <c r="FS1041" s="95"/>
      <c r="FT1041" s="95"/>
      <c r="FU1041" s="95"/>
      <c r="FV1041" s="95"/>
      <c r="FW1041" s="95"/>
      <c r="FX1041" s="95"/>
      <c r="FY1041" s="95"/>
      <c r="FZ1041" s="95"/>
      <c r="GA1041" s="95"/>
      <c r="GB1041" s="95"/>
      <c r="GC1041" s="95"/>
      <c r="GD1041" s="95"/>
      <c r="GE1041" s="95"/>
      <c r="GF1041" s="95"/>
      <c r="GG1041" s="95"/>
      <c r="GH1041" s="95"/>
      <c r="GI1041" s="95"/>
      <c r="GJ1041" s="95"/>
      <c r="GK1041" s="95"/>
      <c r="GL1041" s="95"/>
      <c r="GM1041" s="95"/>
      <c r="GN1041" s="95"/>
      <c r="GO1041" s="95"/>
      <c r="GP1041" s="95"/>
      <c r="GQ1041" s="95"/>
      <c r="GR1041" s="95"/>
      <c r="GS1041" s="95"/>
      <c r="GT1041" s="95"/>
      <c r="GU1041" s="95"/>
      <c r="GV1041" s="95"/>
      <c r="GW1041" s="95"/>
      <c r="GX1041" s="95"/>
      <c r="GY1041" s="95"/>
      <c r="GZ1041" s="95"/>
      <c r="HA1041" s="95"/>
      <c r="HB1041" s="95"/>
      <c r="HC1041" s="95"/>
      <c r="HD1041" s="95"/>
      <c r="HE1041" s="95"/>
      <c r="HF1041" s="95"/>
    </row>
    <row r="1042" spans="1:214" s="181" customFormat="1" x14ac:dyDescent="0.2">
      <c r="A1042" s="98"/>
      <c r="B1042" s="548">
        <v>109</v>
      </c>
      <c r="C1042" s="549"/>
      <c r="D1042" s="550"/>
      <c r="E1042" s="543"/>
      <c r="F1042" s="543"/>
      <c r="G1042" s="544"/>
      <c r="H1042" s="223">
        <f t="shared" si="540"/>
        <v>109</v>
      </c>
      <c r="I1042" s="105"/>
      <c r="J1042" s="267"/>
      <c r="K1042" s="267"/>
      <c r="L1042" s="267"/>
      <c r="M1042" s="267"/>
      <c r="N1042" s="267"/>
      <c r="O1042" s="267"/>
      <c r="P1042" s="267"/>
      <c r="Q1042" s="547">
        <f t="shared" si="542"/>
        <v>0</v>
      </c>
      <c r="S1042" s="95"/>
      <c r="T1042" s="95"/>
      <c r="U1042" s="95"/>
      <c r="V1042" s="95"/>
      <c r="W1042" s="95"/>
      <c r="X1042" s="95"/>
      <c r="Y1042" s="95"/>
      <c r="Z1042" s="95"/>
      <c r="AA1042" s="95"/>
      <c r="AB1042" s="95"/>
      <c r="AC1042" s="95"/>
      <c r="AD1042" s="95"/>
      <c r="AE1042" s="95"/>
      <c r="AF1042" s="95"/>
      <c r="AG1042" s="95"/>
      <c r="AH1042" s="95"/>
      <c r="AI1042" s="95"/>
      <c r="AJ1042" s="95"/>
      <c r="AK1042" s="95"/>
      <c r="AL1042" s="95"/>
      <c r="AM1042" s="95"/>
      <c r="AN1042" s="95"/>
      <c r="AO1042" s="95"/>
      <c r="AP1042" s="95"/>
      <c r="AQ1042" s="95"/>
      <c r="AR1042" s="95"/>
      <c r="AS1042" s="95"/>
      <c r="AT1042" s="95"/>
      <c r="AU1042" s="95"/>
      <c r="AV1042" s="95"/>
      <c r="AW1042" s="95"/>
      <c r="AX1042" s="95"/>
      <c r="AY1042" s="95"/>
      <c r="AZ1042" s="95"/>
      <c r="BA1042" s="95"/>
      <c r="BB1042" s="95"/>
      <c r="BC1042" s="95"/>
      <c r="BD1042" s="95"/>
      <c r="BE1042" s="95"/>
      <c r="BF1042" s="95"/>
      <c r="BG1042" s="95"/>
      <c r="BH1042" s="95"/>
      <c r="BI1042" s="95"/>
      <c r="BJ1042" s="95"/>
      <c r="BK1042" s="95"/>
      <c r="BL1042" s="95"/>
      <c r="BM1042" s="95"/>
      <c r="BN1042" s="95"/>
      <c r="BO1042" s="95"/>
      <c r="BP1042" s="95"/>
      <c r="BQ1042" s="95"/>
      <c r="BR1042" s="95"/>
      <c r="BS1042" s="95"/>
      <c r="BT1042" s="95"/>
      <c r="BU1042" s="95"/>
      <c r="BV1042" s="95"/>
      <c r="BW1042" s="95"/>
      <c r="BX1042" s="95"/>
      <c r="BY1042" s="95"/>
      <c r="BZ1042" s="95"/>
      <c r="CA1042" s="95"/>
      <c r="CB1042" s="95"/>
      <c r="CC1042" s="95"/>
      <c r="CD1042" s="95"/>
      <c r="CE1042" s="95"/>
      <c r="CF1042" s="95"/>
      <c r="CG1042" s="95"/>
      <c r="CH1042" s="95"/>
      <c r="CI1042" s="95"/>
      <c r="CJ1042" s="95"/>
      <c r="CK1042" s="95"/>
      <c r="CL1042" s="95"/>
      <c r="CM1042" s="95"/>
      <c r="CN1042" s="95"/>
      <c r="CO1042" s="95"/>
      <c r="CP1042" s="95"/>
      <c r="CQ1042" s="95"/>
      <c r="CR1042" s="95"/>
      <c r="CS1042" s="95"/>
      <c r="CT1042" s="95"/>
      <c r="CU1042" s="95"/>
      <c r="CV1042" s="95"/>
      <c r="CW1042" s="95"/>
      <c r="CX1042" s="95"/>
      <c r="CY1042" s="95"/>
      <c r="CZ1042" s="95"/>
      <c r="DA1042" s="95"/>
      <c r="DB1042" s="95"/>
      <c r="DC1042" s="95"/>
      <c r="DD1042" s="95"/>
      <c r="DE1042" s="95"/>
      <c r="DF1042" s="95"/>
      <c r="DG1042" s="95"/>
      <c r="DH1042" s="95"/>
      <c r="DI1042" s="95"/>
      <c r="DJ1042" s="95"/>
      <c r="DK1042" s="95"/>
      <c r="DL1042" s="95"/>
      <c r="DM1042" s="95"/>
      <c r="DN1042" s="95"/>
      <c r="DO1042" s="95"/>
      <c r="DP1042" s="95"/>
      <c r="DQ1042" s="95"/>
      <c r="DR1042" s="95"/>
      <c r="DS1042" s="95"/>
      <c r="DT1042" s="95"/>
      <c r="DU1042" s="95"/>
      <c r="DV1042" s="95"/>
      <c r="DW1042" s="95"/>
      <c r="DX1042" s="95"/>
      <c r="DY1042" s="95"/>
      <c r="DZ1042" s="95"/>
      <c r="EA1042" s="95"/>
      <c r="EB1042" s="95"/>
      <c r="EC1042" s="95"/>
      <c r="ED1042" s="95"/>
      <c r="EE1042" s="95"/>
      <c r="EF1042" s="95"/>
      <c r="EG1042" s="95"/>
      <c r="EH1042" s="95"/>
      <c r="EI1042" s="95"/>
      <c r="EJ1042" s="95"/>
      <c r="EK1042" s="95"/>
      <c r="EL1042" s="95"/>
      <c r="EM1042" s="95"/>
      <c r="EN1042" s="95"/>
      <c r="EO1042" s="95"/>
      <c r="EP1042" s="95"/>
      <c r="EQ1042" s="95"/>
      <c r="ER1042" s="95"/>
      <c r="ES1042" s="95"/>
      <c r="ET1042" s="95"/>
      <c r="EU1042" s="95"/>
      <c r="EV1042" s="95"/>
      <c r="EW1042" s="95"/>
      <c r="EX1042" s="95"/>
      <c r="EY1042" s="95"/>
      <c r="EZ1042" s="95"/>
      <c r="FA1042" s="95"/>
      <c r="FB1042" s="95"/>
      <c r="FC1042" s="95"/>
      <c r="FD1042" s="95"/>
      <c r="FE1042" s="95"/>
      <c r="FF1042" s="95"/>
      <c r="FG1042" s="95"/>
      <c r="FH1042" s="95"/>
      <c r="FI1042" s="95"/>
      <c r="FJ1042" s="95"/>
      <c r="FK1042" s="95"/>
      <c r="FL1042" s="95"/>
      <c r="FM1042" s="95"/>
      <c r="FN1042" s="95"/>
      <c r="FO1042" s="95"/>
      <c r="FP1042" s="95"/>
      <c r="FQ1042" s="95"/>
      <c r="FR1042" s="95"/>
      <c r="FS1042" s="95"/>
      <c r="FT1042" s="95"/>
      <c r="FU1042" s="95"/>
      <c r="FV1042" s="95"/>
      <c r="FW1042" s="95"/>
      <c r="FX1042" s="95"/>
      <c r="FY1042" s="95"/>
      <c r="FZ1042" s="95"/>
      <c r="GA1042" s="95"/>
      <c r="GB1042" s="95"/>
      <c r="GC1042" s="95"/>
      <c r="GD1042" s="95"/>
      <c r="GE1042" s="95"/>
      <c r="GF1042" s="95"/>
      <c r="GG1042" s="95"/>
      <c r="GH1042" s="95"/>
      <c r="GI1042" s="95"/>
      <c r="GJ1042" s="95"/>
      <c r="GK1042" s="95"/>
      <c r="GL1042" s="95"/>
      <c r="GM1042" s="95"/>
      <c r="GN1042" s="95"/>
      <c r="GO1042" s="95"/>
      <c r="GP1042" s="95"/>
      <c r="GQ1042" s="95"/>
      <c r="GR1042" s="95"/>
      <c r="GS1042" s="95"/>
      <c r="GT1042" s="95"/>
      <c r="GU1042" s="95"/>
      <c r="GV1042" s="95"/>
      <c r="GW1042" s="95"/>
      <c r="GX1042" s="95"/>
      <c r="GY1042" s="95"/>
      <c r="GZ1042" s="95"/>
      <c r="HA1042" s="95"/>
      <c r="HB1042" s="95"/>
      <c r="HC1042" s="95"/>
      <c r="HD1042" s="95"/>
      <c r="HE1042" s="95"/>
      <c r="HF1042" s="95"/>
    </row>
    <row r="1043" spans="1:214" s="181" customFormat="1" x14ac:dyDescent="0.2">
      <c r="A1043" s="98"/>
      <c r="B1043" s="548">
        <v>110</v>
      </c>
      <c r="C1043" s="549"/>
      <c r="D1043" s="550"/>
      <c r="E1043" s="543"/>
      <c r="F1043" s="543"/>
      <c r="G1043" s="544"/>
      <c r="H1043" s="223">
        <f t="shared" si="540"/>
        <v>110</v>
      </c>
      <c r="I1043" s="105"/>
      <c r="J1043" s="267"/>
      <c r="K1043" s="267"/>
      <c r="L1043" s="267"/>
      <c r="M1043" s="267"/>
      <c r="N1043" s="267"/>
      <c r="O1043" s="267"/>
      <c r="P1043" s="267"/>
      <c r="Q1043" s="547">
        <f t="shared" si="542"/>
        <v>0</v>
      </c>
      <c r="S1043" s="95"/>
      <c r="T1043" s="95"/>
      <c r="U1043" s="95"/>
      <c r="V1043" s="95"/>
      <c r="W1043" s="95"/>
      <c r="X1043" s="95"/>
      <c r="Y1043" s="95"/>
      <c r="Z1043" s="95"/>
      <c r="AA1043" s="95"/>
      <c r="AB1043" s="95"/>
      <c r="AC1043" s="95"/>
      <c r="AD1043" s="95"/>
      <c r="AE1043" s="95"/>
      <c r="AF1043" s="95"/>
      <c r="AG1043" s="95"/>
      <c r="AH1043" s="95"/>
      <c r="AI1043" s="95"/>
      <c r="AJ1043" s="95"/>
      <c r="AK1043" s="95"/>
      <c r="AL1043" s="95"/>
      <c r="AM1043" s="95"/>
      <c r="AN1043" s="95"/>
      <c r="AO1043" s="95"/>
      <c r="AP1043" s="95"/>
      <c r="AQ1043" s="95"/>
      <c r="AR1043" s="95"/>
      <c r="AS1043" s="95"/>
      <c r="AT1043" s="95"/>
      <c r="AU1043" s="95"/>
      <c r="AV1043" s="95"/>
      <c r="AW1043" s="95"/>
      <c r="AX1043" s="95"/>
      <c r="AY1043" s="95"/>
      <c r="AZ1043" s="95"/>
      <c r="BA1043" s="95"/>
      <c r="BB1043" s="95"/>
      <c r="BC1043" s="95"/>
      <c r="BD1043" s="95"/>
      <c r="BE1043" s="95"/>
      <c r="BF1043" s="95"/>
      <c r="BG1043" s="95"/>
      <c r="BH1043" s="95"/>
      <c r="BI1043" s="95"/>
      <c r="BJ1043" s="95"/>
      <c r="BK1043" s="95"/>
      <c r="BL1043" s="95"/>
      <c r="BM1043" s="95"/>
      <c r="BN1043" s="95"/>
      <c r="BO1043" s="95"/>
      <c r="BP1043" s="95"/>
      <c r="BQ1043" s="95"/>
      <c r="BR1043" s="95"/>
      <c r="BS1043" s="95"/>
      <c r="BT1043" s="95"/>
      <c r="BU1043" s="95"/>
      <c r="BV1043" s="95"/>
      <c r="BW1043" s="95"/>
      <c r="BX1043" s="95"/>
      <c r="BY1043" s="95"/>
      <c r="BZ1043" s="95"/>
      <c r="CA1043" s="95"/>
      <c r="CB1043" s="95"/>
      <c r="CC1043" s="95"/>
      <c r="CD1043" s="95"/>
      <c r="CE1043" s="95"/>
      <c r="CF1043" s="95"/>
      <c r="CG1043" s="95"/>
      <c r="CH1043" s="95"/>
      <c r="CI1043" s="95"/>
      <c r="CJ1043" s="95"/>
      <c r="CK1043" s="95"/>
      <c r="CL1043" s="95"/>
      <c r="CM1043" s="95"/>
      <c r="CN1043" s="95"/>
      <c r="CO1043" s="95"/>
      <c r="CP1043" s="95"/>
      <c r="CQ1043" s="95"/>
      <c r="CR1043" s="95"/>
      <c r="CS1043" s="95"/>
      <c r="CT1043" s="95"/>
      <c r="CU1043" s="95"/>
      <c r="CV1043" s="95"/>
      <c r="CW1043" s="95"/>
      <c r="CX1043" s="95"/>
      <c r="CY1043" s="95"/>
      <c r="CZ1043" s="95"/>
      <c r="DA1043" s="95"/>
      <c r="DB1043" s="95"/>
      <c r="DC1043" s="95"/>
      <c r="DD1043" s="95"/>
      <c r="DE1043" s="95"/>
      <c r="DF1043" s="95"/>
      <c r="DG1043" s="95"/>
      <c r="DH1043" s="95"/>
      <c r="DI1043" s="95"/>
      <c r="DJ1043" s="95"/>
      <c r="DK1043" s="95"/>
      <c r="DL1043" s="95"/>
      <c r="DM1043" s="95"/>
      <c r="DN1043" s="95"/>
      <c r="DO1043" s="95"/>
      <c r="DP1043" s="95"/>
      <c r="DQ1043" s="95"/>
      <c r="DR1043" s="95"/>
      <c r="DS1043" s="95"/>
      <c r="DT1043" s="95"/>
      <c r="DU1043" s="95"/>
      <c r="DV1043" s="95"/>
      <c r="DW1043" s="95"/>
      <c r="DX1043" s="95"/>
      <c r="DY1043" s="95"/>
      <c r="DZ1043" s="95"/>
      <c r="EA1043" s="95"/>
      <c r="EB1043" s="95"/>
      <c r="EC1043" s="95"/>
      <c r="ED1043" s="95"/>
      <c r="EE1043" s="95"/>
      <c r="EF1043" s="95"/>
      <c r="EG1043" s="95"/>
      <c r="EH1043" s="95"/>
      <c r="EI1043" s="95"/>
      <c r="EJ1043" s="95"/>
      <c r="EK1043" s="95"/>
      <c r="EL1043" s="95"/>
      <c r="EM1043" s="95"/>
      <c r="EN1043" s="95"/>
      <c r="EO1043" s="95"/>
      <c r="EP1043" s="95"/>
      <c r="EQ1043" s="95"/>
      <c r="ER1043" s="95"/>
      <c r="ES1043" s="95"/>
      <c r="ET1043" s="95"/>
      <c r="EU1043" s="95"/>
      <c r="EV1043" s="95"/>
      <c r="EW1043" s="95"/>
      <c r="EX1043" s="95"/>
      <c r="EY1043" s="95"/>
      <c r="EZ1043" s="95"/>
      <c r="FA1043" s="95"/>
      <c r="FB1043" s="95"/>
      <c r="FC1043" s="95"/>
      <c r="FD1043" s="95"/>
      <c r="FE1043" s="95"/>
      <c r="FF1043" s="95"/>
      <c r="FG1043" s="95"/>
      <c r="FH1043" s="95"/>
      <c r="FI1043" s="95"/>
      <c r="FJ1043" s="95"/>
      <c r="FK1043" s="95"/>
      <c r="FL1043" s="95"/>
      <c r="FM1043" s="95"/>
      <c r="FN1043" s="95"/>
      <c r="FO1043" s="95"/>
      <c r="FP1043" s="95"/>
      <c r="FQ1043" s="95"/>
      <c r="FR1043" s="95"/>
      <c r="FS1043" s="95"/>
      <c r="FT1043" s="95"/>
      <c r="FU1043" s="95"/>
      <c r="FV1043" s="95"/>
      <c r="FW1043" s="95"/>
      <c r="FX1043" s="95"/>
      <c r="FY1043" s="95"/>
      <c r="FZ1043" s="95"/>
      <c r="GA1043" s="95"/>
      <c r="GB1043" s="95"/>
      <c r="GC1043" s="95"/>
      <c r="GD1043" s="95"/>
      <c r="GE1043" s="95"/>
      <c r="GF1043" s="95"/>
      <c r="GG1043" s="95"/>
      <c r="GH1043" s="95"/>
      <c r="GI1043" s="95"/>
      <c r="GJ1043" s="95"/>
      <c r="GK1043" s="95"/>
      <c r="GL1043" s="95"/>
      <c r="GM1043" s="95"/>
      <c r="GN1043" s="95"/>
      <c r="GO1043" s="95"/>
      <c r="GP1043" s="95"/>
      <c r="GQ1043" s="95"/>
      <c r="GR1043" s="95"/>
      <c r="GS1043" s="95"/>
      <c r="GT1043" s="95"/>
      <c r="GU1043" s="95"/>
      <c r="GV1043" s="95"/>
      <c r="GW1043" s="95"/>
      <c r="GX1043" s="95"/>
      <c r="GY1043" s="95"/>
      <c r="GZ1043" s="95"/>
      <c r="HA1043" s="95"/>
      <c r="HB1043" s="95"/>
      <c r="HC1043" s="95"/>
      <c r="HD1043" s="95"/>
      <c r="HE1043" s="95"/>
      <c r="HF1043" s="95"/>
    </row>
    <row r="1044" spans="1:214" s="181" customFormat="1" x14ac:dyDescent="0.2">
      <c r="A1044" s="98"/>
      <c r="B1044" s="548">
        <v>111</v>
      </c>
      <c r="C1044" s="549"/>
      <c r="D1044" s="550"/>
      <c r="E1044" s="543"/>
      <c r="F1044" s="543"/>
      <c r="G1044" s="544"/>
      <c r="H1044" s="223">
        <f t="shared" si="540"/>
        <v>111</v>
      </c>
      <c r="I1044" s="105"/>
      <c r="J1044" s="267"/>
      <c r="K1044" s="267"/>
      <c r="L1044" s="267"/>
      <c r="M1044" s="267"/>
      <c r="N1044" s="267"/>
      <c r="O1044" s="267"/>
      <c r="P1044" s="267"/>
      <c r="Q1044" s="547">
        <f t="shared" si="542"/>
        <v>0</v>
      </c>
      <c r="S1044" s="95"/>
      <c r="T1044" s="95"/>
      <c r="U1044" s="95"/>
      <c r="V1044" s="95"/>
      <c r="W1044" s="95"/>
      <c r="X1044" s="95"/>
      <c r="Y1044" s="95"/>
      <c r="Z1044" s="95"/>
      <c r="AA1044" s="95"/>
      <c r="AB1044" s="95"/>
      <c r="AC1044" s="95"/>
      <c r="AD1044" s="95"/>
      <c r="AE1044" s="95"/>
      <c r="AF1044" s="95"/>
      <c r="AG1044" s="95"/>
      <c r="AH1044" s="95"/>
      <c r="AI1044" s="95"/>
      <c r="AJ1044" s="95"/>
      <c r="AK1044" s="95"/>
      <c r="AL1044" s="95"/>
      <c r="AM1044" s="95"/>
      <c r="AN1044" s="95"/>
      <c r="AO1044" s="95"/>
      <c r="AP1044" s="95"/>
      <c r="AQ1044" s="95"/>
      <c r="AR1044" s="95"/>
      <c r="AS1044" s="95"/>
      <c r="AT1044" s="95"/>
      <c r="AU1044" s="95"/>
      <c r="AV1044" s="95"/>
      <c r="AW1044" s="95"/>
      <c r="AX1044" s="95"/>
      <c r="AY1044" s="95"/>
      <c r="AZ1044" s="95"/>
      <c r="BA1044" s="95"/>
      <c r="BB1044" s="95"/>
      <c r="BC1044" s="95"/>
      <c r="BD1044" s="95"/>
      <c r="BE1044" s="95"/>
      <c r="BF1044" s="95"/>
      <c r="BG1044" s="95"/>
      <c r="BH1044" s="95"/>
      <c r="BI1044" s="95"/>
      <c r="BJ1044" s="95"/>
      <c r="BK1044" s="95"/>
      <c r="BL1044" s="95"/>
      <c r="BM1044" s="95"/>
      <c r="BN1044" s="95"/>
      <c r="BO1044" s="95"/>
      <c r="BP1044" s="95"/>
      <c r="BQ1044" s="95"/>
      <c r="BR1044" s="95"/>
      <c r="BS1044" s="95"/>
      <c r="BT1044" s="95"/>
      <c r="BU1044" s="95"/>
      <c r="BV1044" s="95"/>
      <c r="BW1044" s="95"/>
      <c r="BX1044" s="95"/>
      <c r="BY1044" s="95"/>
      <c r="BZ1044" s="95"/>
      <c r="CA1044" s="95"/>
      <c r="CB1044" s="95"/>
      <c r="CC1044" s="95"/>
      <c r="CD1044" s="95"/>
      <c r="CE1044" s="95"/>
      <c r="CF1044" s="95"/>
      <c r="CG1044" s="95"/>
      <c r="CH1044" s="95"/>
      <c r="CI1044" s="95"/>
      <c r="CJ1044" s="95"/>
      <c r="CK1044" s="95"/>
      <c r="CL1044" s="95"/>
      <c r="CM1044" s="95"/>
      <c r="CN1044" s="95"/>
      <c r="CO1044" s="95"/>
      <c r="CP1044" s="95"/>
      <c r="CQ1044" s="95"/>
      <c r="CR1044" s="95"/>
      <c r="CS1044" s="95"/>
      <c r="CT1044" s="95"/>
      <c r="CU1044" s="95"/>
      <c r="CV1044" s="95"/>
      <c r="CW1044" s="95"/>
      <c r="CX1044" s="95"/>
      <c r="CY1044" s="95"/>
      <c r="CZ1044" s="95"/>
      <c r="DA1044" s="95"/>
      <c r="DB1044" s="95"/>
      <c r="DC1044" s="95"/>
      <c r="DD1044" s="95"/>
      <c r="DE1044" s="95"/>
      <c r="DF1044" s="95"/>
      <c r="DG1044" s="95"/>
      <c r="DH1044" s="95"/>
      <c r="DI1044" s="95"/>
      <c r="DJ1044" s="95"/>
      <c r="DK1044" s="95"/>
      <c r="DL1044" s="95"/>
      <c r="DM1044" s="95"/>
      <c r="DN1044" s="95"/>
      <c r="DO1044" s="95"/>
      <c r="DP1044" s="95"/>
      <c r="DQ1044" s="95"/>
      <c r="DR1044" s="95"/>
      <c r="DS1044" s="95"/>
      <c r="DT1044" s="95"/>
      <c r="DU1044" s="95"/>
      <c r="DV1044" s="95"/>
      <c r="DW1044" s="95"/>
      <c r="DX1044" s="95"/>
      <c r="DY1044" s="95"/>
      <c r="DZ1044" s="95"/>
      <c r="EA1044" s="95"/>
      <c r="EB1044" s="95"/>
      <c r="EC1044" s="95"/>
      <c r="ED1044" s="95"/>
      <c r="EE1044" s="95"/>
      <c r="EF1044" s="95"/>
      <c r="EG1044" s="95"/>
      <c r="EH1044" s="95"/>
      <c r="EI1044" s="95"/>
      <c r="EJ1044" s="95"/>
      <c r="EK1044" s="95"/>
      <c r="EL1044" s="95"/>
      <c r="EM1044" s="95"/>
      <c r="EN1044" s="95"/>
      <c r="EO1044" s="95"/>
      <c r="EP1044" s="95"/>
      <c r="EQ1044" s="95"/>
      <c r="ER1044" s="95"/>
      <c r="ES1044" s="95"/>
      <c r="ET1044" s="95"/>
      <c r="EU1044" s="95"/>
      <c r="EV1044" s="95"/>
      <c r="EW1044" s="95"/>
      <c r="EX1044" s="95"/>
      <c r="EY1044" s="95"/>
      <c r="EZ1044" s="95"/>
      <c r="FA1044" s="95"/>
      <c r="FB1044" s="95"/>
      <c r="FC1044" s="95"/>
      <c r="FD1044" s="95"/>
      <c r="FE1044" s="95"/>
      <c r="FF1044" s="95"/>
      <c r="FG1044" s="95"/>
      <c r="FH1044" s="95"/>
      <c r="FI1044" s="95"/>
      <c r="FJ1044" s="95"/>
      <c r="FK1044" s="95"/>
      <c r="FL1044" s="95"/>
      <c r="FM1044" s="95"/>
      <c r="FN1044" s="95"/>
      <c r="FO1044" s="95"/>
      <c r="FP1044" s="95"/>
      <c r="FQ1044" s="95"/>
      <c r="FR1044" s="95"/>
      <c r="FS1044" s="95"/>
      <c r="FT1044" s="95"/>
      <c r="FU1044" s="95"/>
      <c r="FV1044" s="95"/>
      <c r="FW1044" s="95"/>
      <c r="FX1044" s="95"/>
      <c r="FY1044" s="95"/>
      <c r="FZ1044" s="95"/>
      <c r="GA1044" s="95"/>
      <c r="GB1044" s="95"/>
      <c r="GC1044" s="95"/>
      <c r="GD1044" s="95"/>
      <c r="GE1044" s="95"/>
      <c r="GF1044" s="95"/>
      <c r="GG1044" s="95"/>
      <c r="GH1044" s="95"/>
      <c r="GI1044" s="95"/>
      <c r="GJ1044" s="95"/>
      <c r="GK1044" s="95"/>
      <c r="GL1044" s="95"/>
      <c r="GM1044" s="95"/>
      <c r="GN1044" s="95"/>
      <c r="GO1044" s="95"/>
      <c r="GP1044" s="95"/>
      <c r="GQ1044" s="95"/>
      <c r="GR1044" s="95"/>
      <c r="GS1044" s="95"/>
      <c r="GT1044" s="95"/>
      <c r="GU1044" s="95"/>
      <c r="GV1044" s="95"/>
      <c r="GW1044" s="95"/>
      <c r="GX1044" s="95"/>
      <c r="GY1044" s="95"/>
      <c r="GZ1044" s="95"/>
      <c r="HA1044" s="95"/>
      <c r="HB1044" s="95"/>
      <c r="HC1044" s="95"/>
      <c r="HD1044" s="95"/>
      <c r="HE1044" s="95"/>
      <c r="HF1044" s="95"/>
    </row>
    <row r="1045" spans="1:214" s="181" customFormat="1" x14ac:dyDescent="0.2">
      <c r="A1045" s="98"/>
      <c r="B1045" s="548">
        <v>112</v>
      </c>
      <c r="C1045" s="549"/>
      <c r="D1045" s="550"/>
      <c r="E1045" s="543"/>
      <c r="F1045" s="543"/>
      <c r="G1045" s="544"/>
      <c r="H1045" s="223">
        <f t="shared" si="540"/>
        <v>112</v>
      </c>
      <c r="I1045" s="105"/>
      <c r="J1045" s="267"/>
      <c r="K1045" s="267"/>
      <c r="L1045" s="267"/>
      <c r="M1045" s="267"/>
      <c r="N1045" s="267"/>
      <c r="O1045" s="267"/>
      <c r="P1045" s="267"/>
      <c r="Q1045" s="547">
        <f t="shared" si="542"/>
        <v>0</v>
      </c>
      <c r="S1045" s="95"/>
      <c r="T1045" s="95"/>
      <c r="U1045" s="95"/>
      <c r="V1045" s="95"/>
      <c r="W1045" s="95"/>
      <c r="X1045" s="95"/>
      <c r="Y1045" s="95"/>
      <c r="Z1045" s="95"/>
      <c r="AA1045" s="95"/>
      <c r="AB1045" s="95"/>
      <c r="AC1045" s="95"/>
      <c r="AD1045" s="95"/>
      <c r="AE1045" s="95"/>
      <c r="AF1045" s="95"/>
      <c r="AG1045" s="95"/>
      <c r="AH1045" s="95"/>
      <c r="AI1045" s="95"/>
      <c r="AJ1045" s="95"/>
      <c r="AK1045" s="95"/>
      <c r="AL1045" s="95"/>
      <c r="AM1045" s="95"/>
      <c r="AN1045" s="95"/>
      <c r="AO1045" s="95"/>
      <c r="AP1045" s="95"/>
      <c r="AQ1045" s="95"/>
      <c r="AR1045" s="95"/>
      <c r="AS1045" s="95"/>
      <c r="AT1045" s="95"/>
      <c r="AU1045" s="95"/>
      <c r="AV1045" s="95"/>
      <c r="AW1045" s="95"/>
      <c r="AX1045" s="95"/>
      <c r="AY1045" s="95"/>
      <c r="AZ1045" s="95"/>
      <c r="BA1045" s="95"/>
      <c r="BB1045" s="95"/>
      <c r="BC1045" s="95"/>
      <c r="BD1045" s="95"/>
      <c r="BE1045" s="95"/>
      <c r="BF1045" s="95"/>
      <c r="BG1045" s="95"/>
      <c r="BH1045" s="95"/>
      <c r="BI1045" s="95"/>
      <c r="BJ1045" s="95"/>
      <c r="BK1045" s="95"/>
      <c r="BL1045" s="95"/>
      <c r="BM1045" s="95"/>
      <c r="BN1045" s="95"/>
      <c r="BO1045" s="95"/>
      <c r="BP1045" s="95"/>
      <c r="BQ1045" s="95"/>
      <c r="BR1045" s="95"/>
      <c r="BS1045" s="95"/>
      <c r="BT1045" s="95"/>
      <c r="BU1045" s="95"/>
      <c r="BV1045" s="95"/>
      <c r="BW1045" s="95"/>
      <c r="BX1045" s="95"/>
      <c r="BY1045" s="95"/>
      <c r="BZ1045" s="95"/>
      <c r="CA1045" s="95"/>
      <c r="CB1045" s="95"/>
      <c r="CC1045" s="95"/>
      <c r="CD1045" s="95"/>
      <c r="CE1045" s="95"/>
      <c r="CF1045" s="95"/>
      <c r="CG1045" s="95"/>
      <c r="CH1045" s="95"/>
      <c r="CI1045" s="95"/>
      <c r="CJ1045" s="95"/>
      <c r="CK1045" s="95"/>
      <c r="CL1045" s="95"/>
      <c r="CM1045" s="95"/>
      <c r="CN1045" s="95"/>
      <c r="CO1045" s="95"/>
      <c r="CP1045" s="95"/>
      <c r="CQ1045" s="95"/>
      <c r="CR1045" s="95"/>
      <c r="CS1045" s="95"/>
      <c r="CT1045" s="95"/>
      <c r="CU1045" s="95"/>
      <c r="CV1045" s="95"/>
      <c r="CW1045" s="95"/>
      <c r="CX1045" s="95"/>
      <c r="CY1045" s="95"/>
      <c r="CZ1045" s="95"/>
      <c r="DA1045" s="95"/>
      <c r="DB1045" s="95"/>
      <c r="DC1045" s="95"/>
      <c r="DD1045" s="95"/>
      <c r="DE1045" s="95"/>
      <c r="DF1045" s="95"/>
      <c r="DG1045" s="95"/>
      <c r="DH1045" s="95"/>
      <c r="DI1045" s="95"/>
      <c r="DJ1045" s="95"/>
      <c r="DK1045" s="95"/>
      <c r="DL1045" s="95"/>
      <c r="DM1045" s="95"/>
      <c r="DN1045" s="95"/>
      <c r="DO1045" s="95"/>
      <c r="DP1045" s="95"/>
      <c r="DQ1045" s="95"/>
      <c r="DR1045" s="95"/>
      <c r="DS1045" s="95"/>
      <c r="DT1045" s="95"/>
      <c r="DU1045" s="95"/>
      <c r="DV1045" s="95"/>
      <c r="DW1045" s="95"/>
      <c r="DX1045" s="95"/>
      <c r="DY1045" s="95"/>
      <c r="DZ1045" s="95"/>
      <c r="EA1045" s="95"/>
      <c r="EB1045" s="95"/>
      <c r="EC1045" s="95"/>
      <c r="ED1045" s="95"/>
      <c r="EE1045" s="95"/>
      <c r="EF1045" s="95"/>
      <c r="EG1045" s="95"/>
      <c r="EH1045" s="95"/>
      <c r="EI1045" s="95"/>
      <c r="EJ1045" s="95"/>
      <c r="EK1045" s="95"/>
      <c r="EL1045" s="95"/>
      <c r="EM1045" s="95"/>
      <c r="EN1045" s="95"/>
      <c r="EO1045" s="95"/>
      <c r="EP1045" s="95"/>
      <c r="EQ1045" s="95"/>
      <c r="ER1045" s="95"/>
      <c r="ES1045" s="95"/>
      <c r="ET1045" s="95"/>
      <c r="EU1045" s="95"/>
      <c r="EV1045" s="95"/>
      <c r="EW1045" s="95"/>
      <c r="EX1045" s="95"/>
      <c r="EY1045" s="95"/>
      <c r="EZ1045" s="95"/>
      <c r="FA1045" s="95"/>
      <c r="FB1045" s="95"/>
      <c r="FC1045" s="95"/>
      <c r="FD1045" s="95"/>
      <c r="FE1045" s="95"/>
      <c r="FF1045" s="95"/>
      <c r="FG1045" s="95"/>
      <c r="FH1045" s="95"/>
      <c r="FI1045" s="95"/>
      <c r="FJ1045" s="95"/>
      <c r="FK1045" s="95"/>
      <c r="FL1045" s="95"/>
      <c r="FM1045" s="95"/>
      <c r="FN1045" s="95"/>
      <c r="FO1045" s="95"/>
      <c r="FP1045" s="95"/>
      <c r="FQ1045" s="95"/>
      <c r="FR1045" s="95"/>
      <c r="FS1045" s="95"/>
      <c r="FT1045" s="95"/>
      <c r="FU1045" s="95"/>
      <c r="FV1045" s="95"/>
      <c r="FW1045" s="95"/>
      <c r="FX1045" s="95"/>
      <c r="FY1045" s="95"/>
      <c r="FZ1045" s="95"/>
      <c r="GA1045" s="95"/>
      <c r="GB1045" s="95"/>
      <c r="GC1045" s="95"/>
      <c r="GD1045" s="95"/>
      <c r="GE1045" s="95"/>
      <c r="GF1045" s="95"/>
      <c r="GG1045" s="95"/>
      <c r="GH1045" s="95"/>
      <c r="GI1045" s="95"/>
      <c r="GJ1045" s="95"/>
      <c r="GK1045" s="95"/>
      <c r="GL1045" s="95"/>
      <c r="GM1045" s="95"/>
      <c r="GN1045" s="95"/>
      <c r="GO1045" s="95"/>
      <c r="GP1045" s="95"/>
      <c r="GQ1045" s="95"/>
      <c r="GR1045" s="95"/>
      <c r="GS1045" s="95"/>
      <c r="GT1045" s="95"/>
      <c r="GU1045" s="95"/>
      <c r="GV1045" s="95"/>
      <c r="GW1045" s="95"/>
      <c r="GX1045" s="95"/>
      <c r="GY1045" s="95"/>
      <c r="GZ1045" s="95"/>
      <c r="HA1045" s="95"/>
      <c r="HB1045" s="95"/>
      <c r="HC1045" s="95"/>
      <c r="HD1045" s="95"/>
      <c r="HE1045" s="95"/>
      <c r="HF1045" s="95"/>
    </row>
    <row r="1046" spans="1:214" s="181" customFormat="1" x14ac:dyDescent="0.2">
      <c r="A1046" s="98"/>
      <c r="B1046" s="548">
        <v>113</v>
      </c>
      <c r="C1046" s="549"/>
      <c r="D1046" s="550"/>
      <c r="E1046" s="543"/>
      <c r="F1046" s="543"/>
      <c r="G1046" s="544"/>
      <c r="H1046" s="223">
        <f t="shared" si="540"/>
        <v>113</v>
      </c>
      <c r="I1046" s="105"/>
      <c r="J1046" s="267"/>
      <c r="K1046" s="267"/>
      <c r="L1046" s="267"/>
      <c r="M1046" s="267"/>
      <c r="N1046" s="267"/>
      <c r="O1046" s="267"/>
      <c r="P1046" s="267"/>
      <c r="Q1046" s="547">
        <f t="shared" si="542"/>
        <v>0</v>
      </c>
      <c r="S1046" s="95"/>
      <c r="T1046" s="95"/>
      <c r="U1046" s="95"/>
      <c r="V1046" s="95"/>
      <c r="W1046" s="95"/>
      <c r="X1046" s="95"/>
      <c r="Y1046" s="95"/>
      <c r="Z1046" s="95"/>
      <c r="AA1046" s="95"/>
      <c r="AB1046" s="95"/>
      <c r="AC1046" s="95"/>
      <c r="AD1046" s="95"/>
      <c r="AE1046" s="95"/>
      <c r="AF1046" s="95"/>
      <c r="AG1046" s="95"/>
      <c r="AH1046" s="95"/>
      <c r="AI1046" s="95"/>
      <c r="AJ1046" s="95"/>
      <c r="AK1046" s="95"/>
      <c r="AL1046" s="95"/>
      <c r="AM1046" s="95"/>
      <c r="AN1046" s="95"/>
      <c r="AO1046" s="95"/>
      <c r="AP1046" s="95"/>
      <c r="AQ1046" s="95"/>
      <c r="AR1046" s="95"/>
      <c r="AS1046" s="95"/>
      <c r="AT1046" s="95"/>
      <c r="AU1046" s="95"/>
      <c r="AV1046" s="95"/>
      <c r="AW1046" s="95"/>
      <c r="AX1046" s="95"/>
      <c r="AY1046" s="95"/>
      <c r="AZ1046" s="95"/>
      <c r="BA1046" s="95"/>
      <c r="BB1046" s="95"/>
      <c r="BC1046" s="95"/>
      <c r="BD1046" s="95"/>
      <c r="BE1046" s="95"/>
      <c r="BF1046" s="95"/>
      <c r="BG1046" s="95"/>
      <c r="BH1046" s="95"/>
      <c r="BI1046" s="95"/>
      <c r="BJ1046" s="95"/>
      <c r="BK1046" s="95"/>
      <c r="BL1046" s="95"/>
      <c r="BM1046" s="95"/>
      <c r="BN1046" s="95"/>
      <c r="BO1046" s="95"/>
      <c r="BP1046" s="95"/>
      <c r="BQ1046" s="95"/>
      <c r="BR1046" s="95"/>
      <c r="BS1046" s="95"/>
      <c r="BT1046" s="95"/>
      <c r="BU1046" s="95"/>
      <c r="BV1046" s="95"/>
      <c r="BW1046" s="95"/>
      <c r="BX1046" s="95"/>
      <c r="BY1046" s="95"/>
      <c r="BZ1046" s="95"/>
      <c r="CA1046" s="95"/>
      <c r="CB1046" s="95"/>
      <c r="CC1046" s="95"/>
      <c r="CD1046" s="95"/>
      <c r="CE1046" s="95"/>
      <c r="CF1046" s="95"/>
      <c r="CG1046" s="95"/>
      <c r="CH1046" s="95"/>
      <c r="CI1046" s="95"/>
      <c r="CJ1046" s="95"/>
      <c r="CK1046" s="95"/>
      <c r="CL1046" s="95"/>
      <c r="CM1046" s="95"/>
      <c r="CN1046" s="95"/>
      <c r="CO1046" s="95"/>
      <c r="CP1046" s="95"/>
      <c r="CQ1046" s="95"/>
      <c r="CR1046" s="95"/>
      <c r="CS1046" s="95"/>
      <c r="CT1046" s="95"/>
      <c r="CU1046" s="95"/>
      <c r="CV1046" s="95"/>
      <c r="CW1046" s="95"/>
      <c r="CX1046" s="95"/>
      <c r="CY1046" s="95"/>
      <c r="CZ1046" s="95"/>
      <c r="DA1046" s="95"/>
      <c r="DB1046" s="95"/>
      <c r="DC1046" s="95"/>
      <c r="DD1046" s="95"/>
      <c r="DE1046" s="95"/>
      <c r="DF1046" s="95"/>
      <c r="DG1046" s="95"/>
      <c r="DH1046" s="95"/>
      <c r="DI1046" s="95"/>
      <c r="DJ1046" s="95"/>
      <c r="DK1046" s="95"/>
      <c r="DL1046" s="95"/>
      <c r="DM1046" s="95"/>
      <c r="DN1046" s="95"/>
      <c r="DO1046" s="95"/>
      <c r="DP1046" s="95"/>
      <c r="DQ1046" s="95"/>
      <c r="DR1046" s="95"/>
      <c r="DS1046" s="95"/>
      <c r="DT1046" s="95"/>
      <c r="DU1046" s="95"/>
      <c r="DV1046" s="95"/>
      <c r="DW1046" s="95"/>
      <c r="DX1046" s="95"/>
      <c r="DY1046" s="95"/>
      <c r="DZ1046" s="95"/>
      <c r="EA1046" s="95"/>
      <c r="EB1046" s="95"/>
      <c r="EC1046" s="95"/>
      <c r="ED1046" s="95"/>
      <c r="EE1046" s="95"/>
      <c r="EF1046" s="95"/>
      <c r="EG1046" s="95"/>
      <c r="EH1046" s="95"/>
      <c r="EI1046" s="95"/>
      <c r="EJ1046" s="95"/>
      <c r="EK1046" s="95"/>
      <c r="EL1046" s="95"/>
      <c r="EM1046" s="95"/>
      <c r="EN1046" s="95"/>
      <c r="EO1046" s="95"/>
      <c r="EP1046" s="95"/>
      <c r="EQ1046" s="95"/>
      <c r="ER1046" s="95"/>
      <c r="ES1046" s="95"/>
      <c r="ET1046" s="95"/>
      <c r="EU1046" s="95"/>
      <c r="EV1046" s="95"/>
      <c r="EW1046" s="95"/>
      <c r="EX1046" s="95"/>
      <c r="EY1046" s="95"/>
      <c r="EZ1046" s="95"/>
      <c r="FA1046" s="95"/>
      <c r="FB1046" s="95"/>
      <c r="FC1046" s="95"/>
      <c r="FD1046" s="95"/>
      <c r="FE1046" s="95"/>
      <c r="FF1046" s="95"/>
      <c r="FG1046" s="95"/>
      <c r="FH1046" s="95"/>
      <c r="FI1046" s="95"/>
      <c r="FJ1046" s="95"/>
      <c r="FK1046" s="95"/>
      <c r="FL1046" s="95"/>
      <c r="FM1046" s="95"/>
      <c r="FN1046" s="95"/>
      <c r="FO1046" s="95"/>
      <c r="FP1046" s="95"/>
      <c r="FQ1046" s="95"/>
      <c r="FR1046" s="95"/>
      <c r="FS1046" s="95"/>
      <c r="FT1046" s="95"/>
      <c r="FU1046" s="95"/>
      <c r="FV1046" s="95"/>
      <c r="FW1046" s="95"/>
      <c r="FX1046" s="95"/>
      <c r="FY1046" s="95"/>
      <c r="FZ1046" s="95"/>
      <c r="GA1046" s="95"/>
      <c r="GB1046" s="95"/>
      <c r="GC1046" s="95"/>
      <c r="GD1046" s="95"/>
      <c r="GE1046" s="95"/>
      <c r="GF1046" s="95"/>
      <c r="GG1046" s="95"/>
      <c r="GH1046" s="95"/>
      <c r="GI1046" s="95"/>
      <c r="GJ1046" s="95"/>
      <c r="GK1046" s="95"/>
      <c r="GL1046" s="95"/>
      <c r="GM1046" s="95"/>
      <c r="GN1046" s="95"/>
      <c r="GO1046" s="95"/>
      <c r="GP1046" s="95"/>
      <c r="GQ1046" s="95"/>
      <c r="GR1046" s="95"/>
      <c r="GS1046" s="95"/>
      <c r="GT1046" s="95"/>
      <c r="GU1046" s="95"/>
      <c r="GV1046" s="95"/>
      <c r="GW1046" s="95"/>
      <c r="GX1046" s="95"/>
      <c r="GY1046" s="95"/>
      <c r="GZ1046" s="95"/>
      <c r="HA1046" s="95"/>
      <c r="HB1046" s="95"/>
      <c r="HC1046" s="95"/>
      <c r="HD1046" s="95"/>
      <c r="HE1046" s="95"/>
      <c r="HF1046" s="95"/>
    </row>
    <row r="1047" spans="1:214" s="181" customFormat="1" x14ac:dyDescent="0.2">
      <c r="A1047" s="98"/>
      <c r="B1047" s="548">
        <v>114</v>
      </c>
      <c r="C1047" s="549"/>
      <c r="D1047" s="550"/>
      <c r="E1047" s="543"/>
      <c r="F1047" s="543"/>
      <c r="G1047" s="544"/>
      <c r="H1047" s="223">
        <f t="shared" si="540"/>
        <v>114</v>
      </c>
      <c r="I1047" s="105"/>
      <c r="J1047" s="267"/>
      <c r="K1047" s="267"/>
      <c r="L1047" s="267"/>
      <c r="M1047" s="267"/>
      <c r="N1047" s="267"/>
      <c r="O1047" s="267"/>
      <c r="P1047" s="267"/>
      <c r="Q1047" s="547">
        <f t="shared" si="542"/>
        <v>0</v>
      </c>
      <c r="S1047" s="95"/>
      <c r="T1047" s="95"/>
      <c r="U1047" s="95"/>
      <c r="V1047" s="95"/>
      <c r="W1047" s="95"/>
      <c r="X1047" s="95"/>
      <c r="Y1047" s="95"/>
      <c r="Z1047" s="95"/>
      <c r="AA1047" s="95"/>
      <c r="AB1047" s="95"/>
      <c r="AC1047" s="95"/>
      <c r="AD1047" s="95"/>
      <c r="AE1047" s="95"/>
      <c r="AF1047" s="95"/>
      <c r="AG1047" s="95"/>
      <c r="AH1047" s="95"/>
      <c r="AI1047" s="95"/>
      <c r="AJ1047" s="95"/>
      <c r="AK1047" s="95"/>
      <c r="AL1047" s="95"/>
      <c r="AM1047" s="95"/>
      <c r="AN1047" s="95"/>
      <c r="AO1047" s="95"/>
      <c r="AP1047" s="95"/>
      <c r="AQ1047" s="95"/>
      <c r="AR1047" s="95"/>
      <c r="AS1047" s="95"/>
      <c r="AT1047" s="95"/>
      <c r="AU1047" s="95"/>
      <c r="AV1047" s="95"/>
      <c r="AW1047" s="95"/>
      <c r="AX1047" s="95"/>
      <c r="AY1047" s="95"/>
      <c r="AZ1047" s="95"/>
      <c r="BA1047" s="95"/>
      <c r="BB1047" s="95"/>
      <c r="BC1047" s="95"/>
      <c r="BD1047" s="95"/>
      <c r="BE1047" s="95"/>
      <c r="BF1047" s="95"/>
      <c r="BG1047" s="95"/>
      <c r="BH1047" s="95"/>
      <c r="BI1047" s="95"/>
      <c r="BJ1047" s="95"/>
      <c r="BK1047" s="95"/>
      <c r="BL1047" s="95"/>
      <c r="BM1047" s="95"/>
      <c r="BN1047" s="95"/>
      <c r="BO1047" s="95"/>
      <c r="BP1047" s="95"/>
      <c r="BQ1047" s="95"/>
      <c r="BR1047" s="95"/>
      <c r="BS1047" s="95"/>
      <c r="BT1047" s="95"/>
      <c r="BU1047" s="95"/>
      <c r="BV1047" s="95"/>
      <c r="BW1047" s="95"/>
      <c r="BX1047" s="95"/>
      <c r="BY1047" s="95"/>
      <c r="BZ1047" s="95"/>
      <c r="CA1047" s="95"/>
      <c r="CB1047" s="95"/>
      <c r="CC1047" s="95"/>
      <c r="CD1047" s="95"/>
      <c r="CE1047" s="95"/>
      <c r="CF1047" s="95"/>
      <c r="CG1047" s="95"/>
      <c r="CH1047" s="95"/>
      <c r="CI1047" s="95"/>
      <c r="CJ1047" s="95"/>
      <c r="CK1047" s="95"/>
      <c r="CL1047" s="95"/>
      <c r="CM1047" s="95"/>
      <c r="CN1047" s="95"/>
      <c r="CO1047" s="95"/>
      <c r="CP1047" s="95"/>
      <c r="CQ1047" s="95"/>
      <c r="CR1047" s="95"/>
      <c r="CS1047" s="95"/>
      <c r="CT1047" s="95"/>
      <c r="CU1047" s="95"/>
      <c r="CV1047" s="95"/>
      <c r="CW1047" s="95"/>
      <c r="CX1047" s="95"/>
      <c r="CY1047" s="95"/>
      <c r="CZ1047" s="95"/>
      <c r="DA1047" s="95"/>
      <c r="DB1047" s="95"/>
      <c r="DC1047" s="95"/>
      <c r="DD1047" s="95"/>
      <c r="DE1047" s="95"/>
      <c r="DF1047" s="95"/>
      <c r="DG1047" s="95"/>
      <c r="DH1047" s="95"/>
      <c r="DI1047" s="95"/>
      <c r="DJ1047" s="95"/>
      <c r="DK1047" s="95"/>
      <c r="DL1047" s="95"/>
      <c r="DM1047" s="95"/>
      <c r="DN1047" s="95"/>
      <c r="DO1047" s="95"/>
      <c r="DP1047" s="95"/>
      <c r="DQ1047" s="95"/>
      <c r="DR1047" s="95"/>
      <c r="DS1047" s="95"/>
      <c r="DT1047" s="95"/>
      <c r="DU1047" s="95"/>
      <c r="DV1047" s="95"/>
      <c r="DW1047" s="95"/>
      <c r="DX1047" s="95"/>
      <c r="DY1047" s="95"/>
      <c r="DZ1047" s="95"/>
      <c r="EA1047" s="95"/>
      <c r="EB1047" s="95"/>
      <c r="EC1047" s="95"/>
      <c r="ED1047" s="95"/>
      <c r="EE1047" s="95"/>
      <c r="EF1047" s="95"/>
      <c r="EG1047" s="95"/>
      <c r="EH1047" s="95"/>
      <c r="EI1047" s="95"/>
      <c r="EJ1047" s="95"/>
      <c r="EK1047" s="95"/>
      <c r="EL1047" s="95"/>
      <c r="EM1047" s="95"/>
      <c r="EN1047" s="95"/>
      <c r="EO1047" s="95"/>
      <c r="EP1047" s="95"/>
      <c r="EQ1047" s="95"/>
      <c r="ER1047" s="95"/>
      <c r="ES1047" s="95"/>
      <c r="ET1047" s="95"/>
      <c r="EU1047" s="95"/>
      <c r="EV1047" s="95"/>
      <c r="EW1047" s="95"/>
      <c r="EX1047" s="95"/>
      <c r="EY1047" s="95"/>
      <c r="EZ1047" s="95"/>
      <c r="FA1047" s="95"/>
      <c r="FB1047" s="95"/>
      <c r="FC1047" s="95"/>
      <c r="FD1047" s="95"/>
      <c r="FE1047" s="95"/>
      <c r="FF1047" s="95"/>
      <c r="FG1047" s="95"/>
      <c r="FH1047" s="95"/>
      <c r="FI1047" s="95"/>
      <c r="FJ1047" s="95"/>
      <c r="FK1047" s="95"/>
      <c r="FL1047" s="95"/>
      <c r="FM1047" s="95"/>
      <c r="FN1047" s="95"/>
      <c r="FO1047" s="95"/>
      <c r="FP1047" s="95"/>
      <c r="FQ1047" s="95"/>
      <c r="FR1047" s="95"/>
      <c r="FS1047" s="95"/>
      <c r="FT1047" s="95"/>
      <c r="FU1047" s="95"/>
      <c r="FV1047" s="95"/>
      <c r="FW1047" s="95"/>
      <c r="FX1047" s="95"/>
      <c r="FY1047" s="95"/>
      <c r="FZ1047" s="95"/>
      <c r="GA1047" s="95"/>
      <c r="GB1047" s="95"/>
      <c r="GC1047" s="95"/>
      <c r="GD1047" s="95"/>
      <c r="GE1047" s="95"/>
      <c r="GF1047" s="95"/>
      <c r="GG1047" s="95"/>
      <c r="GH1047" s="95"/>
      <c r="GI1047" s="95"/>
      <c r="GJ1047" s="95"/>
      <c r="GK1047" s="95"/>
      <c r="GL1047" s="95"/>
      <c r="GM1047" s="95"/>
      <c r="GN1047" s="95"/>
      <c r="GO1047" s="95"/>
      <c r="GP1047" s="95"/>
      <c r="GQ1047" s="95"/>
      <c r="GR1047" s="95"/>
      <c r="GS1047" s="95"/>
      <c r="GT1047" s="95"/>
      <c r="GU1047" s="95"/>
      <c r="GV1047" s="95"/>
      <c r="GW1047" s="95"/>
      <c r="GX1047" s="95"/>
      <c r="GY1047" s="95"/>
      <c r="GZ1047" s="95"/>
      <c r="HA1047" s="95"/>
      <c r="HB1047" s="95"/>
      <c r="HC1047" s="95"/>
      <c r="HD1047" s="95"/>
      <c r="HE1047" s="95"/>
      <c r="HF1047" s="95"/>
    </row>
    <row r="1048" spans="1:214" s="181" customFormat="1" x14ac:dyDescent="0.2">
      <c r="A1048" s="98"/>
      <c r="B1048" s="548">
        <v>115</v>
      </c>
      <c r="C1048" s="549"/>
      <c r="D1048" s="550"/>
      <c r="E1048" s="543"/>
      <c r="F1048" s="549"/>
      <c r="G1048" s="139"/>
      <c r="H1048" s="223">
        <f t="shared" si="540"/>
        <v>115</v>
      </c>
      <c r="I1048" s="105"/>
      <c r="J1048" s="267"/>
      <c r="K1048" s="267"/>
      <c r="L1048" s="267"/>
      <c r="M1048" s="267"/>
      <c r="N1048" s="267"/>
      <c r="O1048" s="267"/>
      <c r="P1048" s="267"/>
      <c r="Q1048" s="547">
        <f t="shared" si="542"/>
        <v>0</v>
      </c>
      <c r="S1048" s="95"/>
      <c r="T1048" s="95"/>
      <c r="U1048" s="95"/>
      <c r="V1048" s="95"/>
      <c r="W1048" s="95"/>
      <c r="X1048" s="95"/>
      <c r="Y1048" s="95"/>
      <c r="Z1048" s="95"/>
      <c r="AA1048" s="95"/>
      <c r="AB1048" s="95"/>
      <c r="AC1048" s="95"/>
      <c r="AD1048" s="95"/>
      <c r="AE1048" s="95"/>
      <c r="AF1048" s="95"/>
      <c r="AG1048" s="95"/>
      <c r="AH1048" s="95"/>
      <c r="AI1048" s="95"/>
      <c r="AJ1048" s="95"/>
      <c r="AK1048" s="95"/>
      <c r="AL1048" s="95"/>
      <c r="AM1048" s="95"/>
      <c r="AN1048" s="95"/>
      <c r="AO1048" s="95"/>
      <c r="AP1048" s="95"/>
      <c r="AQ1048" s="95"/>
      <c r="AR1048" s="95"/>
      <c r="AS1048" s="95"/>
      <c r="AT1048" s="95"/>
      <c r="AU1048" s="95"/>
      <c r="AV1048" s="95"/>
      <c r="AW1048" s="95"/>
      <c r="AX1048" s="95"/>
      <c r="AY1048" s="95"/>
      <c r="AZ1048" s="95"/>
      <c r="BA1048" s="95"/>
      <c r="BB1048" s="95"/>
      <c r="BC1048" s="95"/>
      <c r="BD1048" s="95"/>
      <c r="BE1048" s="95"/>
      <c r="BF1048" s="95"/>
      <c r="BG1048" s="95"/>
      <c r="BH1048" s="95"/>
      <c r="BI1048" s="95"/>
      <c r="BJ1048" s="95"/>
      <c r="BK1048" s="95"/>
      <c r="BL1048" s="95"/>
      <c r="BM1048" s="95"/>
      <c r="BN1048" s="95"/>
      <c r="BO1048" s="95"/>
      <c r="BP1048" s="95"/>
      <c r="BQ1048" s="95"/>
      <c r="BR1048" s="95"/>
      <c r="BS1048" s="95"/>
      <c r="BT1048" s="95"/>
      <c r="BU1048" s="95"/>
      <c r="BV1048" s="95"/>
      <c r="BW1048" s="95"/>
      <c r="BX1048" s="95"/>
      <c r="BY1048" s="95"/>
      <c r="BZ1048" s="95"/>
      <c r="CA1048" s="95"/>
      <c r="CB1048" s="95"/>
      <c r="CC1048" s="95"/>
      <c r="CD1048" s="95"/>
      <c r="CE1048" s="95"/>
      <c r="CF1048" s="95"/>
      <c r="CG1048" s="95"/>
      <c r="CH1048" s="95"/>
      <c r="CI1048" s="95"/>
      <c r="CJ1048" s="95"/>
      <c r="CK1048" s="95"/>
      <c r="CL1048" s="95"/>
      <c r="CM1048" s="95"/>
      <c r="CN1048" s="95"/>
      <c r="CO1048" s="95"/>
      <c r="CP1048" s="95"/>
      <c r="CQ1048" s="95"/>
      <c r="CR1048" s="95"/>
      <c r="CS1048" s="95"/>
      <c r="CT1048" s="95"/>
      <c r="CU1048" s="95"/>
      <c r="CV1048" s="95"/>
      <c r="CW1048" s="95"/>
      <c r="CX1048" s="95"/>
      <c r="CY1048" s="95"/>
      <c r="CZ1048" s="95"/>
      <c r="DA1048" s="95"/>
      <c r="DB1048" s="95"/>
      <c r="DC1048" s="95"/>
      <c r="DD1048" s="95"/>
      <c r="DE1048" s="95"/>
      <c r="DF1048" s="95"/>
      <c r="DG1048" s="95"/>
      <c r="DH1048" s="95"/>
      <c r="DI1048" s="95"/>
      <c r="DJ1048" s="95"/>
      <c r="DK1048" s="95"/>
      <c r="DL1048" s="95"/>
      <c r="DM1048" s="95"/>
      <c r="DN1048" s="95"/>
      <c r="DO1048" s="95"/>
      <c r="DP1048" s="95"/>
      <c r="DQ1048" s="95"/>
      <c r="DR1048" s="95"/>
      <c r="DS1048" s="95"/>
      <c r="DT1048" s="95"/>
      <c r="DU1048" s="95"/>
      <c r="DV1048" s="95"/>
      <c r="DW1048" s="95"/>
      <c r="DX1048" s="95"/>
      <c r="DY1048" s="95"/>
      <c r="DZ1048" s="95"/>
      <c r="EA1048" s="95"/>
      <c r="EB1048" s="95"/>
      <c r="EC1048" s="95"/>
      <c r="ED1048" s="95"/>
      <c r="EE1048" s="95"/>
      <c r="EF1048" s="95"/>
      <c r="EG1048" s="95"/>
      <c r="EH1048" s="95"/>
      <c r="EI1048" s="95"/>
      <c r="EJ1048" s="95"/>
      <c r="EK1048" s="95"/>
      <c r="EL1048" s="95"/>
      <c r="EM1048" s="95"/>
      <c r="EN1048" s="95"/>
      <c r="EO1048" s="95"/>
      <c r="EP1048" s="95"/>
      <c r="EQ1048" s="95"/>
      <c r="ER1048" s="95"/>
      <c r="ES1048" s="95"/>
      <c r="ET1048" s="95"/>
      <c r="EU1048" s="95"/>
      <c r="EV1048" s="95"/>
      <c r="EW1048" s="95"/>
      <c r="EX1048" s="95"/>
      <c r="EY1048" s="95"/>
      <c r="EZ1048" s="95"/>
      <c r="FA1048" s="95"/>
      <c r="FB1048" s="95"/>
      <c r="FC1048" s="95"/>
      <c r="FD1048" s="95"/>
      <c r="FE1048" s="95"/>
      <c r="FF1048" s="95"/>
      <c r="FG1048" s="95"/>
      <c r="FH1048" s="95"/>
      <c r="FI1048" s="95"/>
      <c r="FJ1048" s="95"/>
      <c r="FK1048" s="95"/>
      <c r="FL1048" s="95"/>
      <c r="FM1048" s="95"/>
      <c r="FN1048" s="95"/>
      <c r="FO1048" s="95"/>
      <c r="FP1048" s="95"/>
      <c r="FQ1048" s="95"/>
      <c r="FR1048" s="95"/>
      <c r="FS1048" s="95"/>
      <c r="FT1048" s="95"/>
      <c r="FU1048" s="95"/>
      <c r="FV1048" s="95"/>
      <c r="FW1048" s="95"/>
      <c r="FX1048" s="95"/>
      <c r="FY1048" s="95"/>
      <c r="FZ1048" s="95"/>
      <c r="GA1048" s="95"/>
      <c r="GB1048" s="95"/>
      <c r="GC1048" s="95"/>
      <c r="GD1048" s="95"/>
      <c r="GE1048" s="95"/>
      <c r="GF1048" s="95"/>
      <c r="GG1048" s="95"/>
      <c r="GH1048" s="95"/>
      <c r="GI1048" s="95"/>
      <c r="GJ1048" s="95"/>
      <c r="GK1048" s="95"/>
      <c r="GL1048" s="95"/>
      <c r="GM1048" s="95"/>
      <c r="GN1048" s="95"/>
      <c r="GO1048" s="95"/>
      <c r="GP1048" s="95"/>
      <c r="GQ1048" s="95"/>
      <c r="GR1048" s="95"/>
      <c r="GS1048" s="95"/>
      <c r="GT1048" s="95"/>
      <c r="GU1048" s="95"/>
      <c r="GV1048" s="95"/>
      <c r="GW1048" s="95"/>
      <c r="GX1048" s="95"/>
      <c r="GY1048" s="95"/>
      <c r="GZ1048" s="95"/>
      <c r="HA1048" s="95"/>
      <c r="HB1048" s="95"/>
      <c r="HC1048" s="95"/>
      <c r="HD1048" s="95"/>
      <c r="HE1048" s="95"/>
      <c r="HF1048" s="95"/>
    </row>
    <row r="1049" spans="1:214" s="181" customFormat="1" x14ac:dyDescent="0.2">
      <c r="A1049" s="98"/>
      <c r="B1049" s="548">
        <v>116</v>
      </c>
      <c r="C1049" s="549"/>
      <c r="D1049" s="550"/>
      <c r="E1049" s="543"/>
      <c r="F1049" s="549"/>
      <c r="G1049" s="550"/>
      <c r="H1049" s="223">
        <f t="shared" si="540"/>
        <v>116</v>
      </c>
      <c r="I1049" s="105"/>
      <c r="J1049" s="267"/>
      <c r="K1049" s="267"/>
      <c r="L1049" s="267"/>
      <c r="M1049" s="267"/>
      <c r="N1049" s="267"/>
      <c r="O1049" s="267"/>
      <c r="P1049" s="267"/>
      <c r="Q1049" s="547">
        <f t="shared" si="542"/>
        <v>0</v>
      </c>
      <c r="S1049" s="95"/>
      <c r="T1049" s="95"/>
      <c r="U1049" s="95"/>
      <c r="V1049" s="95"/>
      <c r="W1049" s="95"/>
      <c r="X1049" s="95"/>
      <c r="Y1049" s="95"/>
      <c r="Z1049" s="95"/>
      <c r="AA1049" s="95"/>
      <c r="AB1049" s="95"/>
      <c r="AC1049" s="95"/>
      <c r="AD1049" s="95"/>
      <c r="AE1049" s="95"/>
      <c r="AF1049" s="95"/>
      <c r="AG1049" s="95"/>
      <c r="AH1049" s="95"/>
      <c r="AI1049" s="95"/>
      <c r="AJ1049" s="95"/>
      <c r="AK1049" s="95"/>
      <c r="AL1049" s="95"/>
      <c r="AM1049" s="95"/>
      <c r="AN1049" s="95"/>
      <c r="AO1049" s="95"/>
      <c r="AP1049" s="95"/>
      <c r="AQ1049" s="95"/>
      <c r="AR1049" s="95"/>
      <c r="AS1049" s="95"/>
      <c r="AT1049" s="95"/>
      <c r="AU1049" s="95"/>
      <c r="AV1049" s="95"/>
      <c r="AW1049" s="95"/>
      <c r="AX1049" s="95"/>
      <c r="AY1049" s="95"/>
      <c r="AZ1049" s="95"/>
      <c r="BA1049" s="95"/>
      <c r="BB1049" s="95"/>
      <c r="BC1049" s="95"/>
      <c r="BD1049" s="95"/>
      <c r="BE1049" s="95"/>
      <c r="BF1049" s="95"/>
      <c r="BG1049" s="95"/>
      <c r="BH1049" s="95"/>
      <c r="BI1049" s="95"/>
      <c r="BJ1049" s="95"/>
      <c r="BK1049" s="95"/>
      <c r="BL1049" s="95"/>
      <c r="BM1049" s="95"/>
      <c r="BN1049" s="95"/>
      <c r="BO1049" s="95"/>
      <c r="BP1049" s="95"/>
      <c r="BQ1049" s="95"/>
      <c r="BR1049" s="95"/>
      <c r="BS1049" s="95"/>
      <c r="BT1049" s="95"/>
      <c r="BU1049" s="95"/>
      <c r="BV1049" s="95"/>
      <c r="BW1049" s="95"/>
      <c r="BX1049" s="95"/>
      <c r="BY1049" s="95"/>
      <c r="BZ1049" s="95"/>
      <c r="CA1049" s="95"/>
      <c r="CB1049" s="95"/>
      <c r="CC1049" s="95"/>
      <c r="CD1049" s="95"/>
      <c r="CE1049" s="95"/>
      <c r="CF1049" s="95"/>
      <c r="CG1049" s="95"/>
      <c r="CH1049" s="95"/>
      <c r="CI1049" s="95"/>
      <c r="CJ1049" s="95"/>
      <c r="CK1049" s="95"/>
      <c r="CL1049" s="95"/>
      <c r="CM1049" s="95"/>
      <c r="CN1049" s="95"/>
      <c r="CO1049" s="95"/>
      <c r="CP1049" s="95"/>
      <c r="CQ1049" s="95"/>
      <c r="CR1049" s="95"/>
      <c r="CS1049" s="95"/>
      <c r="CT1049" s="95"/>
      <c r="CU1049" s="95"/>
      <c r="CV1049" s="95"/>
      <c r="CW1049" s="95"/>
      <c r="CX1049" s="95"/>
      <c r="CY1049" s="95"/>
      <c r="CZ1049" s="95"/>
      <c r="DA1049" s="95"/>
      <c r="DB1049" s="95"/>
      <c r="DC1049" s="95"/>
      <c r="DD1049" s="95"/>
      <c r="DE1049" s="95"/>
      <c r="DF1049" s="95"/>
      <c r="DG1049" s="95"/>
      <c r="DH1049" s="95"/>
      <c r="DI1049" s="95"/>
      <c r="DJ1049" s="95"/>
      <c r="DK1049" s="95"/>
      <c r="DL1049" s="95"/>
      <c r="DM1049" s="95"/>
      <c r="DN1049" s="95"/>
      <c r="DO1049" s="95"/>
      <c r="DP1049" s="95"/>
      <c r="DQ1049" s="95"/>
      <c r="DR1049" s="95"/>
      <c r="DS1049" s="95"/>
      <c r="DT1049" s="95"/>
      <c r="DU1049" s="95"/>
      <c r="DV1049" s="95"/>
      <c r="DW1049" s="95"/>
      <c r="DX1049" s="95"/>
      <c r="DY1049" s="95"/>
      <c r="DZ1049" s="95"/>
      <c r="EA1049" s="95"/>
      <c r="EB1049" s="95"/>
      <c r="EC1049" s="95"/>
      <c r="ED1049" s="95"/>
      <c r="EE1049" s="95"/>
      <c r="EF1049" s="95"/>
      <c r="EG1049" s="95"/>
      <c r="EH1049" s="95"/>
      <c r="EI1049" s="95"/>
      <c r="EJ1049" s="95"/>
      <c r="EK1049" s="95"/>
      <c r="EL1049" s="95"/>
      <c r="EM1049" s="95"/>
      <c r="EN1049" s="95"/>
      <c r="EO1049" s="95"/>
      <c r="EP1049" s="95"/>
      <c r="EQ1049" s="95"/>
      <c r="ER1049" s="95"/>
      <c r="ES1049" s="95"/>
      <c r="ET1049" s="95"/>
      <c r="EU1049" s="95"/>
      <c r="EV1049" s="95"/>
      <c r="EW1049" s="95"/>
      <c r="EX1049" s="95"/>
      <c r="EY1049" s="95"/>
      <c r="EZ1049" s="95"/>
      <c r="FA1049" s="95"/>
      <c r="FB1049" s="95"/>
      <c r="FC1049" s="95"/>
      <c r="FD1049" s="95"/>
      <c r="FE1049" s="95"/>
      <c r="FF1049" s="95"/>
      <c r="FG1049" s="95"/>
      <c r="FH1049" s="95"/>
      <c r="FI1049" s="95"/>
      <c r="FJ1049" s="95"/>
      <c r="FK1049" s="95"/>
      <c r="FL1049" s="95"/>
      <c r="FM1049" s="95"/>
      <c r="FN1049" s="95"/>
      <c r="FO1049" s="95"/>
      <c r="FP1049" s="95"/>
      <c r="FQ1049" s="95"/>
      <c r="FR1049" s="95"/>
      <c r="FS1049" s="95"/>
      <c r="FT1049" s="95"/>
      <c r="FU1049" s="95"/>
      <c r="FV1049" s="95"/>
      <c r="FW1049" s="95"/>
      <c r="FX1049" s="95"/>
      <c r="FY1049" s="95"/>
      <c r="FZ1049" s="95"/>
      <c r="GA1049" s="95"/>
      <c r="GB1049" s="95"/>
      <c r="GC1049" s="95"/>
      <c r="GD1049" s="95"/>
      <c r="GE1049" s="95"/>
      <c r="GF1049" s="95"/>
      <c r="GG1049" s="95"/>
      <c r="GH1049" s="95"/>
      <c r="GI1049" s="95"/>
      <c r="GJ1049" s="95"/>
      <c r="GK1049" s="95"/>
      <c r="GL1049" s="95"/>
      <c r="GM1049" s="95"/>
      <c r="GN1049" s="95"/>
      <c r="GO1049" s="95"/>
      <c r="GP1049" s="95"/>
      <c r="GQ1049" s="95"/>
      <c r="GR1049" s="95"/>
      <c r="GS1049" s="95"/>
      <c r="GT1049" s="95"/>
      <c r="GU1049" s="95"/>
      <c r="GV1049" s="95"/>
      <c r="GW1049" s="95"/>
      <c r="GX1049" s="95"/>
      <c r="GY1049" s="95"/>
      <c r="GZ1049" s="95"/>
      <c r="HA1049" s="95"/>
      <c r="HB1049" s="95"/>
      <c r="HC1049" s="95"/>
      <c r="HD1049" s="95"/>
      <c r="HE1049" s="95"/>
      <c r="HF1049" s="95"/>
    </row>
    <row r="1050" spans="1:214" s="181" customFormat="1" x14ac:dyDescent="0.2">
      <c r="A1050" s="98"/>
      <c r="B1050" s="548">
        <v>117</v>
      </c>
      <c r="C1050" s="549"/>
      <c r="D1050" s="139"/>
      <c r="E1050" s="543"/>
      <c r="F1050" s="549"/>
      <c r="G1050" s="550"/>
      <c r="H1050" s="223">
        <f t="shared" si="540"/>
        <v>117</v>
      </c>
      <c r="I1050" s="105"/>
      <c r="J1050" s="267"/>
      <c r="K1050" s="267"/>
      <c r="L1050" s="267"/>
      <c r="M1050" s="267"/>
      <c r="N1050" s="267"/>
      <c r="O1050" s="267"/>
      <c r="P1050" s="267"/>
      <c r="Q1050" s="547">
        <f t="shared" si="542"/>
        <v>0</v>
      </c>
      <c r="S1050" s="95"/>
      <c r="T1050" s="95"/>
      <c r="U1050" s="95"/>
      <c r="V1050" s="95"/>
      <c r="W1050" s="95"/>
      <c r="X1050" s="95"/>
      <c r="Y1050" s="95"/>
      <c r="Z1050" s="95"/>
      <c r="AA1050" s="95"/>
      <c r="AB1050" s="95"/>
      <c r="AC1050" s="95"/>
      <c r="AD1050" s="95"/>
      <c r="AE1050" s="95"/>
      <c r="AF1050" s="95"/>
      <c r="AG1050" s="95"/>
      <c r="AH1050" s="95"/>
      <c r="AI1050" s="95"/>
      <c r="AJ1050" s="95"/>
      <c r="AK1050" s="95"/>
      <c r="AL1050" s="95"/>
      <c r="AM1050" s="95"/>
      <c r="AN1050" s="95"/>
      <c r="AO1050" s="95"/>
      <c r="AP1050" s="95"/>
      <c r="AQ1050" s="95"/>
      <c r="AR1050" s="95"/>
      <c r="AS1050" s="95"/>
      <c r="AT1050" s="95"/>
      <c r="AU1050" s="95"/>
      <c r="AV1050" s="95"/>
      <c r="AW1050" s="95"/>
      <c r="AX1050" s="95"/>
      <c r="AY1050" s="95"/>
      <c r="AZ1050" s="95"/>
      <c r="BA1050" s="95"/>
      <c r="BB1050" s="95"/>
      <c r="BC1050" s="95"/>
      <c r="BD1050" s="95"/>
      <c r="BE1050" s="95"/>
      <c r="BF1050" s="95"/>
      <c r="BG1050" s="95"/>
      <c r="BH1050" s="95"/>
      <c r="BI1050" s="95"/>
      <c r="BJ1050" s="95"/>
      <c r="BK1050" s="95"/>
      <c r="BL1050" s="95"/>
      <c r="BM1050" s="95"/>
      <c r="BN1050" s="95"/>
      <c r="BO1050" s="95"/>
      <c r="BP1050" s="95"/>
      <c r="BQ1050" s="95"/>
      <c r="BR1050" s="95"/>
      <c r="BS1050" s="95"/>
      <c r="BT1050" s="95"/>
      <c r="BU1050" s="95"/>
      <c r="BV1050" s="95"/>
      <c r="BW1050" s="95"/>
      <c r="BX1050" s="95"/>
      <c r="BY1050" s="95"/>
      <c r="BZ1050" s="95"/>
      <c r="CA1050" s="95"/>
      <c r="CB1050" s="95"/>
      <c r="CC1050" s="95"/>
      <c r="CD1050" s="95"/>
      <c r="CE1050" s="95"/>
      <c r="CF1050" s="95"/>
      <c r="CG1050" s="95"/>
      <c r="CH1050" s="95"/>
      <c r="CI1050" s="95"/>
      <c r="CJ1050" s="95"/>
      <c r="CK1050" s="95"/>
      <c r="CL1050" s="95"/>
      <c r="CM1050" s="95"/>
      <c r="CN1050" s="95"/>
      <c r="CO1050" s="95"/>
      <c r="CP1050" s="95"/>
      <c r="CQ1050" s="95"/>
      <c r="CR1050" s="95"/>
      <c r="CS1050" s="95"/>
      <c r="CT1050" s="95"/>
      <c r="CU1050" s="95"/>
      <c r="CV1050" s="95"/>
      <c r="CW1050" s="95"/>
      <c r="CX1050" s="95"/>
      <c r="CY1050" s="95"/>
      <c r="CZ1050" s="95"/>
      <c r="DA1050" s="95"/>
      <c r="DB1050" s="95"/>
      <c r="DC1050" s="95"/>
      <c r="DD1050" s="95"/>
      <c r="DE1050" s="95"/>
      <c r="DF1050" s="95"/>
      <c r="DG1050" s="95"/>
      <c r="DH1050" s="95"/>
      <c r="DI1050" s="95"/>
      <c r="DJ1050" s="95"/>
      <c r="DK1050" s="95"/>
      <c r="DL1050" s="95"/>
      <c r="DM1050" s="95"/>
      <c r="DN1050" s="95"/>
      <c r="DO1050" s="95"/>
      <c r="DP1050" s="95"/>
      <c r="DQ1050" s="95"/>
      <c r="DR1050" s="95"/>
      <c r="DS1050" s="95"/>
      <c r="DT1050" s="95"/>
      <c r="DU1050" s="95"/>
      <c r="DV1050" s="95"/>
      <c r="DW1050" s="95"/>
      <c r="DX1050" s="95"/>
      <c r="DY1050" s="95"/>
      <c r="DZ1050" s="95"/>
      <c r="EA1050" s="95"/>
      <c r="EB1050" s="95"/>
      <c r="EC1050" s="95"/>
      <c r="ED1050" s="95"/>
      <c r="EE1050" s="95"/>
      <c r="EF1050" s="95"/>
      <c r="EG1050" s="95"/>
      <c r="EH1050" s="95"/>
      <c r="EI1050" s="95"/>
      <c r="EJ1050" s="95"/>
      <c r="EK1050" s="95"/>
      <c r="EL1050" s="95"/>
      <c r="EM1050" s="95"/>
      <c r="EN1050" s="95"/>
      <c r="EO1050" s="95"/>
      <c r="EP1050" s="95"/>
      <c r="EQ1050" s="95"/>
      <c r="ER1050" s="95"/>
      <c r="ES1050" s="95"/>
      <c r="ET1050" s="95"/>
      <c r="EU1050" s="95"/>
      <c r="EV1050" s="95"/>
      <c r="EW1050" s="95"/>
      <c r="EX1050" s="95"/>
      <c r="EY1050" s="95"/>
      <c r="EZ1050" s="95"/>
      <c r="FA1050" s="95"/>
      <c r="FB1050" s="95"/>
      <c r="FC1050" s="95"/>
      <c r="FD1050" s="95"/>
      <c r="FE1050" s="95"/>
      <c r="FF1050" s="95"/>
      <c r="FG1050" s="95"/>
      <c r="FH1050" s="95"/>
      <c r="FI1050" s="95"/>
      <c r="FJ1050" s="95"/>
      <c r="FK1050" s="95"/>
      <c r="FL1050" s="95"/>
      <c r="FM1050" s="95"/>
      <c r="FN1050" s="95"/>
      <c r="FO1050" s="95"/>
      <c r="FP1050" s="95"/>
      <c r="FQ1050" s="95"/>
      <c r="FR1050" s="95"/>
      <c r="FS1050" s="95"/>
      <c r="FT1050" s="95"/>
      <c r="FU1050" s="95"/>
      <c r="FV1050" s="95"/>
      <c r="FW1050" s="95"/>
      <c r="FX1050" s="95"/>
      <c r="FY1050" s="95"/>
      <c r="FZ1050" s="95"/>
      <c r="GA1050" s="95"/>
      <c r="GB1050" s="95"/>
      <c r="GC1050" s="95"/>
      <c r="GD1050" s="95"/>
      <c r="GE1050" s="95"/>
      <c r="GF1050" s="95"/>
      <c r="GG1050" s="95"/>
      <c r="GH1050" s="95"/>
      <c r="GI1050" s="95"/>
      <c r="GJ1050" s="95"/>
      <c r="GK1050" s="95"/>
      <c r="GL1050" s="95"/>
      <c r="GM1050" s="95"/>
      <c r="GN1050" s="95"/>
      <c r="GO1050" s="95"/>
      <c r="GP1050" s="95"/>
      <c r="GQ1050" s="95"/>
      <c r="GR1050" s="95"/>
      <c r="GS1050" s="95"/>
      <c r="GT1050" s="95"/>
      <c r="GU1050" s="95"/>
      <c r="GV1050" s="95"/>
      <c r="GW1050" s="95"/>
      <c r="GX1050" s="95"/>
      <c r="GY1050" s="95"/>
      <c r="GZ1050" s="95"/>
      <c r="HA1050" s="95"/>
      <c r="HB1050" s="95"/>
      <c r="HC1050" s="95"/>
      <c r="HD1050" s="95"/>
      <c r="HE1050" s="95"/>
      <c r="HF1050" s="95"/>
    </row>
    <row r="1051" spans="1:214" s="181" customFormat="1" x14ac:dyDescent="0.2">
      <c r="A1051" s="98"/>
      <c r="B1051" s="548">
        <v>118</v>
      </c>
      <c r="C1051" s="549"/>
      <c r="D1051" s="550"/>
      <c r="E1051" s="543"/>
      <c r="F1051" s="549"/>
      <c r="G1051" s="550"/>
      <c r="H1051" s="223">
        <f t="shared" si="540"/>
        <v>118</v>
      </c>
      <c r="I1051" s="105"/>
      <c r="J1051" s="267"/>
      <c r="K1051" s="267"/>
      <c r="L1051" s="267"/>
      <c r="M1051" s="267"/>
      <c r="N1051" s="267"/>
      <c r="O1051" s="267"/>
      <c r="P1051" s="267"/>
      <c r="Q1051" s="547">
        <f t="shared" si="542"/>
        <v>0</v>
      </c>
      <c r="S1051" s="95"/>
      <c r="T1051" s="95"/>
      <c r="U1051" s="95"/>
      <c r="V1051" s="95"/>
      <c r="W1051" s="95"/>
      <c r="X1051" s="95"/>
      <c r="Y1051" s="95"/>
      <c r="Z1051" s="95"/>
      <c r="AA1051" s="95"/>
      <c r="AB1051" s="95"/>
      <c r="AC1051" s="95"/>
      <c r="AD1051" s="95"/>
      <c r="AE1051" s="95"/>
      <c r="AF1051" s="95"/>
      <c r="AG1051" s="95"/>
      <c r="AH1051" s="95"/>
      <c r="AI1051" s="95"/>
      <c r="AJ1051" s="95"/>
      <c r="AK1051" s="95"/>
      <c r="AL1051" s="95"/>
      <c r="AM1051" s="95"/>
      <c r="AN1051" s="95"/>
      <c r="AO1051" s="95"/>
      <c r="AP1051" s="95"/>
      <c r="AQ1051" s="95"/>
      <c r="AR1051" s="95"/>
      <c r="AS1051" s="95"/>
      <c r="AT1051" s="95"/>
      <c r="AU1051" s="95"/>
      <c r="AV1051" s="95"/>
      <c r="AW1051" s="95"/>
      <c r="AX1051" s="95"/>
      <c r="AY1051" s="95"/>
      <c r="AZ1051" s="95"/>
      <c r="BA1051" s="95"/>
      <c r="BB1051" s="95"/>
      <c r="BC1051" s="95"/>
      <c r="BD1051" s="95"/>
      <c r="BE1051" s="95"/>
      <c r="BF1051" s="95"/>
      <c r="BG1051" s="95"/>
      <c r="BH1051" s="95"/>
      <c r="BI1051" s="95"/>
      <c r="BJ1051" s="95"/>
      <c r="BK1051" s="95"/>
      <c r="BL1051" s="95"/>
      <c r="BM1051" s="95"/>
      <c r="BN1051" s="95"/>
      <c r="BO1051" s="95"/>
      <c r="BP1051" s="95"/>
      <c r="BQ1051" s="95"/>
      <c r="BR1051" s="95"/>
      <c r="BS1051" s="95"/>
      <c r="BT1051" s="95"/>
      <c r="BU1051" s="95"/>
      <c r="BV1051" s="95"/>
      <c r="BW1051" s="95"/>
      <c r="BX1051" s="95"/>
      <c r="BY1051" s="95"/>
      <c r="BZ1051" s="95"/>
      <c r="CA1051" s="95"/>
      <c r="CB1051" s="95"/>
      <c r="CC1051" s="95"/>
      <c r="CD1051" s="95"/>
      <c r="CE1051" s="95"/>
      <c r="CF1051" s="95"/>
      <c r="CG1051" s="95"/>
      <c r="CH1051" s="95"/>
      <c r="CI1051" s="95"/>
      <c r="CJ1051" s="95"/>
      <c r="CK1051" s="95"/>
      <c r="CL1051" s="95"/>
      <c r="CM1051" s="95"/>
      <c r="CN1051" s="95"/>
      <c r="CO1051" s="95"/>
      <c r="CP1051" s="95"/>
      <c r="CQ1051" s="95"/>
      <c r="CR1051" s="95"/>
      <c r="CS1051" s="95"/>
      <c r="CT1051" s="95"/>
      <c r="CU1051" s="95"/>
      <c r="CV1051" s="95"/>
      <c r="CW1051" s="95"/>
      <c r="CX1051" s="95"/>
      <c r="CY1051" s="95"/>
      <c r="CZ1051" s="95"/>
      <c r="DA1051" s="95"/>
      <c r="DB1051" s="95"/>
      <c r="DC1051" s="95"/>
      <c r="DD1051" s="95"/>
      <c r="DE1051" s="95"/>
      <c r="DF1051" s="95"/>
      <c r="DG1051" s="95"/>
      <c r="DH1051" s="95"/>
      <c r="DI1051" s="95"/>
      <c r="DJ1051" s="95"/>
      <c r="DK1051" s="95"/>
      <c r="DL1051" s="95"/>
      <c r="DM1051" s="95"/>
      <c r="DN1051" s="95"/>
      <c r="DO1051" s="95"/>
      <c r="DP1051" s="95"/>
      <c r="DQ1051" s="95"/>
      <c r="DR1051" s="95"/>
      <c r="DS1051" s="95"/>
      <c r="DT1051" s="95"/>
      <c r="DU1051" s="95"/>
      <c r="DV1051" s="95"/>
      <c r="DW1051" s="95"/>
      <c r="DX1051" s="95"/>
      <c r="DY1051" s="95"/>
      <c r="DZ1051" s="95"/>
      <c r="EA1051" s="95"/>
      <c r="EB1051" s="95"/>
      <c r="EC1051" s="95"/>
      <c r="ED1051" s="95"/>
      <c r="EE1051" s="95"/>
      <c r="EF1051" s="95"/>
      <c r="EG1051" s="95"/>
      <c r="EH1051" s="95"/>
      <c r="EI1051" s="95"/>
      <c r="EJ1051" s="95"/>
      <c r="EK1051" s="95"/>
      <c r="EL1051" s="95"/>
      <c r="EM1051" s="95"/>
      <c r="EN1051" s="95"/>
      <c r="EO1051" s="95"/>
      <c r="EP1051" s="95"/>
      <c r="EQ1051" s="95"/>
      <c r="ER1051" s="95"/>
      <c r="ES1051" s="95"/>
      <c r="ET1051" s="95"/>
      <c r="EU1051" s="95"/>
      <c r="EV1051" s="95"/>
      <c r="EW1051" s="95"/>
      <c r="EX1051" s="95"/>
      <c r="EY1051" s="95"/>
      <c r="EZ1051" s="95"/>
      <c r="FA1051" s="95"/>
      <c r="FB1051" s="95"/>
      <c r="FC1051" s="95"/>
      <c r="FD1051" s="95"/>
      <c r="FE1051" s="95"/>
      <c r="FF1051" s="95"/>
      <c r="FG1051" s="95"/>
      <c r="FH1051" s="95"/>
      <c r="FI1051" s="95"/>
      <c r="FJ1051" s="95"/>
      <c r="FK1051" s="95"/>
      <c r="FL1051" s="95"/>
      <c r="FM1051" s="95"/>
      <c r="FN1051" s="95"/>
      <c r="FO1051" s="95"/>
      <c r="FP1051" s="95"/>
      <c r="FQ1051" s="95"/>
      <c r="FR1051" s="95"/>
      <c r="FS1051" s="95"/>
      <c r="FT1051" s="95"/>
      <c r="FU1051" s="95"/>
      <c r="FV1051" s="95"/>
      <c r="FW1051" s="95"/>
      <c r="FX1051" s="95"/>
      <c r="FY1051" s="95"/>
      <c r="FZ1051" s="95"/>
      <c r="GA1051" s="95"/>
      <c r="GB1051" s="95"/>
      <c r="GC1051" s="95"/>
      <c r="GD1051" s="95"/>
      <c r="GE1051" s="95"/>
      <c r="GF1051" s="95"/>
      <c r="GG1051" s="95"/>
      <c r="GH1051" s="95"/>
      <c r="GI1051" s="95"/>
      <c r="GJ1051" s="95"/>
      <c r="GK1051" s="95"/>
      <c r="GL1051" s="95"/>
      <c r="GM1051" s="95"/>
      <c r="GN1051" s="95"/>
      <c r="GO1051" s="95"/>
      <c r="GP1051" s="95"/>
      <c r="GQ1051" s="95"/>
      <c r="GR1051" s="95"/>
      <c r="GS1051" s="95"/>
      <c r="GT1051" s="95"/>
      <c r="GU1051" s="95"/>
      <c r="GV1051" s="95"/>
      <c r="GW1051" s="95"/>
      <c r="GX1051" s="95"/>
      <c r="GY1051" s="95"/>
      <c r="GZ1051" s="95"/>
      <c r="HA1051" s="95"/>
      <c r="HB1051" s="95"/>
      <c r="HC1051" s="95"/>
      <c r="HD1051" s="95"/>
      <c r="HE1051" s="95"/>
      <c r="HF1051" s="95"/>
    </row>
    <row r="1052" spans="1:214" s="181" customFormat="1" x14ac:dyDescent="0.2">
      <c r="A1052" s="98"/>
      <c r="B1052" s="548">
        <v>119</v>
      </c>
      <c r="C1052" s="549"/>
      <c r="D1052" s="550" t="s">
        <v>720</v>
      </c>
      <c r="E1052" s="543"/>
      <c r="F1052" s="549"/>
      <c r="G1052" s="550"/>
      <c r="H1052" s="223">
        <f t="shared" si="540"/>
        <v>119</v>
      </c>
      <c r="I1052" s="105"/>
      <c r="J1052" s="267"/>
      <c r="K1052" s="267">
        <v>0</v>
      </c>
      <c r="L1052" s="267">
        <v>0</v>
      </c>
      <c r="M1052" s="267">
        <v>0</v>
      </c>
      <c r="N1052" s="267">
        <v>0</v>
      </c>
      <c r="O1052" s="267">
        <v>0</v>
      </c>
      <c r="P1052" s="267">
        <v>1</v>
      </c>
      <c r="Q1052" s="547">
        <f t="shared" si="542"/>
        <v>1</v>
      </c>
      <c r="S1052" s="95"/>
      <c r="T1052" s="95"/>
      <c r="U1052" s="95"/>
      <c r="V1052" s="95"/>
      <c r="W1052" s="95"/>
      <c r="X1052" s="95"/>
      <c r="Y1052" s="95"/>
      <c r="Z1052" s="95"/>
      <c r="AA1052" s="95"/>
      <c r="AB1052" s="95"/>
      <c r="AC1052" s="95"/>
      <c r="AD1052" s="95"/>
      <c r="AE1052" s="95"/>
      <c r="AF1052" s="95"/>
      <c r="AG1052" s="95"/>
      <c r="AH1052" s="95"/>
      <c r="AI1052" s="95"/>
      <c r="AJ1052" s="95"/>
      <c r="AK1052" s="95"/>
      <c r="AL1052" s="95"/>
      <c r="AM1052" s="95"/>
      <c r="AN1052" s="95"/>
      <c r="AO1052" s="95"/>
      <c r="AP1052" s="95"/>
      <c r="AQ1052" s="95"/>
      <c r="AR1052" s="95"/>
      <c r="AS1052" s="95"/>
      <c r="AT1052" s="95"/>
      <c r="AU1052" s="95"/>
      <c r="AV1052" s="95"/>
      <c r="AW1052" s="95"/>
      <c r="AX1052" s="95"/>
      <c r="AY1052" s="95"/>
      <c r="AZ1052" s="95"/>
      <c r="BA1052" s="95"/>
      <c r="BB1052" s="95"/>
      <c r="BC1052" s="95"/>
      <c r="BD1052" s="95"/>
      <c r="BE1052" s="95"/>
      <c r="BF1052" s="95"/>
      <c r="BG1052" s="95"/>
      <c r="BH1052" s="95"/>
      <c r="BI1052" s="95"/>
      <c r="BJ1052" s="95"/>
      <c r="BK1052" s="95"/>
      <c r="BL1052" s="95"/>
      <c r="BM1052" s="95"/>
      <c r="BN1052" s="95"/>
      <c r="BO1052" s="95"/>
      <c r="BP1052" s="95"/>
      <c r="BQ1052" s="95"/>
      <c r="BR1052" s="95"/>
      <c r="BS1052" s="95"/>
      <c r="BT1052" s="95"/>
      <c r="BU1052" s="95"/>
      <c r="BV1052" s="95"/>
      <c r="BW1052" s="95"/>
      <c r="BX1052" s="95"/>
      <c r="BY1052" s="95"/>
      <c r="BZ1052" s="95"/>
      <c r="CA1052" s="95"/>
      <c r="CB1052" s="95"/>
      <c r="CC1052" s="95"/>
      <c r="CD1052" s="95"/>
      <c r="CE1052" s="95"/>
      <c r="CF1052" s="95"/>
      <c r="CG1052" s="95"/>
      <c r="CH1052" s="95"/>
      <c r="CI1052" s="95"/>
      <c r="CJ1052" s="95"/>
      <c r="CK1052" s="95"/>
      <c r="CL1052" s="95"/>
      <c r="CM1052" s="95"/>
      <c r="CN1052" s="95"/>
      <c r="CO1052" s="95"/>
      <c r="CP1052" s="95"/>
      <c r="CQ1052" s="95"/>
      <c r="CR1052" s="95"/>
      <c r="CS1052" s="95"/>
      <c r="CT1052" s="95"/>
      <c r="CU1052" s="95"/>
      <c r="CV1052" s="95"/>
      <c r="CW1052" s="95"/>
      <c r="CX1052" s="95"/>
      <c r="CY1052" s="95"/>
      <c r="CZ1052" s="95"/>
      <c r="DA1052" s="95"/>
      <c r="DB1052" s="95"/>
      <c r="DC1052" s="95"/>
      <c r="DD1052" s="95"/>
      <c r="DE1052" s="95"/>
      <c r="DF1052" s="95"/>
      <c r="DG1052" s="95"/>
      <c r="DH1052" s="95"/>
      <c r="DI1052" s="95"/>
      <c r="DJ1052" s="95"/>
      <c r="DK1052" s="95"/>
      <c r="DL1052" s="95"/>
      <c r="DM1052" s="95"/>
      <c r="DN1052" s="95"/>
      <c r="DO1052" s="95"/>
      <c r="DP1052" s="95"/>
      <c r="DQ1052" s="95"/>
      <c r="DR1052" s="95"/>
      <c r="DS1052" s="95"/>
      <c r="DT1052" s="95"/>
      <c r="DU1052" s="95"/>
      <c r="DV1052" s="95"/>
      <c r="DW1052" s="95"/>
      <c r="DX1052" s="95"/>
      <c r="DY1052" s="95"/>
      <c r="DZ1052" s="95"/>
      <c r="EA1052" s="95"/>
      <c r="EB1052" s="95"/>
      <c r="EC1052" s="95"/>
      <c r="ED1052" s="95"/>
      <c r="EE1052" s="95"/>
      <c r="EF1052" s="95"/>
      <c r="EG1052" s="95"/>
      <c r="EH1052" s="95"/>
      <c r="EI1052" s="95"/>
      <c r="EJ1052" s="95"/>
      <c r="EK1052" s="95"/>
      <c r="EL1052" s="95"/>
      <c r="EM1052" s="95"/>
      <c r="EN1052" s="95"/>
      <c r="EO1052" s="95"/>
      <c r="EP1052" s="95"/>
      <c r="EQ1052" s="95"/>
      <c r="ER1052" s="95"/>
      <c r="ES1052" s="95"/>
      <c r="ET1052" s="95"/>
      <c r="EU1052" s="95"/>
      <c r="EV1052" s="95"/>
      <c r="EW1052" s="95"/>
      <c r="EX1052" s="95"/>
      <c r="EY1052" s="95"/>
      <c r="EZ1052" s="95"/>
      <c r="FA1052" s="95"/>
      <c r="FB1052" s="95"/>
      <c r="FC1052" s="95"/>
      <c r="FD1052" s="95"/>
      <c r="FE1052" s="95"/>
      <c r="FF1052" s="95"/>
      <c r="FG1052" s="95"/>
      <c r="FH1052" s="95"/>
      <c r="FI1052" s="95"/>
      <c r="FJ1052" s="95"/>
      <c r="FK1052" s="95"/>
      <c r="FL1052" s="95"/>
      <c r="FM1052" s="95"/>
      <c r="FN1052" s="95"/>
      <c r="FO1052" s="95"/>
      <c r="FP1052" s="95"/>
      <c r="FQ1052" s="95"/>
      <c r="FR1052" s="95"/>
      <c r="FS1052" s="95"/>
      <c r="FT1052" s="95"/>
      <c r="FU1052" s="95"/>
      <c r="FV1052" s="95"/>
      <c r="FW1052" s="95"/>
      <c r="FX1052" s="95"/>
      <c r="FY1052" s="95"/>
      <c r="FZ1052" s="95"/>
      <c r="GA1052" s="95"/>
      <c r="GB1052" s="95"/>
      <c r="GC1052" s="95"/>
      <c r="GD1052" s="95"/>
      <c r="GE1052" s="95"/>
      <c r="GF1052" s="95"/>
      <c r="GG1052" s="95"/>
      <c r="GH1052" s="95"/>
      <c r="GI1052" s="95"/>
      <c r="GJ1052" s="95"/>
      <c r="GK1052" s="95"/>
      <c r="GL1052" s="95"/>
      <c r="GM1052" s="95"/>
      <c r="GN1052" s="95"/>
      <c r="GO1052" s="95"/>
      <c r="GP1052" s="95"/>
      <c r="GQ1052" s="95"/>
      <c r="GR1052" s="95"/>
      <c r="GS1052" s="95"/>
      <c r="GT1052" s="95"/>
      <c r="GU1052" s="95"/>
      <c r="GV1052" s="95"/>
      <c r="GW1052" s="95"/>
      <c r="GX1052" s="95"/>
      <c r="GY1052" s="95"/>
      <c r="GZ1052" s="95"/>
      <c r="HA1052" s="95"/>
      <c r="HB1052" s="95"/>
      <c r="HC1052" s="95"/>
      <c r="HD1052" s="95"/>
      <c r="HE1052" s="95"/>
      <c r="HF1052" s="95"/>
    </row>
    <row r="1053" spans="1:214" s="181" customFormat="1" x14ac:dyDescent="0.2">
      <c r="A1053" s="98"/>
      <c r="B1053" s="548">
        <v>120</v>
      </c>
      <c r="C1053" s="549"/>
      <c r="D1053" s="550"/>
      <c r="E1053" s="543"/>
      <c r="F1053" s="543"/>
      <c r="G1053" s="544"/>
      <c r="H1053" s="223">
        <f t="shared" si="540"/>
        <v>120</v>
      </c>
      <c r="I1053" s="105"/>
      <c r="J1053" s="267"/>
      <c r="K1053" s="267"/>
      <c r="L1053" s="267"/>
      <c r="M1053" s="267"/>
      <c r="N1053" s="267"/>
      <c r="O1053" s="267"/>
      <c r="P1053" s="267"/>
      <c r="Q1053" s="547">
        <f t="shared" si="542"/>
        <v>0</v>
      </c>
      <c r="S1053" s="95"/>
      <c r="T1053" s="95"/>
      <c r="U1053" s="95"/>
      <c r="V1053" s="95"/>
      <c r="W1053" s="95"/>
      <c r="X1053" s="95"/>
      <c r="Y1053" s="95"/>
      <c r="Z1053" s="95"/>
      <c r="AA1053" s="95"/>
      <c r="AB1053" s="95"/>
      <c r="AC1053" s="95"/>
      <c r="AD1053" s="95"/>
      <c r="AE1053" s="95"/>
      <c r="AF1053" s="95"/>
      <c r="AG1053" s="95"/>
      <c r="AH1053" s="95"/>
      <c r="AI1053" s="95"/>
      <c r="AJ1053" s="95"/>
      <c r="AK1053" s="95"/>
      <c r="AL1053" s="95"/>
      <c r="AM1053" s="95"/>
      <c r="AN1053" s="95"/>
      <c r="AO1053" s="95"/>
      <c r="AP1053" s="95"/>
      <c r="AQ1053" s="95"/>
      <c r="AR1053" s="95"/>
      <c r="AS1053" s="95"/>
      <c r="AT1053" s="95"/>
      <c r="AU1053" s="95"/>
      <c r="AV1053" s="95"/>
      <c r="AW1053" s="95"/>
      <c r="AX1053" s="95"/>
      <c r="AY1053" s="95"/>
      <c r="AZ1053" s="95"/>
      <c r="BA1053" s="95"/>
      <c r="BB1053" s="95"/>
      <c r="BC1053" s="95"/>
      <c r="BD1053" s="95"/>
      <c r="BE1053" s="95"/>
      <c r="BF1053" s="95"/>
      <c r="BG1053" s="95"/>
      <c r="BH1053" s="95"/>
      <c r="BI1053" s="95"/>
      <c r="BJ1053" s="95"/>
      <c r="BK1053" s="95"/>
      <c r="BL1053" s="95"/>
      <c r="BM1053" s="95"/>
      <c r="BN1053" s="95"/>
      <c r="BO1053" s="95"/>
      <c r="BP1053" s="95"/>
      <c r="BQ1053" s="95"/>
      <c r="BR1053" s="95"/>
      <c r="BS1053" s="95"/>
      <c r="BT1053" s="95"/>
      <c r="BU1053" s="95"/>
      <c r="BV1053" s="95"/>
      <c r="BW1053" s="95"/>
      <c r="BX1053" s="95"/>
      <c r="BY1053" s="95"/>
      <c r="BZ1053" s="95"/>
      <c r="CA1053" s="95"/>
      <c r="CB1053" s="95"/>
      <c r="CC1053" s="95"/>
      <c r="CD1053" s="95"/>
      <c r="CE1053" s="95"/>
      <c r="CF1053" s="95"/>
      <c r="CG1053" s="95"/>
      <c r="CH1053" s="95"/>
      <c r="CI1053" s="95"/>
      <c r="CJ1053" s="95"/>
      <c r="CK1053" s="95"/>
      <c r="CL1053" s="95"/>
      <c r="CM1053" s="95"/>
      <c r="CN1053" s="95"/>
      <c r="CO1053" s="95"/>
      <c r="CP1053" s="95"/>
      <c r="CQ1053" s="95"/>
      <c r="CR1053" s="95"/>
      <c r="CS1053" s="95"/>
      <c r="CT1053" s="95"/>
      <c r="CU1053" s="95"/>
      <c r="CV1053" s="95"/>
      <c r="CW1053" s="95"/>
      <c r="CX1053" s="95"/>
      <c r="CY1053" s="95"/>
      <c r="CZ1053" s="95"/>
      <c r="DA1053" s="95"/>
      <c r="DB1053" s="95"/>
      <c r="DC1053" s="95"/>
      <c r="DD1053" s="95"/>
      <c r="DE1053" s="95"/>
      <c r="DF1053" s="95"/>
      <c r="DG1053" s="95"/>
      <c r="DH1053" s="95"/>
      <c r="DI1053" s="95"/>
      <c r="DJ1053" s="95"/>
      <c r="DK1053" s="95"/>
      <c r="DL1053" s="95"/>
      <c r="DM1053" s="95"/>
      <c r="DN1053" s="95"/>
      <c r="DO1053" s="95"/>
      <c r="DP1053" s="95"/>
      <c r="DQ1053" s="95"/>
      <c r="DR1053" s="95"/>
      <c r="DS1053" s="95"/>
      <c r="DT1053" s="95"/>
      <c r="DU1053" s="95"/>
      <c r="DV1053" s="95"/>
      <c r="DW1053" s="95"/>
      <c r="DX1053" s="95"/>
      <c r="DY1053" s="95"/>
      <c r="DZ1053" s="95"/>
      <c r="EA1053" s="95"/>
      <c r="EB1053" s="95"/>
      <c r="EC1053" s="95"/>
      <c r="ED1053" s="95"/>
      <c r="EE1053" s="95"/>
      <c r="EF1053" s="95"/>
      <c r="EG1053" s="95"/>
      <c r="EH1053" s="95"/>
      <c r="EI1053" s="95"/>
      <c r="EJ1053" s="95"/>
      <c r="EK1053" s="95"/>
      <c r="EL1053" s="95"/>
      <c r="EM1053" s="95"/>
      <c r="EN1053" s="95"/>
      <c r="EO1053" s="95"/>
      <c r="EP1053" s="95"/>
      <c r="EQ1053" s="95"/>
      <c r="ER1053" s="95"/>
      <c r="ES1053" s="95"/>
      <c r="ET1053" s="95"/>
      <c r="EU1053" s="95"/>
      <c r="EV1053" s="95"/>
      <c r="EW1053" s="95"/>
      <c r="EX1053" s="95"/>
      <c r="EY1053" s="95"/>
      <c r="EZ1053" s="95"/>
      <c r="FA1053" s="95"/>
      <c r="FB1053" s="95"/>
      <c r="FC1053" s="95"/>
      <c r="FD1053" s="95"/>
      <c r="FE1053" s="95"/>
      <c r="FF1053" s="95"/>
      <c r="FG1053" s="95"/>
      <c r="FH1053" s="95"/>
      <c r="FI1053" s="95"/>
      <c r="FJ1053" s="95"/>
      <c r="FK1053" s="95"/>
      <c r="FL1053" s="95"/>
      <c r="FM1053" s="95"/>
      <c r="FN1053" s="95"/>
      <c r="FO1053" s="95"/>
      <c r="FP1053" s="95"/>
      <c r="FQ1053" s="95"/>
      <c r="FR1053" s="95"/>
      <c r="FS1053" s="95"/>
      <c r="FT1053" s="95"/>
      <c r="FU1053" s="95"/>
      <c r="FV1053" s="95"/>
      <c r="FW1053" s="95"/>
      <c r="FX1053" s="95"/>
      <c r="FY1053" s="95"/>
      <c r="FZ1053" s="95"/>
      <c r="GA1053" s="95"/>
      <c r="GB1053" s="95"/>
      <c r="GC1053" s="95"/>
      <c r="GD1053" s="95"/>
      <c r="GE1053" s="95"/>
      <c r="GF1053" s="95"/>
      <c r="GG1053" s="95"/>
      <c r="GH1053" s="95"/>
      <c r="GI1053" s="95"/>
      <c r="GJ1053" s="95"/>
      <c r="GK1053" s="95"/>
      <c r="GL1053" s="95"/>
      <c r="GM1053" s="95"/>
      <c r="GN1053" s="95"/>
      <c r="GO1053" s="95"/>
      <c r="GP1053" s="95"/>
      <c r="GQ1053" s="95"/>
      <c r="GR1053" s="95"/>
      <c r="GS1053" s="95"/>
      <c r="GT1053" s="95"/>
      <c r="GU1053" s="95"/>
      <c r="GV1053" s="95"/>
      <c r="GW1053" s="95"/>
      <c r="GX1053" s="95"/>
      <c r="GY1053" s="95"/>
      <c r="GZ1053" s="95"/>
      <c r="HA1053" s="95"/>
      <c r="HB1053" s="95"/>
      <c r="HC1053" s="95"/>
      <c r="HD1053" s="95"/>
      <c r="HE1053" s="95"/>
      <c r="HF1053" s="95"/>
    </row>
    <row r="1054" spans="1:214" s="181" customFormat="1" x14ac:dyDescent="0.2">
      <c r="A1054" s="98"/>
      <c r="B1054" s="548">
        <v>121</v>
      </c>
      <c r="C1054" s="549"/>
      <c r="D1054" s="550"/>
      <c r="E1054" s="543"/>
      <c r="F1054" s="543"/>
      <c r="G1054" s="544"/>
      <c r="H1054" s="223">
        <f t="shared" si="540"/>
        <v>121</v>
      </c>
      <c r="I1054" s="105"/>
      <c r="J1054" s="267"/>
      <c r="K1054" s="267"/>
      <c r="L1054" s="267"/>
      <c r="M1054" s="267"/>
      <c r="N1054" s="267"/>
      <c r="O1054" s="267"/>
      <c r="P1054" s="267"/>
      <c r="Q1054" s="547">
        <f t="shared" si="542"/>
        <v>0</v>
      </c>
      <c r="S1054" s="95"/>
      <c r="T1054" s="95"/>
      <c r="U1054" s="95"/>
      <c r="V1054" s="95"/>
      <c r="W1054" s="95"/>
      <c r="X1054" s="95"/>
      <c r="Y1054" s="95"/>
      <c r="Z1054" s="95"/>
      <c r="AA1054" s="95"/>
      <c r="AB1054" s="95"/>
      <c r="AC1054" s="95"/>
      <c r="AD1054" s="95"/>
      <c r="AE1054" s="95"/>
      <c r="AF1054" s="95"/>
      <c r="AG1054" s="95"/>
      <c r="AH1054" s="95"/>
      <c r="AI1054" s="95"/>
      <c r="AJ1054" s="95"/>
      <c r="AK1054" s="95"/>
      <c r="AL1054" s="95"/>
      <c r="AM1054" s="95"/>
      <c r="AN1054" s="95"/>
      <c r="AO1054" s="95"/>
      <c r="AP1054" s="95"/>
      <c r="AQ1054" s="95"/>
      <c r="AR1054" s="95"/>
      <c r="AS1054" s="95"/>
      <c r="AT1054" s="95"/>
      <c r="AU1054" s="95"/>
      <c r="AV1054" s="95"/>
      <c r="AW1054" s="95"/>
      <c r="AX1054" s="95"/>
      <c r="AY1054" s="95"/>
      <c r="AZ1054" s="95"/>
      <c r="BA1054" s="95"/>
      <c r="BB1054" s="95"/>
      <c r="BC1054" s="95"/>
      <c r="BD1054" s="95"/>
      <c r="BE1054" s="95"/>
      <c r="BF1054" s="95"/>
      <c r="BG1054" s="95"/>
      <c r="BH1054" s="95"/>
      <c r="BI1054" s="95"/>
      <c r="BJ1054" s="95"/>
      <c r="BK1054" s="95"/>
      <c r="BL1054" s="95"/>
      <c r="BM1054" s="95"/>
      <c r="BN1054" s="95"/>
      <c r="BO1054" s="95"/>
      <c r="BP1054" s="95"/>
      <c r="BQ1054" s="95"/>
      <c r="BR1054" s="95"/>
      <c r="BS1054" s="95"/>
      <c r="BT1054" s="95"/>
      <c r="BU1054" s="95"/>
      <c r="BV1054" s="95"/>
      <c r="BW1054" s="95"/>
      <c r="BX1054" s="95"/>
      <c r="BY1054" s="95"/>
      <c r="BZ1054" s="95"/>
      <c r="CA1054" s="95"/>
      <c r="CB1054" s="95"/>
      <c r="CC1054" s="95"/>
      <c r="CD1054" s="95"/>
      <c r="CE1054" s="95"/>
      <c r="CF1054" s="95"/>
      <c r="CG1054" s="95"/>
      <c r="CH1054" s="95"/>
      <c r="CI1054" s="95"/>
      <c r="CJ1054" s="95"/>
      <c r="CK1054" s="95"/>
      <c r="CL1054" s="95"/>
      <c r="CM1054" s="95"/>
      <c r="CN1054" s="95"/>
      <c r="CO1054" s="95"/>
      <c r="CP1054" s="95"/>
      <c r="CQ1054" s="95"/>
      <c r="CR1054" s="95"/>
      <c r="CS1054" s="95"/>
      <c r="CT1054" s="95"/>
      <c r="CU1054" s="95"/>
      <c r="CV1054" s="95"/>
      <c r="CW1054" s="95"/>
      <c r="CX1054" s="95"/>
      <c r="CY1054" s="95"/>
      <c r="CZ1054" s="95"/>
      <c r="DA1054" s="95"/>
      <c r="DB1054" s="95"/>
      <c r="DC1054" s="95"/>
      <c r="DD1054" s="95"/>
      <c r="DE1054" s="95"/>
      <c r="DF1054" s="95"/>
      <c r="DG1054" s="95"/>
      <c r="DH1054" s="95"/>
      <c r="DI1054" s="95"/>
      <c r="DJ1054" s="95"/>
      <c r="DK1054" s="95"/>
      <c r="DL1054" s="95"/>
      <c r="DM1054" s="95"/>
      <c r="DN1054" s="95"/>
      <c r="DO1054" s="95"/>
      <c r="DP1054" s="95"/>
      <c r="DQ1054" s="95"/>
      <c r="DR1054" s="95"/>
      <c r="DS1054" s="95"/>
      <c r="DT1054" s="95"/>
      <c r="DU1054" s="95"/>
      <c r="DV1054" s="95"/>
      <c r="DW1054" s="95"/>
      <c r="DX1054" s="95"/>
      <c r="DY1054" s="95"/>
      <c r="DZ1054" s="95"/>
      <c r="EA1054" s="95"/>
      <c r="EB1054" s="95"/>
      <c r="EC1054" s="95"/>
      <c r="ED1054" s="95"/>
      <c r="EE1054" s="95"/>
      <c r="EF1054" s="95"/>
      <c r="EG1054" s="95"/>
      <c r="EH1054" s="95"/>
      <c r="EI1054" s="95"/>
      <c r="EJ1054" s="95"/>
      <c r="EK1054" s="95"/>
      <c r="EL1054" s="95"/>
      <c r="EM1054" s="95"/>
      <c r="EN1054" s="95"/>
      <c r="EO1054" s="95"/>
      <c r="EP1054" s="95"/>
      <c r="EQ1054" s="95"/>
      <c r="ER1054" s="95"/>
      <c r="ES1054" s="95"/>
      <c r="ET1054" s="95"/>
      <c r="EU1054" s="95"/>
      <c r="EV1054" s="95"/>
      <c r="EW1054" s="95"/>
      <c r="EX1054" s="95"/>
      <c r="EY1054" s="95"/>
      <c r="EZ1054" s="95"/>
      <c r="FA1054" s="95"/>
      <c r="FB1054" s="95"/>
      <c r="FC1054" s="95"/>
      <c r="FD1054" s="95"/>
      <c r="FE1054" s="95"/>
      <c r="FF1054" s="95"/>
      <c r="FG1054" s="95"/>
      <c r="FH1054" s="95"/>
      <c r="FI1054" s="95"/>
      <c r="FJ1054" s="95"/>
      <c r="FK1054" s="95"/>
      <c r="FL1054" s="95"/>
      <c r="FM1054" s="95"/>
      <c r="FN1054" s="95"/>
      <c r="FO1054" s="95"/>
      <c r="FP1054" s="95"/>
      <c r="FQ1054" s="95"/>
      <c r="FR1054" s="95"/>
      <c r="FS1054" s="95"/>
      <c r="FT1054" s="95"/>
      <c r="FU1054" s="95"/>
      <c r="FV1054" s="95"/>
      <c r="FW1054" s="95"/>
      <c r="FX1054" s="95"/>
      <c r="FY1054" s="95"/>
      <c r="FZ1054" s="95"/>
      <c r="GA1054" s="95"/>
      <c r="GB1054" s="95"/>
      <c r="GC1054" s="95"/>
      <c r="GD1054" s="95"/>
      <c r="GE1054" s="95"/>
      <c r="GF1054" s="95"/>
      <c r="GG1054" s="95"/>
      <c r="GH1054" s="95"/>
      <c r="GI1054" s="95"/>
      <c r="GJ1054" s="95"/>
      <c r="GK1054" s="95"/>
      <c r="GL1054" s="95"/>
      <c r="GM1054" s="95"/>
      <c r="GN1054" s="95"/>
      <c r="GO1054" s="95"/>
      <c r="GP1054" s="95"/>
      <c r="GQ1054" s="95"/>
      <c r="GR1054" s="95"/>
      <c r="GS1054" s="95"/>
      <c r="GT1054" s="95"/>
      <c r="GU1054" s="95"/>
      <c r="GV1054" s="95"/>
      <c r="GW1054" s="95"/>
      <c r="GX1054" s="95"/>
      <c r="GY1054" s="95"/>
      <c r="GZ1054" s="95"/>
      <c r="HA1054" s="95"/>
      <c r="HB1054" s="95"/>
      <c r="HC1054" s="95"/>
      <c r="HD1054" s="95"/>
      <c r="HE1054" s="95"/>
      <c r="HF1054" s="95"/>
    </row>
    <row r="1055" spans="1:214" s="181" customFormat="1" ht="13.5" thickBot="1" x14ac:dyDescent="0.25">
      <c r="A1055" s="98"/>
      <c r="B1055" s="558"/>
      <c r="C1055" s="559"/>
      <c r="D1055" s="560"/>
      <c r="E1055" s="561"/>
      <c r="F1055" s="561"/>
      <c r="G1055" s="562"/>
      <c r="H1055" s="563"/>
      <c r="I1055" s="564"/>
      <c r="J1055" s="565"/>
      <c r="K1055" s="565"/>
      <c r="L1055" s="565"/>
      <c r="M1055" s="565"/>
      <c r="N1055" s="565"/>
      <c r="O1055" s="565"/>
      <c r="P1055" s="565"/>
      <c r="Q1055" s="566">
        <f t="shared" si="542"/>
        <v>0</v>
      </c>
      <c r="S1055" s="95"/>
      <c r="T1055" s="95"/>
      <c r="U1055" s="95"/>
      <c r="V1055" s="95"/>
      <c r="W1055" s="95"/>
      <c r="X1055" s="95"/>
      <c r="Y1055" s="95"/>
      <c r="Z1055" s="95"/>
      <c r="AA1055" s="95"/>
      <c r="AB1055" s="95"/>
      <c r="AC1055" s="95"/>
      <c r="AD1055" s="95"/>
      <c r="AE1055" s="95"/>
      <c r="AF1055" s="95"/>
      <c r="AG1055" s="95"/>
      <c r="AH1055" s="95"/>
      <c r="AI1055" s="95"/>
      <c r="AJ1055" s="95"/>
      <c r="AK1055" s="95"/>
      <c r="AL1055" s="95"/>
      <c r="AM1055" s="95"/>
      <c r="AN1055" s="95"/>
      <c r="AO1055" s="95"/>
      <c r="AP1055" s="95"/>
      <c r="AQ1055" s="95"/>
      <c r="AR1055" s="95"/>
      <c r="AS1055" s="95"/>
      <c r="AT1055" s="95"/>
      <c r="AU1055" s="95"/>
      <c r="AV1055" s="95"/>
      <c r="AW1055" s="95"/>
      <c r="AX1055" s="95"/>
      <c r="AY1055" s="95"/>
      <c r="AZ1055" s="95"/>
      <c r="BA1055" s="95"/>
      <c r="BB1055" s="95"/>
      <c r="BC1055" s="95"/>
      <c r="BD1055" s="95"/>
      <c r="BE1055" s="95"/>
      <c r="BF1055" s="95"/>
      <c r="BG1055" s="95"/>
      <c r="BH1055" s="95"/>
      <c r="BI1055" s="95"/>
      <c r="BJ1055" s="95"/>
      <c r="BK1055" s="95"/>
      <c r="BL1055" s="95"/>
      <c r="BM1055" s="95"/>
      <c r="BN1055" s="95"/>
      <c r="BO1055" s="95"/>
      <c r="BP1055" s="95"/>
      <c r="BQ1055" s="95"/>
      <c r="BR1055" s="95"/>
      <c r="BS1055" s="95"/>
      <c r="BT1055" s="95"/>
      <c r="BU1055" s="95"/>
      <c r="BV1055" s="95"/>
      <c r="BW1055" s="95"/>
      <c r="BX1055" s="95"/>
      <c r="BY1055" s="95"/>
      <c r="BZ1055" s="95"/>
      <c r="CA1055" s="95"/>
      <c r="CB1055" s="95"/>
      <c r="CC1055" s="95"/>
      <c r="CD1055" s="95"/>
      <c r="CE1055" s="95"/>
      <c r="CF1055" s="95"/>
      <c r="CG1055" s="95"/>
      <c r="CH1055" s="95"/>
      <c r="CI1055" s="95"/>
      <c r="CJ1055" s="95"/>
      <c r="CK1055" s="95"/>
      <c r="CL1055" s="95"/>
      <c r="CM1055" s="95"/>
      <c r="CN1055" s="95"/>
      <c r="CO1055" s="95"/>
      <c r="CP1055" s="95"/>
      <c r="CQ1055" s="95"/>
      <c r="CR1055" s="95"/>
      <c r="CS1055" s="95"/>
      <c r="CT1055" s="95"/>
      <c r="CU1055" s="95"/>
      <c r="CV1055" s="95"/>
      <c r="CW1055" s="95"/>
      <c r="CX1055" s="95"/>
      <c r="CY1055" s="95"/>
      <c r="CZ1055" s="95"/>
      <c r="DA1055" s="95"/>
      <c r="DB1055" s="95"/>
      <c r="DC1055" s="95"/>
      <c r="DD1055" s="95"/>
      <c r="DE1055" s="95"/>
      <c r="DF1055" s="95"/>
      <c r="DG1055" s="95"/>
      <c r="DH1055" s="95"/>
      <c r="DI1055" s="95"/>
      <c r="DJ1055" s="95"/>
      <c r="DK1055" s="95"/>
      <c r="DL1055" s="95"/>
      <c r="DM1055" s="95"/>
      <c r="DN1055" s="95"/>
      <c r="DO1055" s="95"/>
      <c r="DP1055" s="95"/>
      <c r="DQ1055" s="95"/>
      <c r="DR1055" s="95"/>
      <c r="DS1055" s="95"/>
      <c r="DT1055" s="95"/>
      <c r="DU1055" s="95"/>
      <c r="DV1055" s="95"/>
      <c r="DW1055" s="95"/>
      <c r="DX1055" s="95"/>
      <c r="DY1055" s="95"/>
      <c r="DZ1055" s="95"/>
      <c r="EA1055" s="95"/>
      <c r="EB1055" s="95"/>
      <c r="EC1055" s="95"/>
      <c r="ED1055" s="95"/>
      <c r="EE1055" s="95"/>
      <c r="EF1055" s="95"/>
      <c r="EG1055" s="95"/>
      <c r="EH1055" s="95"/>
      <c r="EI1055" s="95"/>
      <c r="EJ1055" s="95"/>
      <c r="EK1055" s="95"/>
      <c r="EL1055" s="95"/>
      <c r="EM1055" s="95"/>
      <c r="EN1055" s="95"/>
      <c r="EO1055" s="95"/>
      <c r="EP1055" s="95"/>
      <c r="EQ1055" s="95"/>
      <c r="ER1055" s="95"/>
      <c r="ES1055" s="95"/>
      <c r="ET1055" s="95"/>
      <c r="EU1055" s="95"/>
      <c r="EV1055" s="95"/>
      <c r="EW1055" s="95"/>
      <c r="EX1055" s="95"/>
      <c r="EY1055" s="95"/>
      <c r="EZ1055" s="95"/>
      <c r="FA1055" s="95"/>
      <c r="FB1055" s="95"/>
      <c r="FC1055" s="95"/>
      <c r="FD1055" s="95"/>
      <c r="FE1055" s="95"/>
      <c r="FF1055" s="95"/>
      <c r="FG1055" s="95"/>
      <c r="FH1055" s="95"/>
      <c r="FI1055" s="95"/>
      <c r="FJ1055" s="95"/>
      <c r="FK1055" s="95"/>
      <c r="FL1055" s="95"/>
      <c r="FM1055" s="95"/>
      <c r="FN1055" s="95"/>
      <c r="FO1055" s="95"/>
      <c r="FP1055" s="95"/>
      <c r="FQ1055" s="95"/>
      <c r="FR1055" s="95"/>
      <c r="FS1055" s="95"/>
      <c r="FT1055" s="95"/>
      <c r="FU1055" s="95"/>
      <c r="FV1055" s="95"/>
      <c r="FW1055" s="95"/>
      <c r="FX1055" s="95"/>
      <c r="FY1055" s="95"/>
      <c r="FZ1055" s="95"/>
      <c r="GA1055" s="95"/>
      <c r="GB1055" s="95"/>
      <c r="GC1055" s="95"/>
      <c r="GD1055" s="95"/>
      <c r="GE1055" s="95"/>
      <c r="GF1055" s="95"/>
      <c r="GG1055" s="95"/>
      <c r="GH1055" s="95"/>
      <c r="GI1055" s="95"/>
      <c r="GJ1055" s="95"/>
      <c r="GK1055" s="95"/>
      <c r="GL1055" s="95"/>
      <c r="GM1055" s="95"/>
      <c r="GN1055" s="95"/>
      <c r="GO1055" s="95"/>
      <c r="GP1055" s="95"/>
      <c r="GQ1055" s="95"/>
      <c r="GR1055" s="95"/>
      <c r="GS1055" s="95"/>
      <c r="GT1055" s="95"/>
      <c r="GU1055" s="95"/>
      <c r="GV1055" s="95"/>
      <c r="GW1055" s="95"/>
      <c r="GX1055" s="95"/>
      <c r="GY1055" s="95"/>
      <c r="GZ1055" s="95"/>
      <c r="HA1055" s="95"/>
      <c r="HB1055" s="95"/>
      <c r="HC1055" s="95"/>
      <c r="HD1055" s="95"/>
      <c r="HE1055" s="95"/>
      <c r="HF1055" s="95"/>
    </row>
    <row r="1057" spans="1:214" s="181" customFormat="1" ht="13.5" thickBot="1" x14ac:dyDescent="0.25">
      <c r="A1057" s="98"/>
      <c r="B1057" s="95"/>
      <c r="C1057" s="95"/>
      <c r="D1057" s="95"/>
      <c r="E1057" s="216"/>
      <c r="F1057" s="216"/>
      <c r="G1057" s="217"/>
      <c r="H1057" s="223"/>
      <c r="S1057" s="95"/>
      <c r="T1057" s="95"/>
      <c r="U1057" s="95"/>
      <c r="V1057" s="95"/>
      <c r="W1057" s="95"/>
      <c r="X1057" s="95"/>
      <c r="Y1057" s="95"/>
      <c r="Z1057" s="95"/>
      <c r="AA1057" s="95"/>
      <c r="AB1057" s="95"/>
      <c r="AC1057" s="95"/>
      <c r="AD1057" s="95"/>
      <c r="AE1057" s="95"/>
      <c r="AF1057" s="95"/>
      <c r="AG1057" s="95"/>
      <c r="AH1057" s="95"/>
      <c r="AI1057" s="95"/>
      <c r="AJ1057" s="95"/>
      <c r="AK1057" s="95"/>
      <c r="AL1057" s="95"/>
      <c r="AM1057" s="95"/>
      <c r="AN1057" s="95"/>
      <c r="AO1057" s="95"/>
      <c r="AP1057" s="95"/>
      <c r="AQ1057" s="95"/>
      <c r="AR1057" s="95"/>
      <c r="AS1057" s="95"/>
      <c r="AT1057" s="95"/>
      <c r="AU1057" s="95"/>
      <c r="AV1057" s="95"/>
      <c r="AW1057" s="95"/>
      <c r="AX1057" s="95"/>
      <c r="AY1057" s="95"/>
      <c r="AZ1057" s="95"/>
      <c r="BA1057" s="95"/>
      <c r="BB1057" s="95"/>
      <c r="BC1057" s="95"/>
      <c r="BD1057" s="95"/>
      <c r="BE1057" s="95"/>
      <c r="BF1057" s="95"/>
      <c r="BG1057" s="95"/>
      <c r="BH1057" s="95"/>
      <c r="BI1057" s="95"/>
      <c r="BJ1057" s="95"/>
      <c r="BK1057" s="95"/>
      <c r="BL1057" s="95"/>
      <c r="BM1057" s="95"/>
      <c r="BN1057" s="95"/>
      <c r="BO1057" s="95"/>
      <c r="BP1057" s="95"/>
      <c r="BQ1057" s="95"/>
      <c r="BR1057" s="95"/>
      <c r="BS1057" s="95"/>
      <c r="BT1057" s="95"/>
      <c r="BU1057" s="95"/>
      <c r="BV1057" s="95"/>
      <c r="BW1057" s="95"/>
      <c r="BX1057" s="95"/>
      <c r="BY1057" s="95"/>
      <c r="BZ1057" s="95"/>
      <c r="CA1057" s="95"/>
      <c r="CB1057" s="95"/>
      <c r="CC1057" s="95"/>
      <c r="CD1057" s="95"/>
      <c r="CE1057" s="95"/>
      <c r="CF1057" s="95"/>
      <c r="CG1057" s="95"/>
      <c r="CH1057" s="95"/>
      <c r="CI1057" s="95"/>
      <c r="CJ1057" s="95"/>
      <c r="CK1057" s="95"/>
      <c r="CL1057" s="95"/>
      <c r="CM1057" s="95"/>
      <c r="CN1057" s="95"/>
      <c r="CO1057" s="95"/>
      <c r="CP1057" s="95"/>
      <c r="CQ1057" s="95"/>
      <c r="CR1057" s="95"/>
      <c r="CS1057" s="95"/>
      <c r="CT1057" s="95"/>
      <c r="CU1057" s="95"/>
      <c r="CV1057" s="95"/>
      <c r="CW1057" s="95"/>
      <c r="CX1057" s="95"/>
      <c r="CY1057" s="95"/>
      <c r="CZ1057" s="95"/>
      <c r="DA1057" s="95"/>
      <c r="DB1057" s="95"/>
      <c r="DC1057" s="95"/>
      <c r="DD1057" s="95"/>
      <c r="DE1057" s="95"/>
      <c r="DF1057" s="95"/>
      <c r="DG1057" s="95"/>
      <c r="DH1057" s="95"/>
      <c r="DI1057" s="95"/>
      <c r="DJ1057" s="95"/>
      <c r="DK1057" s="95"/>
      <c r="DL1057" s="95"/>
      <c r="DM1057" s="95"/>
      <c r="DN1057" s="95"/>
      <c r="DO1057" s="95"/>
      <c r="DP1057" s="95"/>
      <c r="DQ1057" s="95"/>
      <c r="DR1057" s="95"/>
      <c r="DS1057" s="95"/>
      <c r="DT1057" s="95"/>
      <c r="DU1057" s="95"/>
      <c r="DV1057" s="95"/>
      <c r="DW1057" s="95"/>
      <c r="DX1057" s="95"/>
      <c r="DY1057" s="95"/>
      <c r="DZ1057" s="95"/>
      <c r="EA1057" s="95"/>
      <c r="EB1057" s="95"/>
      <c r="EC1057" s="95"/>
      <c r="ED1057" s="95"/>
      <c r="EE1057" s="95"/>
      <c r="EF1057" s="95"/>
      <c r="EG1057" s="95"/>
      <c r="EH1057" s="95"/>
      <c r="EI1057" s="95"/>
      <c r="EJ1057" s="95"/>
      <c r="EK1057" s="95"/>
      <c r="EL1057" s="95"/>
      <c r="EM1057" s="95"/>
      <c r="EN1057" s="95"/>
      <c r="EO1057" s="95"/>
      <c r="EP1057" s="95"/>
      <c r="EQ1057" s="95"/>
      <c r="ER1057" s="95"/>
      <c r="ES1057" s="95"/>
      <c r="ET1057" s="95"/>
      <c r="EU1057" s="95"/>
      <c r="EV1057" s="95"/>
      <c r="EW1057" s="95"/>
      <c r="EX1057" s="95"/>
      <c r="EY1057" s="95"/>
      <c r="EZ1057" s="95"/>
      <c r="FA1057" s="95"/>
      <c r="FB1057" s="95"/>
      <c r="FC1057" s="95"/>
      <c r="FD1057" s="95"/>
      <c r="FE1057" s="95"/>
      <c r="FF1057" s="95"/>
      <c r="FG1057" s="95"/>
      <c r="FH1057" s="95"/>
      <c r="FI1057" s="95"/>
      <c r="FJ1057" s="95"/>
      <c r="FK1057" s="95"/>
      <c r="FL1057" s="95"/>
      <c r="FM1057" s="95"/>
      <c r="FN1057" s="95"/>
      <c r="FO1057" s="95"/>
      <c r="FP1057" s="95"/>
      <c r="FQ1057" s="95"/>
      <c r="FR1057" s="95"/>
      <c r="FS1057" s="95"/>
      <c r="FT1057" s="95"/>
      <c r="FU1057" s="95"/>
      <c r="FV1057" s="95"/>
      <c r="FW1057" s="95"/>
      <c r="FX1057" s="95"/>
      <c r="FY1057" s="95"/>
      <c r="FZ1057" s="95"/>
      <c r="GA1057" s="95"/>
      <c r="GB1057" s="95"/>
      <c r="GC1057" s="95"/>
      <c r="GD1057" s="95"/>
      <c r="GE1057" s="95"/>
      <c r="GF1057" s="95"/>
      <c r="GG1057" s="95"/>
      <c r="GH1057" s="95"/>
      <c r="GI1057" s="95"/>
      <c r="GJ1057" s="95"/>
      <c r="GK1057" s="95"/>
      <c r="GL1057" s="95"/>
      <c r="GM1057" s="95"/>
      <c r="GN1057" s="95"/>
      <c r="GO1057" s="95"/>
      <c r="GP1057" s="95"/>
      <c r="GQ1057" s="95"/>
      <c r="GR1057" s="95"/>
      <c r="GS1057" s="95"/>
      <c r="GT1057" s="95"/>
      <c r="GU1057" s="95"/>
      <c r="GV1057" s="95"/>
      <c r="GW1057" s="95"/>
      <c r="GX1057" s="95"/>
      <c r="GY1057" s="95"/>
      <c r="GZ1057" s="95"/>
      <c r="HA1057" s="95"/>
      <c r="HB1057" s="95"/>
      <c r="HC1057" s="95"/>
      <c r="HD1057" s="95"/>
      <c r="HE1057" s="95"/>
      <c r="HF1057" s="95"/>
    </row>
    <row r="1058" spans="1:214" s="181" customFormat="1" x14ac:dyDescent="0.2">
      <c r="A1058" s="98"/>
      <c r="B1058" s="96" t="s">
        <v>0</v>
      </c>
      <c r="C1058" s="239"/>
      <c r="D1058" s="567"/>
      <c r="E1058" s="568"/>
      <c r="F1058" s="568"/>
      <c r="G1058" s="569"/>
      <c r="H1058" s="570"/>
      <c r="I1058" s="571"/>
      <c r="S1058" s="95"/>
      <c r="T1058" s="95"/>
      <c r="U1058" s="95"/>
      <c r="V1058" s="95"/>
      <c r="W1058" s="95"/>
      <c r="X1058" s="95"/>
      <c r="Y1058" s="95"/>
      <c r="Z1058" s="95"/>
      <c r="AA1058" s="95"/>
      <c r="AB1058" s="95"/>
      <c r="AC1058" s="95"/>
      <c r="AD1058" s="95"/>
      <c r="AE1058" s="95"/>
      <c r="AF1058" s="95"/>
      <c r="AG1058" s="95"/>
      <c r="AH1058" s="95"/>
      <c r="AI1058" s="95"/>
      <c r="AJ1058" s="95"/>
      <c r="AK1058" s="95"/>
      <c r="AL1058" s="95"/>
      <c r="AM1058" s="95"/>
      <c r="AN1058" s="95"/>
      <c r="AO1058" s="95"/>
      <c r="AP1058" s="95"/>
      <c r="AQ1058" s="95"/>
      <c r="AR1058" s="95"/>
      <c r="AS1058" s="95"/>
      <c r="AT1058" s="95"/>
      <c r="AU1058" s="95"/>
      <c r="AV1058" s="95"/>
      <c r="AW1058" s="95"/>
      <c r="AX1058" s="95"/>
      <c r="AY1058" s="95"/>
      <c r="AZ1058" s="95"/>
      <c r="BA1058" s="95"/>
      <c r="BB1058" s="95"/>
      <c r="BC1058" s="95"/>
      <c r="BD1058" s="95"/>
      <c r="BE1058" s="95"/>
      <c r="BF1058" s="95"/>
      <c r="BG1058" s="95"/>
      <c r="BH1058" s="95"/>
      <c r="BI1058" s="95"/>
      <c r="BJ1058" s="95"/>
      <c r="BK1058" s="95"/>
      <c r="BL1058" s="95"/>
      <c r="BM1058" s="95"/>
      <c r="BN1058" s="95"/>
      <c r="BO1058" s="95"/>
      <c r="BP1058" s="95"/>
      <c r="BQ1058" s="95"/>
      <c r="BR1058" s="95"/>
      <c r="BS1058" s="95"/>
      <c r="BT1058" s="95"/>
      <c r="BU1058" s="95"/>
      <c r="BV1058" s="95"/>
      <c r="BW1058" s="95"/>
      <c r="BX1058" s="95"/>
      <c r="BY1058" s="95"/>
      <c r="BZ1058" s="95"/>
      <c r="CA1058" s="95"/>
      <c r="CB1058" s="95"/>
      <c r="CC1058" s="95"/>
      <c r="CD1058" s="95"/>
      <c r="CE1058" s="95"/>
      <c r="CF1058" s="95"/>
      <c r="CG1058" s="95"/>
      <c r="CH1058" s="95"/>
      <c r="CI1058" s="95"/>
      <c r="CJ1058" s="95"/>
      <c r="CK1058" s="95"/>
      <c r="CL1058" s="95"/>
      <c r="CM1058" s="95"/>
      <c r="CN1058" s="95"/>
      <c r="CO1058" s="95"/>
      <c r="CP1058" s="95"/>
      <c r="CQ1058" s="95"/>
      <c r="CR1058" s="95"/>
      <c r="CS1058" s="95"/>
      <c r="CT1058" s="95"/>
      <c r="CU1058" s="95"/>
      <c r="CV1058" s="95"/>
      <c r="CW1058" s="95"/>
      <c r="CX1058" s="95"/>
      <c r="CY1058" s="95"/>
      <c r="CZ1058" s="95"/>
      <c r="DA1058" s="95"/>
      <c r="DB1058" s="95"/>
      <c r="DC1058" s="95"/>
      <c r="DD1058" s="95"/>
      <c r="DE1058" s="95"/>
      <c r="DF1058" s="95"/>
      <c r="DG1058" s="95"/>
      <c r="DH1058" s="95"/>
      <c r="DI1058" s="95"/>
      <c r="DJ1058" s="95"/>
      <c r="DK1058" s="95"/>
      <c r="DL1058" s="95"/>
      <c r="DM1058" s="95"/>
      <c r="DN1058" s="95"/>
      <c r="DO1058" s="95"/>
      <c r="DP1058" s="95"/>
      <c r="DQ1058" s="95"/>
      <c r="DR1058" s="95"/>
      <c r="DS1058" s="95"/>
      <c r="DT1058" s="95"/>
      <c r="DU1058" s="95"/>
      <c r="DV1058" s="95"/>
      <c r="DW1058" s="95"/>
      <c r="DX1058" s="95"/>
      <c r="DY1058" s="95"/>
      <c r="DZ1058" s="95"/>
      <c r="EA1058" s="95"/>
      <c r="EB1058" s="95"/>
      <c r="EC1058" s="95"/>
      <c r="ED1058" s="95"/>
      <c r="EE1058" s="95"/>
      <c r="EF1058" s="95"/>
      <c r="EG1058" s="95"/>
      <c r="EH1058" s="95"/>
      <c r="EI1058" s="95"/>
      <c r="EJ1058" s="95"/>
      <c r="EK1058" s="95"/>
      <c r="EL1058" s="95"/>
      <c r="EM1058" s="95"/>
      <c r="EN1058" s="95"/>
      <c r="EO1058" s="95"/>
      <c r="EP1058" s="95"/>
      <c r="EQ1058" s="95"/>
      <c r="ER1058" s="95"/>
      <c r="ES1058" s="95"/>
      <c r="ET1058" s="95"/>
      <c r="EU1058" s="95"/>
      <c r="EV1058" s="95"/>
      <c r="EW1058" s="95"/>
      <c r="EX1058" s="95"/>
      <c r="EY1058" s="95"/>
      <c r="EZ1058" s="95"/>
      <c r="FA1058" s="95"/>
      <c r="FB1058" s="95"/>
      <c r="FC1058" s="95"/>
      <c r="FD1058" s="95"/>
      <c r="FE1058" s="95"/>
      <c r="FF1058" s="95"/>
      <c r="FG1058" s="95"/>
      <c r="FH1058" s="95"/>
      <c r="FI1058" s="95"/>
      <c r="FJ1058" s="95"/>
      <c r="FK1058" s="95"/>
      <c r="FL1058" s="95"/>
      <c r="FM1058" s="95"/>
      <c r="FN1058" s="95"/>
      <c r="FO1058" s="95"/>
      <c r="FP1058" s="95"/>
      <c r="FQ1058" s="95"/>
      <c r="FR1058" s="95"/>
      <c r="FS1058" s="95"/>
      <c r="FT1058" s="95"/>
      <c r="FU1058" s="95"/>
      <c r="FV1058" s="95"/>
      <c r="FW1058" s="95"/>
      <c r="FX1058" s="95"/>
      <c r="FY1058" s="95"/>
      <c r="FZ1058" s="95"/>
      <c r="GA1058" s="95"/>
      <c r="GB1058" s="95"/>
      <c r="GC1058" s="95"/>
      <c r="GD1058" s="95"/>
      <c r="GE1058" s="95"/>
      <c r="GF1058" s="95"/>
      <c r="GG1058" s="95"/>
      <c r="GH1058" s="95"/>
      <c r="GI1058" s="95"/>
      <c r="GJ1058" s="95"/>
      <c r="GK1058" s="95"/>
      <c r="GL1058" s="95"/>
      <c r="GM1058" s="95"/>
      <c r="GN1058" s="95"/>
      <c r="GO1058" s="95"/>
      <c r="GP1058" s="95"/>
      <c r="GQ1058" s="95"/>
      <c r="GR1058" s="95"/>
      <c r="GS1058" s="95"/>
      <c r="GT1058" s="95"/>
      <c r="GU1058" s="95"/>
      <c r="GV1058" s="95"/>
      <c r="GW1058" s="95"/>
      <c r="GX1058" s="95"/>
      <c r="GY1058" s="95"/>
      <c r="GZ1058" s="95"/>
      <c r="HA1058" s="95"/>
      <c r="HB1058" s="95"/>
      <c r="HC1058" s="95"/>
      <c r="HD1058" s="95"/>
      <c r="HE1058" s="95"/>
      <c r="HF1058" s="95"/>
    </row>
    <row r="1059" spans="1:214" s="181" customFormat="1" x14ac:dyDescent="0.2">
      <c r="A1059" s="98"/>
      <c r="B1059" s="100" t="s">
        <v>530</v>
      </c>
      <c r="C1059" s="329"/>
      <c r="D1059" s="567"/>
      <c r="E1059" s="568"/>
      <c r="F1059" s="568"/>
      <c r="G1059" s="569"/>
      <c r="H1059" s="570"/>
      <c r="I1059" s="571"/>
      <c r="S1059" s="95"/>
      <c r="T1059" s="95"/>
      <c r="U1059" s="95"/>
      <c r="V1059" s="95"/>
      <c r="W1059" s="95"/>
      <c r="X1059" s="95"/>
      <c r="Y1059" s="95"/>
      <c r="Z1059" s="95"/>
      <c r="AA1059" s="95"/>
      <c r="AB1059" s="95"/>
      <c r="AC1059" s="95"/>
      <c r="AD1059" s="95"/>
      <c r="AE1059" s="95"/>
      <c r="AF1059" s="95"/>
      <c r="AG1059" s="95"/>
      <c r="AH1059" s="95"/>
      <c r="AI1059" s="95"/>
      <c r="AJ1059" s="95"/>
      <c r="AK1059" s="95"/>
      <c r="AL1059" s="95"/>
      <c r="AM1059" s="95"/>
      <c r="AN1059" s="95"/>
      <c r="AO1059" s="95"/>
      <c r="AP1059" s="95"/>
      <c r="AQ1059" s="95"/>
      <c r="AR1059" s="95"/>
      <c r="AS1059" s="95"/>
      <c r="AT1059" s="95"/>
      <c r="AU1059" s="95"/>
      <c r="AV1059" s="95"/>
      <c r="AW1059" s="95"/>
      <c r="AX1059" s="95"/>
      <c r="AY1059" s="95"/>
      <c r="AZ1059" s="95"/>
      <c r="BA1059" s="95"/>
      <c r="BB1059" s="95"/>
      <c r="BC1059" s="95"/>
      <c r="BD1059" s="95"/>
      <c r="BE1059" s="95"/>
      <c r="BF1059" s="95"/>
      <c r="BG1059" s="95"/>
      <c r="BH1059" s="95"/>
      <c r="BI1059" s="95"/>
      <c r="BJ1059" s="95"/>
      <c r="BK1059" s="95"/>
      <c r="BL1059" s="95"/>
      <c r="BM1059" s="95"/>
      <c r="BN1059" s="95"/>
      <c r="BO1059" s="95"/>
      <c r="BP1059" s="95"/>
      <c r="BQ1059" s="95"/>
      <c r="BR1059" s="95"/>
      <c r="BS1059" s="95"/>
      <c r="BT1059" s="95"/>
      <c r="BU1059" s="95"/>
      <c r="BV1059" s="95"/>
      <c r="BW1059" s="95"/>
      <c r="BX1059" s="95"/>
      <c r="BY1059" s="95"/>
      <c r="BZ1059" s="95"/>
      <c r="CA1059" s="95"/>
      <c r="CB1059" s="95"/>
      <c r="CC1059" s="95"/>
      <c r="CD1059" s="95"/>
      <c r="CE1059" s="95"/>
      <c r="CF1059" s="95"/>
      <c r="CG1059" s="95"/>
      <c r="CH1059" s="95"/>
      <c r="CI1059" s="95"/>
      <c r="CJ1059" s="95"/>
      <c r="CK1059" s="95"/>
      <c r="CL1059" s="95"/>
      <c r="CM1059" s="95"/>
      <c r="CN1059" s="95"/>
      <c r="CO1059" s="95"/>
      <c r="CP1059" s="95"/>
      <c r="CQ1059" s="95"/>
      <c r="CR1059" s="95"/>
      <c r="CS1059" s="95"/>
      <c r="CT1059" s="95"/>
      <c r="CU1059" s="95"/>
      <c r="CV1059" s="95"/>
      <c r="CW1059" s="95"/>
      <c r="CX1059" s="95"/>
      <c r="CY1059" s="95"/>
      <c r="CZ1059" s="95"/>
      <c r="DA1059" s="95"/>
      <c r="DB1059" s="95"/>
      <c r="DC1059" s="95"/>
      <c r="DD1059" s="95"/>
      <c r="DE1059" s="95"/>
      <c r="DF1059" s="95"/>
      <c r="DG1059" s="95"/>
      <c r="DH1059" s="95"/>
      <c r="DI1059" s="95"/>
      <c r="DJ1059" s="95"/>
      <c r="DK1059" s="95"/>
      <c r="DL1059" s="95"/>
      <c r="DM1059" s="95"/>
      <c r="DN1059" s="95"/>
      <c r="DO1059" s="95"/>
      <c r="DP1059" s="95"/>
      <c r="DQ1059" s="95"/>
      <c r="DR1059" s="95"/>
      <c r="DS1059" s="95"/>
      <c r="DT1059" s="95"/>
      <c r="DU1059" s="95"/>
      <c r="DV1059" s="95"/>
      <c r="DW1059" s="95"/>
      <c r="DX1059" s="95"/>
      <c r="DY1059" s="95"/>
      <c r="DZ1059" s="95"/>
      <c r="EA1059" s="95"/>
      <c r="EB1059" s="95"/>
      <c r="EC1059" s="95"/>
      <c r="ED1059" s="95"/>
      <c r="EE1059" s="95"/>
      <c r="EF1059" s="95"/>
      <c r="EG1059" s="95"/>
      <c r="EH1059" s="95"/>
      <c r="EI1059" s="95"/>
      <c r="EJ1059" s="95"/>
      <c r="EK1059" s="95"/>
      <c r="EL1059" s="95"/>
      <c r="EM1059" s="95"/>
      <c r="EN1059" s="95"/>
      <c r="EO1059" s="95"/>
      <c r="EP1059" s="95"/>
      <c r="EQ1059" s="95"/>
      <c r="ER1059" s="95"/>
      <c r="ES1059" s="95"/>
      <c r="ET1059" s="95"/>
      <c r="EU1059" s="95"/>
      <c r="EV1059" s="95"/>
      <c r="EW1059" s="95"/>
      <c r="EX1059" s="95"/>
      <c r="EY1059" s="95"/>
      <c r="EZ1059" s="95"/>
      <c r="FA1059" s="95"/>
      <c r="FB1059" s="95"/>
      <c r="FC1059" s="95"/>
      <c r="FD1059" s="95"/>
      <c r="FE1059" s="95"/>
      <c r="FF1059" s="95"/>
      <c r="FG1059" s="95"/>
      <c r="FH1059" s="95"/>
      <c r="FI1059" s="95"/>
      <c r="FJ1059" s="95"/>
      <c r="FK1059" s="95"/>
      <c r="FL1059" s="95"/>
      <c r="FM1059" s="95"/>
      <c r="FN1059" s="95"/>
      <c r="FO1059" s="95"/>
      <c r="FP1059" s="95"/>
      <c r="FQ1059" s="95"/>
      <c r="FR1059" s="95"/>
      <c r="FS1059" s="95"/>
      <c r="FT1059" s="95"/>
      <c r="FU1059" s="95"/>
      <c r="FV1059" s="95"/>
      <c r="FW1059" s="95"/>
      <c r="FX1059" s="95"/>
      <c r="FY1059" s="95"/>
      <c r="FZ1059" s="95"/>
      <c r="GA1059" s="95"/>
      <c r="GB1059" s="95"/>
      <c r="GC1059" s="95"/>
      <c r="GD1059" s="95"/>
      <c r="GE1059" s="95"/>
      <c r="GF1059" s="95"/>
      <c r="GG1059" s="95"/>
      <c r="GH1059" s="95"/>
      <c r="GI1059" s="95"/>
      <c r="GJ1059" s="95"/>
      <c r="GK1059" s="95"/>
      <c r="GL1059" s="95"/>
      <c r="GM1059" s="95"/>
      <c r="GN1059" s="95"/>
      <c r="GO1059" s="95"/>
      <c r="GP1059" s="95"/>
      <c r="GQ1059" s="95"/>
      <c r="GR1059" s="95"/>
      <c r="GS1059" s="95"/>
      <c r="GT1059" s="95"/>
      <c r="GU1059" s="95"/>
      <c r="GV1059" s="95"/>
      <c r="GW1059" s="95"/>
      <c r="GX1059" s="95"/>
      <c r="GY1059" s="95"/>
      <c r="GZ1059" s="95"/>
      <c r="HA1059" s="95"/>
      <c r="HB1059" s="95"/>
      <c r="HC1059" s="95"/>
      <c r="HD1059" s="95"/>
      <c r="HE1059" s="95"/>
      <c r="HF1059" s="95"/>
    </row>
    <row r="1060" spans="1:214" s="181" customFormat="1" x14ac:dyDescent="0.2">
      <c r="A1060" s="98"/>
      <c r="B1060" s="102" t="s">
        <v>721</v>
      </c>
      <c r="C1060" s="329"/>
      <c r="D1060" s="567"/>
      <c r="E1060" s="568"/>
      <c r="F1060" s="568"/>
      <c r="G1060" s="569"/>
      <c r="H1060" s="570"/>
      <c r="I1060" s="571"/>
      <c r="S1060" s="95"/>
      <c r="T1060" s="95"/>
      <c r="U1060" s="95"/>
      <c r="V1060" s="95"/>
      <c r="W1060" s="95"/>
      <c r="X1060" s="95"/>
      <c r="Y1060" s="95"/>
      <c r="Z1060" s="95"/>
      <c r="AA1060" s="95"/>
      <c r="AB1060" s="95"/>
      <c r="AC1060" s="95"/>
      <c r="AD1060" s="95"/>
      <c r="AE1060" s="95"/>
      <c r="AF1060" s="95"/>
      <c r="AG1060" s="95"/>
      <c r="AH1060" s="95"/>
      <c r="AI1060" s="95"/>
      <c r="AJ1060" s="95"/>
      <c r="AK1060" s="95"/>
      <c r="AL1060" s="95"/>
      <c r="AM1060" s="95"/>
      <c r="AN1060" s="95"/>
      <c r="AO1060" s="95"/>
      <c r="AP1060" s="95"/>
      <c r="AQ1060" s="95"/>
      <c r="AR1060" s="95"/>
      <c r="AS1060" s="95"/>
      <c r="AT1060" s="95"/>
      <c r="AU1060" s="95"/>
      <c r="AV1060" s="95"/>
      <c r="AW1060" s="95"/>
      <c r="AX1060" s="95"/>
      <c r="AY1060" s="95"/>
      <c r="AZ1060" s="95"/>
      <c r="BA1060" s="95"/>
      <c r="BB1060" s="95"/>
      <c r="BC1060" s="95"/>
      <c r="BD1060" s="95"/>
      <c r="BE1060" s="95"/>
      <c r="BF1060" s="95"/>
      <c r="BG1060" s="95"/>
      <c r="BH1060" s="95"/>
      <c r="BI1060" s="95"/>
      <c r="BJ1060" s="95"/>
      <c r="BK1060" s="95"/>
      <c r="BL1060" s="95"/>
      <c r="BM1060" s="95"/>
      <c r="BN1060" s="95"/>
      <c r="BO1060" s="95"/>
      <c r="BP1060" s="95"/>
      <c r="BQ1060" s="95"/>
      <c r="BR1060" s="95"/>
      <c r="BS1060" s="95"/>
      <c r="BT1060" s="95"/>
      <c r="BU1060" s="95"/>
      <c r="BV1060" s="95"/>
      <c r="BW1060" s="95"/>
      <c r="BX1060" s="95"/>
      <c r="BY1060" s="95"/>
      <c r="BZ1060" s="95"/>
      <c r="CA1060" s="95"/>
      <c r="CB1060" s="95"/>
      <c r="CC1060" s="95"/>
      <c r="CD1060" s="95"/>
      <c r="CE1060" s="95"/>
      <c r="CF1060" s="95"/>
      <c r="CG1060" s="95"/>
      <c r="CH1060" s="95"/>
      <c r="CI1060" s="95"/>
      <c r="CJ1060" s="95"/>
      <c r="CK1060" s="95"/>
      <c r="CL1060" s="95"/>
      <c r="CM1060" s="95"/>
      <c r="CN1060" s="95"/>
      <c r="CO1060" s="95"/>
      <c r="CP1060" s="95"/>
      <c r="CQ1060" s="95"/>
      <c r="CR1060" s="95"/>
      <c r="CS1060" s="95"/>
      <c r="CT1060" s="95"/>
      <c r="CU1060" s="95"/>
      <c r="CV1060" s="95"/>
      <c r="CW1060" s="95"/>
      <c r="CX1060" s="95"/>
      <c r="CY1060" s="95"/>
      <c r="CZ1060" s="95"/>
      <c r="DA1060" s="95"/>
      <c r="DB1060" s="95"/>
      <c r="DC1060" s="95"/>
      <c r="DD1060" s="95"/>
      <c r="DE1060" s="95"/>
      <c r="DF1060" s="95"/>
      <c r="DG1060" s="95"/>
      <c r="DH1060" s="95"/>
      <c r="DI1060" s="95"/>
      <c r="DJ1060" s="95"/>
      <c r="DK1060" s="95"/>
      <c r="DL1060" s="95"/>
      <c r="DM1060" s="95"/>
      <c r="DN1060" s="95"/>
      <c r="DO1060" s="95"/>
      <c r="DP1060" s="95"/>
      <c r="DQ1060" s="95"/>
      <c r="DR1060" s="95"/>
      <c r="DS1060" s="95"/>
      <c r="DT1060" s="95"/>
      <c r="DU1060" s="95"/>
      <c r="DV1060" s="95"/>
      <c r="DW1060" s="95"/>
      <c r="DX1060" s="95"/>
      <c r="DY1060" s="95"/>
      <c r="DZ1060" s="95"/>
      <c r="EA1060" s="95"/>
      <c r="EB1060" s="95"/>
      <c r="EC1060" s="95"/>
      <c r="ED1060" s="95"/>
      <c r="EE1060" s="95"/>
      <c r="EF1060" s="95"/>
      <c r="EG1060" s="95"/>
      <c r="EH1060" s="95"/>
      <c r="EI1060" s="95"/>
      <c r="EJ1060" s="95"/>
      <c r="EK1060" s="95"/>
      <c r="EL1060" s="95"/>
      <c r="EM1060" s="95"/>
      <c r="EN1060" s="95"/>
      <c r="EO1060" s="95"/>
      <c r="EP1060" s="95"/>
      <c r="EQ1060" s="95"/>
      <c r="ER1060" s="95"/>
      <c r="ES1060" s="95"/>
      <c r="ET1060" s="95"/>
      <c r="EU1060" s="95"/>
      <c r="EV1060" s="95"/>
      <c r="EW1060" s="95"/>
      <c r="EX1060" s="95"/>
      <c r="EY1060" s="95"/>
      <c r="EZ1060" s="95"/>
      <c r="FA1060" s="95"/>
      <c r="FB1060" s="95"/>
      <c r="FC1060" s="95"/>
      <c r="FD1060" s="95"/>
      <c r="FE1060" s="95"/>
      <c r="FF1060" s="95"/>
      <c r="FG1060" s="95"/>
      <c r="FH1060" s="95"/>
      <c r="FI1060" s="95"/>
      <c r="FJ1060" s="95"/>
      <c r="FK1060" s="95"/>
      <c r="FL1060" s="95"/>
      <c r="FM1060" s="95"/>
      <c r="FN1060" s="95"/>
      <c r="FO1060" s="95"/>
      <c r="FP1060" s="95"/>
      <c r="FQ1060" s="95"/>
      <c r="FR1060" s="95"/>
      <c r="FS1060" s="95"/>
      <c r="FT1060" s="95"/>
      <c r="FU1060" s="95"/>
      <c r="FV1060" s="95"/>
      <c r="FW1060" s="95"/>
      <c r="FX1060" s="95"/>
      <c r="FY1060" s="95"/>
      <c r="FZ1060" s="95"/>
      <c r="GA1060" s="95"/>
      <c r="GB1060" s="95"/>
      <c r="GC1060" s="95"/>
      <c r="GD1060" s="95"/>
      <c r="GE1060" s="95"/>
      <c r="GF1060" s="95"/>
      <c r="GG1060" s="95"/>
      <c r="GH1060" s="95"/>
      <c r="GI1060" s="95"/>
      <c r="GJ1060" s="95"/>
      <c r="GK1060" s="95"/>
      <c r="GL1060" s="95"/>
      <c r="GM1060" s="95"/>
      <c r="GN1060" s="95"/>
      <c r="GO1060" s="95"/>
      <c r="GP1060" s="95"/>
      <c r="GQ1060" s="95"/>
      <c r="GR1060" s="95"/>
      <c r="GS1060" s="95"/>
      <c r="GT1060" s="95"/>
      <c r="GU1060" s="95"/>
      <c r="GV1060" s="95"/>
      <c r="GW1060" s="95"/>
      <c r="GX1060" s="95"/>
      <c r="GY1060" s="95"/>
      <c r="GZ1060" s="95"/>
      <c r="HA1060" s="95"/>
      <c r="HB1060" s="95"/>
      <c r="HC1060" s="95"/>
      <c r="HD1060" s="95"/>
      <c r="HE1060" s="95"/>
      <c r="HF1060" s="95"/>
    </row>
    <row r="1061" spans="1:214" s="181" customFormat="1" x14ac:dyDescent="0.2">
      <c r="A1061" s="98"/>
      <c r="B1061" s="102" t="s">
        <v>531</v>
      </c>
      <c r="C1061" s="329"/>
      <c r="D1061" s="567"/>
      <c r="E1061" s="568"/>
      <c r="F1061" s="568"/>
      <c r="G1061" s="569"/>
      <c r="H1061" s="570"/>
      <c r="I1061" s="571"/>
      <c r="S1061" s="95"/>
      <c r="T1061" s="95"/>
      <c r="U1061" s="95"/>
      <c r="V1061" s="95"/>
      <c r="W1061" s="95"/>
      <c r="X1061" s="95"/>
      <c r="Y1061" s="95"/>
      <c r="Z1061" s="95"/>
      <c r="AA1061" s="95"/>
      <c r="AB1061" s="95"/>
      <c r="AC1061" s="95"/>
      <c r="AD1061" s="95"/>
      <c r="AE1061" s="95"/>
      <c r="AF1061" s="95"/>
      <c r="AG1061" s="95"/>
      <c r="AH1061" s="95"/>
      <c r="AI1061" s="95"/>
      <c r="AJ1061" s="95"/>
      <c r="AK1061" s="95"/>
      <c r="AL1061" s="95"/>
      <c r="AM1061" s="95"/>
      <c r="AN1061" s="95"/>
      <c r="AO1061" s="95"/>
      <c r="AP1061" s="95"/>
      <c r="AQ1061" s="95"/>
      <c r="AR1061" s="95"/>
      <c r="AS1061" s="95"/>
      <c r="AT1061" s="95"/>
      <c r="AU1061" s="95"/>
      <c r="AV1061" s="95"/>
      <c r="AW1061" s="95"/>
      <c r="AX1061" s="95"/>
      <c r="AY1061" s="95"/>
      <c r="AZ1061" s="95"/>
      <c r="BA1061" s="95"/>
      <c r="BB1061" s="95"/>
      <c r="BC1061" s="95"/>
      <c r="BD1061" s="95"/>
      <c r="BE1061" s="95"/>
      <c r="BF1061" s="95"/>
      <c r="BG1061" s="95"/>
      <c r="BH1061" s="95"/>
      <c r="BI1061" s="95"/>
      <c r="BJ1061" s="95"/>
      <c r="BK1061" s="95"/>
      <c r="BL1061" s="95"/>
      <c r="BM1061" s="95"/>
      <c r="BN1061" s="95"/>
      <c r="BO1061" s="95"/>
      <c r="BP1061" s="95"/>
      <c r="BQ1061" s="95"/>
      <c r="BR1061" s="95"/>
      <c r="BS1061" s="95"/>
      <c r="BT1061" s="95"/>
      <c r="BU1061" s="95"/>
      <c r="BV1061" s="95"/>
      <c r="BW1061" s="95"/>
      <c r="BX1061" s="95"/>
      <c r="BY1061" s="95"/>
      <c r="BZ1061" s="95"/>
      <c r="CA1061" s="95"/>
      <c r="CB1061" s="95"/>
      <c r="CC1061" s="95"/>
      <c r="CD1061" s="95"/>
      <c r="CE1061" s="95"/>
      <c r="CF1061" s="95"/>
      <c r="CG1061" s="95"/>
      <c r="CH1061" s="95"/>
      <c r="CI1061" s="95"/>
      <c r="CJ1061" s="95"/>
      <c r="CK1061" s="95"/>
      <c r="CL1061" s="95"/>
      <c r="CM1061" s="95"/>
      <c r="CN1061" s="95"/>
      <c r="CO1061" s="95"/>
      <c r="CP1061" s="95"/>
      <c r="CQ1061" s="95"/>
      <c r="CR1061" s="95"/>
      <c r="CS1061" s="95"/>
      <c r="CT1061" s="95"/>
      <c r="CU1061" s="95"/>
      <c r="CV1061" s="95"/>
      <c r="CW1061" s="95"/>
      <c r="CX1061" s="95"/>
      <c r="CY1061" s="95"/>
      <c r="CZ1061" s="95"/>
      <c r="DA1061" s="95"/>
      <c r="DB1061" s="95"/>
      <c r="DC1061" s="95"/>
      <c r="DD1061" s="95"/>
      <c r="DE1061" s="95"/>
      <c r="DF1061" s="95"/>
      <c r="DG1061" s="95"/>
      <c r="DH1061" s="95"/>
      <c r="DI1061" s="95"/>
      <c r="DJ1061" s="95"/>
      <c r="DK1061" s="95"/>
      <c r="DL1061" s="95"/>
      <c r="DM1061" s="95"/>
      <c r="DN1061" s="95"/>
      <c r="DO1061" s="95"/>
      <c r="DP1061" s="95"/>
      <c r="DQ1061" s="95"/>
      <c r="DR1061" s="95"/>
      <c r="DS1061" s="95"/>
      <c r="DT1061" s="95"/>
      <c r="DU1061" s="95"/>
      <c r="DV1061" s="95"/>
      <c r="DW1061" s="95"/>
      <c r="DX1061" s="95"/>
      <c r="DY1061" s="95"/>
      <c r="DZ1061" s="95"/>
      <c r="EA1061" s="95"/>
      <c r="EB1061" s="95"/>
      <c r="EC1061" s="95"/>
      <c r="ED1061" s="95"/>
      <c r="EE1061" s="95"/>
      <c r="EF1061" s="95"/>
      <c r="EG1061" s="95"/>
      <c r="EH1061" s="95"/>
      <c r="EI1061" s="95"/>
      <c r="EJ1061" s="95"/>
      <c r="EK1061" s="95"/>
      <c r="EL1061" s="95"/>
      <c r="EM1061" s="95"/>
      <c r="EN1061" s="95"/>
      <c r="EO1061" s="95"/>
      <c r="EP1061" s="95"/>
      <c r="EQ1061" s="95"/>
      <c r="ER1061" s="95"/>
      <c r="ES1061" s="95"/>
      <c r="ET1061" s="95"/>
      <c r="EU1061" s="95"/>
      <c r="EV1061" s="95"/>
      <c r="EW1061" s="95"/>
      <c r="EX1061" s="95"/>
      <c r="EY1061" s="95"/>
      <c r="EZ1061" s="95"/>
      <c r="FA1061" s="95"/>
      <c r="FB1061" s="95"/>
      <c r="FC1061" s="95"/>
      <c r="FD1061" s="95"/>
      <c r="FE1061" s="95"/>
      <c r="FF1061" s="95"/>
      <c r="FG1061" s="95"/>
      <c r="FH1061" s="95"/>
      <c r="FI1061" s="95"/>
      <c r="FJ1061" s="95"/>
      <c r="FK1061" s="95"/>
      <c r="FL1061" s="95"/>
      <c r="FM1061" s="95"/>
      <c r="FN1061" s="95"/>
      <c r="FO1061" s="95"/>
      <c r="FP1061" s="95"/>
      <c r="FQ1061" s="95"/>
      <c r="FR1061" s="95"/>
      <c r="FS1061" s="95"/>
      <c r="FT1061" s="95"/>
      <c r="FU1061" s="95"/>
      <c r="FV1061" s="95"/>
      <c r="FW1061" s="95"/>
      <c r="FX1061" s="95"/>
      <c r="FY1061" s="95"/>
      <c r="FZ1061" s="95"/>
      <c r="GA1061" s="95"/>
      <c r="GB1061" s="95"/>
      <c r="GC1061" s="95"/>
      <c r="GD1061" s="95"/>
      <c r="GE1061" s="95"/>
      <c r="GF1061" s="95"/>
      <c r="GG1061" s="95"/>
      <c r="GH1061" s="95"/>
      <c r="GI1061" s="95"/>
      <c r="GJ1061" s="95"/>
      <c r="GK1061" s="95"/>
      <c r="GL1061" s="95"/>
      <c r="GM1061" s="95"/>
      <c r="GN1061" s="95"/>
      <c r="GO1061" s="95"/>
      <c r="GP1061" s="95"/>
      <c r="GQ1061" s="95"/>
      <c r="GR1061" s="95"/>
      <c r="GS1061" s="95"/>
      <c r="GT1061" s="95"/>
      <c r="GU1061" s="95"/>
      <c r="GV1061" s="95"/>
      <c r="GW1061" s="95"/>
      <c r="GX1061" s="95"/>
      <c r="GY1061" s="95"/>
      <c r="GZ1061" s="95"/>
      <c r="HA1061" s="95"/>
      <c r="HB1061" s="95"/>
      <c r="HC1061" s="95"/>
      <c r="HD1061" s="95"/>
      <c r="HE1061" s="95"/>
      <c r="HF1061" s="95"/>
    </row>
    <row r="1062" spans="1:214" s="181" customFormat="1" ht="13.5" thickBot="1" x14ac:dyDescent="0.25">
      <c r="A1062" s="98"/>
      <c r="B1062" s="103" t="s">
        <v>532</v>
      </c>
      <c r="C1062" s="330"/>
      <c r="D1062" s="567"/>
      <c r="E1062" s="568"/>
      <c r="F1062" s="568"/>
      <c r="G1062" s="569"/>
      <c r="H1062" s="570"/>
      <c r="I1062" s="571"/>
      <c r="S1062" s="95"/>
      <c r="T1062" s="95"/>
      <c r="U1062" s="95"/>
      <c r="V1062" s="95"/>
      <c r="W1062" s="95"/>
      <c r="X1062" s="95"/>
      <c r="Y1062" s="95"/>
      <c r="Z1062" s="95"/>
      <c r="AA1062" s="95"/>
      <c r="AB1062" s="95"/>
      <c r="AC1062" s="95"/>
      <c r="AD1062" s="95"/>
      <c r="AE1062" s="95"/>
      <c r="AF1062" s="95"/>
      <c r="AG1062" s="95"/>
      <c r="AH1062" s="95"/>
      <c r="AI1062" s="95"/>
      <c r="AJ1062" s="95"/>
      <c r="AK1062" s="95"/>
      <c r="AL1062" s="95"/>
      <c r="AM1062" s="95"/>
      <c r="AN1062" s="95"/>
      <c r="AO1062" s="95"/>
      <c r="AP1062" s="95"/>
      <c r="AQ1062" s="95"/>
      <c r="AR1062" s="95"/>
      <c r="AS1062" s="95"/>
      <c r="AT1062" s="95"/>
      <c r="AU1062" s="95"/>
      <c r="AV1062" s="95"/>
      <c r="AW1062" s="95"/>
      <c r="AX1062" s="95"/>
      <c r="AY1062" s="95"/>
      <c r="AZ1062" s="95"/>
      <c r="BA1062" s="95"/>
      <c r="BB1062" s="95"/>
      <c r="BC1062" s="95"/>
      <c r="BD1062" s="95"/>
      <c r="BE1062" s="95"/>
      <c r="BF1062" s="95"/>
      <c r="BG1062" s="95"/>
      <c r="BH1062" s="95"/>
      <c r="BI1062" s="95"/>
      <c r="BJ1062" s="95"/>
      <c r="BK1062" s="95"/>
      <c r="BL1062" s="95"/>
      <c r="BM1062" s="95"/>
      <c r="BN1062" s="95"/>
      <c r="BO1062" s="95"/>
      <c r="BP1062" s="95"/>
      <c r="BQ1062" s="95"/>
      <c r="BR1062" s="95"/>
      <c r="BS1062" s="95"/>
      <c r="BT1062" s="95"/>
      <c r="BU1062" s="95"/>
      <c r="BV1062" s="95"/>
      <c r="BW1062" s="95"/>
      <c r="BX1062" s="95"/>
      <c r="BY1062" s="95"/>
      <c r="BZ1062" s="95"/>
      <c r="CA1062" s="95"/>
      <c r="CB1062" s="95"/>
      <c r="CC1062" s="95"/>
      <c r="CD1062" s="95"/>
      <c r="CE1062" s="95"/>
      <c r="CF1062" s="95"/>
      <c r="CG1062" s="95"/>
      <c r="CH1062" s="95"/>
      <c r="CI1062" s="95"/>
      <c r="CJ1062" s="95"/>
      <c r="CK1062" s="95"/>
      <c r="CL1062" s="95"/>
      <c r="CM1062" s="95"/>
      <c r="CN1062" s="95"/>
      <c r="CO1062" s="95"/>
      <c r="CP1062" s="95"/>
      <c r="CQ1062" s="95"/>
      <c r="CR1062" s="95"/>
      <c r="CS1062" s="95"/>
      <c r="CT1062" s="95"/>
      <c r="CU1062" s="95"/>
      <c r="CV1062" s="95"/>
      <c r="CW1062" s="95"/>
      <c r="CX1062" s="95"/>
      <c r="CY1062" s="95"/>
      <c r="CZ1062" s="95"/>
      <c r="DA1062" s="95"/>
      <c r="DB1062" s="95"/>
      <c r="DC1062" s="95"/>
      <c r="DD1062" s="95"/>
      <c r="DE1062" s="95"/>
      <c r="DF1062" s="95"/>
      <c r="DG1062" s="95"/>
      <c r="DH1062" s="95"/>
      <c r="DI1062" s="95"/>
      <c r="DJ1062" s="95"/>
      <c r="DK1062" s="95"/>
      <c r="DL1062" s="95"/>
      <c r="DM1062" s="95"/>
      <c r="DN1062" s="95"/>
      <c r="DO1062" s="95"/>
      <c r="DP1062" s="95"/>
      <c r="DQ1062" s="95"/>
      <c r="DR1062" s="95"/>
      <c r="DS1062" s="95"/>
      <c r="DT1062" s="95"/>
      <c r="DU1062" s="95"/>
      <c r="DV1062" s="95"/>
      <c r="DW1062" s="95"/>
      <c r="DX1062" s="95"/>
      <c r="DY1062" s="95"/>
      <c r="DZ1062" s="95"/>
      <c r="EA1062" s="95"/>
      <c r="EB1062" s="95"/>
      <c r="EC1062" s="95"/>
      <c r="ED1062" s="95"/>
      <c r="EE1062" s="95"/>
      <c r="EF1062" s="95"/>
      <c r="EG1062" s="95"/>
      <c r="EH1062" s="95"/>
      <c r="EI1062" s="95"/>
      <c r="EJ1062" s="95"/>
      <c r="EK1062" s="95"/>
      <c r="EL1062" s="95"/>
      <c r="EM1062" s="95"/>
      <c r="EN1062" s="95"/>
      <c r="EO1062" s="95"/>
      <c r="EP1062" s="95"/>
      <c r="EQ1062" s="95"/>
      <c r="ER1062" s="95"/>
      <c r="ES1062" s="95"/>
      <c r="ET1062" s="95"/>
      <c r="EU1062" s="95"/>
      <c r="EV1062" s="95"/>
      <c r="EW1062" s="95"/>
      <c r="EX1062" s="95"/>
      <c r="EY1062" s="95"/>
      <c r="EZ1062" s="95"/>
      <c r="FA1062" s="95"/>
      <c r="FB1062" s="95"/>
      <c r="FC1062" s="95"/>
      <c r="FD1062" s="95"/>
      <c r="FE1062" s="95"/>
      <c r="FF1062" s="95"/>
      <c r="FG1062" s="95"/>
      <c r="FH1062" s="95"/>
      <c r="FI1062" s="95"/>
      <c r="FJ1062" s="95"/>
      <c r="FK1062" s="95"/>
      <c r="FL1062" s="95"/>
      <c r="FM1062" s="95"/>
      <c r="FN1062" s="95"/>
      <c r="FO1062" s="95"/>
      <c r="FP1062" s="95"/>
      <c r="FQ1062" s="95"/>
      <c r="FR1062" s="95"/>
      <c r="FS1062" s="95"/>
      <c r="FT1062" s="95"/>
      <c r="FU1062" s="95"/>
      <c r="FV1062" s="95"/>
      <c r="FW1062" s="95"/>
      <c r="FX1062" s="95"/>
      <c r="FY1062" s="95"/>
      <c r="FZ1062" s="95"/>
      <c r="GA1062" s="95"/>
      <c r="GB1062" s="95"/>
      <c r="GC1062" s="95"/>
      <c r="GD1062" s="95"/>
      <c r="GE1062" s="95"/>
      <c r="GF1062" s="95"/>
      <c r="GG1062" s="95"/>
      <c r="GH1062" s="95"/>
      <c r="GI1062" s="95"/>
      <c r="GJ1062" s="95"/>
      <c r="GK1062" s="95"/>
      <c r="GL1062" s="95"/>
      <c r="GM1062" s="95"/>
      <c r="GN1062" s="95"/>
      <c r="GO1062" s="95"/>
      <c r="GP1062" s="95"/>
      <c r="GQ1062" s="95"/>
      <c r="GR1062" s="95"/>
      <c r="GS1062" s="95"/>
      <c r="GT1062" s="95"/>
      <c r="GU1062" s="95"/>
      <c r="GV1062" s="95"/>
      <c r="GW1062" s="95"/>
      <c r="GX1062" s="95"/>
      <c r="GY1062" s="95"/>
      <c r="GZ1062" s="95"/>
      <c r="HA1062" s="95"/>
      <c r="HB1062" s="95"/>
      <c r="HC1062" s="95"/>
      <c r="HD1062" s="95"/>
      <c r="HE1062" s="95"/>
      <c r="HF1062" s="95"/>
    </row>
    <row r="1063" spans="1:214" s="181" customFormat="1" ht="13.5" thickBot="1" x14ac:dyDescent="0.25">
      <c r="A1063" s="98"/>
      <c r="B1063" s="145"/>
      <c r="C1063" s="105"/>
      <c r="D1063" s="567"/>
      <c r="E1063" s="568"/>
      <c r="F1063" s="568"/>
      <c r="G1063" s="569"/>
      <c r="H1063" s="570"/>
      <c r="I1063" s="571"/>
      <c r="S1063" s="95"/>
      <c r="T1063" s="95"/>
      <c r="U1063" s="95"/>
      <c r="V1063" s="95"/>
      <c r="W1063" s="95"/>
      <c r="X1063" s="95"/>
      <c r="Y1063" s="95"/>
      <c r="Z1063" s="95"/>
      <c r="AA1063" s="95"/>
      <c r="AB1063" s="95"/>
      <c r="AC1063" s="95"/>
      <c r="AD1063" s="95"/>
      <c r="AE1063" s="95"/>
      <c r="AF1063" s="95"/>
      <c r="AG1063" s="95"/>
      <c r="AH1063" s="95"/>
      <c r="AI1063" s="95"/>
      <c r="AJ1063" s="95"/>
      <c r="AK1063" s="95"/>
      <c r="AL1063" s="95"/>
      <c r="AM1063" s="95"/>
      <c r="AN1063" s="95"/>
      <c r="AO1063" s="95"/>
      <c r="AP1063" s="95"/>
      <c r="AQ1063" s="95"/>
      <c r="AR1063" s="95"/>
      <c r="AS1063" s="95"/>
      <c r="AT1063" s="95"/>
      <c r="AU1063" s="95"/>
      <c r="AV1063" s="95"/>
      <c r="AW1063" s="95"/>
      <c r="AX1063" s="95"/>
      <c r="AY1063" s="95"/>
      <c r="AZ1063" s="95"/>
      <c r="BA1063" s="95"/>
      <c r="BB1063" s="95"/>
      <c r="BC1063" s="95"/>
      <c r="BD1063" s="95"/>
      <c r="BE1063" s="95"/>
      <c r="BF1063" s="95"/>
      <c r="BG1063" s="95"/>
      <c r="BH1063" s="95"/>
      <c r="BI1063" s="95"/>
      <c r="BJ1063" s="95"/>
      <c r="BK1063" s="95"/>
      <c r="BL1063" s="95"/>
      <c r="BM1063" s="95"/>
      <c r="BN1063" s="95"/>
      <c r="BO1063" s="95"/>
      <c r="BP1063" s="95"/>
      <c r="BQ1063" s="95"/>
      <c r="BR1063" s="95"/>
      <c r="BS1063" s="95"/>
      <c r="BT1063" s="95"/>
      <c r="BU1063" s="95"/>
      <c r="BV1063" s="95"/>
      <c r="BW1063" s="95"/>
      <c r="BX1063" s="95"/>
      <c r="BY1063" s="95"/>
      <c r="BZ1063" s="95"/>
      <c r="CA1063" s="95"/>
      <c r="CB1063" s="95"/>
      <c r="CC1063" s="95"/>
      <c r="CD1063" s="95"/>
      <c r="CE1063" s="95"/>
      <c r="CF1063" s="95"/>
      <c r="CG1063" s="95"/>
      <c r="CH1063" s="95"/>
      <c r="CI1063" s="95"/>
      <c r="CJ1063" s="95"/>
      <c r="CK1063" s="95"/>
      <c r="CL1063" s="95"/>
      <c r="CM1063" s="95"/>
      <c r="CN1063" s="95"/>
      <c r="CO1063" s="95"/>
      <c r="CP1063" s="95"/>
      <c r="CQ1063" s="95"/>
      <c r="CR1063" s="95"/>
      <c r="CS1063" s="95"/>
      <c r="CT1063" s="95"/>
      <c r="CU1063" s="95"/>
      <c r="CV1063" s="95"/>
      <c r="CW1063" s="95"/>
      <c r="CX1063" s="95"/>
      <c r="CY1063" s="95"/>
      <c r="CZ1063" s="95"/>
      <c r="DA1063" s="95"/>
      <c r="DB1063" s="95"/>
      <c r="DC1063" s="95"/>
      <c r="DD1063" s="95"/>
      <c r="DE1063" s="95"/>
      <c r="DF1063" s="95"/>
      <c r="DG1063" s="95"/>
      <c r="DH1063" s="95"/>
      <c r="DI1063" s="95"/>
      <c r="DJ1063" s="95"/>
      <c r="DK1063" s="95"/>
      <c r="DL1063" s="95"/>
      <c r="DM1063" s="95"/>
      <c r="DN1063" s="95"/>
      <c r="DO1063" s="95"/>
      <c r="DP1063" s="95"/>
      <c r="DQ1063" s="95"/>
      <c r="DR1063" s="95"/>
      <c r="DS1063" s="95"/>
      <c r="DT1063" s="95"/>
      <c r="DU1063" s="95"/>
      <c r="DV1063" s="95"/>
      <c r="DW1063" s="95"/>
      <c r="DX1063" s="95"/>
      <c r="DY1063" s="95"/>
      <c r="DZ1063" s="95"/>
      <c r="EA1063" s="95"/>
      <c r="EB1063" s="95"/>
      <c r="EC1063" s="95"/>
      <c r="ED1063" s="95"/>
      <c r="EE1063" s="95"/>
      <c r="EF1063" s="95"/>
      <c r="EG1063" s="95"/>
      <c r="EH1063" s="95"/>
      <c r="EI1063" s="95"/>
      <c r="EJ1063" s="95"/>
      <c r="EK1063" s="95"/>
      <c r="EL1063" s="95"/>
      <c r="EM1063" s="95"/>
      <c r="EN1063" s="95"/>
      <c r="EO1063" s="95"/>
      <c r="EP1063" s="95"/>
      <c r="EQ1063" s="95"/>
      <c r="ER1063" s="95"/>
      <c r="ES1063" s="95"/>
      <c r="ET1063" s="95"/>
      <c r="EU1063" s="95"/>
      <c r="EV1063" s="95"/>
      <c r="EW1063" s="95"/>
      <c r="EX1063" s="95"/>
      <c r="EY1063" s="95"/>
      <c r="EZ1063" s="95"/>
      <c r="FA1063" s="95"/>
      <c r="FB1063" s="95"/>
      <c r="FC1063" s="95"/>
      <c r="FD1063" s="95"/>
      <c r="FE1063" s="95"/>
      <c r="FF1063" s="95"/>
      <c r="FG1063" s="95"/>
      <c r="FH1063" s="95"/>
      <c r="FI1063" s="95"/>
      <c r="FJ1063" s="95"/>
      <c r="FK1063" s="95"/>
      <c r="FL1063" s="95"/>
      <c r="FM1063" s="95"/>
      <c r="FN1063" s="95"/>
      <c r="FO1063" s="95"/>
      <c r="FP1063" s="95"/>
      <c r="FQ1063" s="95"/>
      <c r="FR1063" s="95"/>
      <c r="FS1063" s="95"/>
      <c r="FT1063" s="95"/>
      <c r="FU1063" s="95"/>
      <c r="FV1063" s="95"/>
      <c r="FW1063" s="95"/>
      <c r="FX1063" s="95"/>
      <c r="FY1063" s="95"/>
      <c r="FZ1063" s="95"/>
      <c r="GA1063" s="95"/>
      <c r="GB1063" s="95"/>
      <c r="GC1063" s="95"/>
      <c r="GD1063" s="95"/>
      <c r="GE1063" s="95"/>
      <c r="GF1063" s="95"/>
      <c r="GG1063" s="95"/>
      <c r="GH1063" s="95"/>
      <c r="GI1063" s="95"/>
      <c r="GJ1063" s="95"/>
      <c r="GK1063" s="95"/>
      <c r="GL1063" s="95"/>
      <c r="GM1063" s="95"/>
      <c r="GN1063" s="95"/>
      <c r="GO1063" s="95"/>
      <c r="GP1063" s="95"/>
      <c r="GQ1063" s="95"/>
      <c r="GR1063" s="95"/>
      <c r="GS1063" s="95"/>
      <c r="GT1063" s="95"/>
      <c r="GU1063" s="95"/>
      <c r="GV1063" s="95"/>
      <c r="GW1063" s="95"/>
      <c r="GX1063" s="95"/>
      <c r="GY1063" s="95"/>
      <c r="GZ1063" s="95"/>
      <c r="HA1063" s="95"/>
      <c r="HB1063" s="95"/>
      <c r="HC1063" s="95"/>
      <c r="HD1063" s="95"/>
      <c r="HE1063" s="95"/>
      <c r="HF1063" s="95"/>
    </row>
    <row r="1064" spans="1:214" s="181" customFormat="1" ht="13.5" thickBot="1" x14ac:dyDescent="0.25">
      <c r="A1064" s="98"/>
      <c r="B1064" s="113"/>
      <c r="C1064" s="571"/>
      <c r="D1064" s="567"/>
      <c r="E1064" s="216"/>
      <c r="F1064" s="216"/>
      <c r="G1064" s="217"/>
      <c r="H1064" s="223"/>
      <c r="I1064" s="644" t="s">
        <v>512</v>
      </c>
      <c r="J1064" s="645"/>
      <c r="K1064" s="645"/>
      <c r="L1064" s="645"/>
      <c r="M1064" s="645"/>
      <c r="N1064" s="645"/>
      <c r="O1064" s="645"/>
      <c r="P1064" s="645"/>
      <c r="Q1064" s="646"/>
      <c r="S1064" s="95"/>
      <c r="T1064" s="95"/>
      <c r="U1064" s="95"/>
      <c r="V1064" s="95"/>
      <c r="W1064" s="95"/>
      <c r="X1064" s="95"/>
      <c r="Y1064" s="95"/>
      <c r="Z1064" s="95"/>
      <c r="AA1064" s="95"/>
      <c r="AB1064" s="95"/>
      <c r="AC1064" s="95"/>
      <c r="AD1064" s="95"/>
      <c r="AE1064" s="95"/>
      <c r="AF1064" s="95"/>
      <c r="AG1064" s="95"/>
      <c r="AH1064" s="95"/>
      <c r="AI1064" s="95"/>
      <c r="AJ1064" s="95"/>
      <c r="AK1064" s="95"/>
      <c r="AL1064" s="95"/>
      <c r="AM1064" s="95"/>
      <c r="AN1064" s="95"/>
      <c r="AO1064" s="95"/>
      <c r="AP1064" s="95"/>
      <c r="AQ1064" s="95"/>
      <c r="AR1064" s="95"/>
      <c r="AS1064" s="95"/>
      <c r="AT1064" s="95"/>
      <c r="AU1064" s="95"/>
      <c r="AV1064" s="95"/>
      <c r="AW1064" s="95"/>
      <c r="AX1064" s="95"/>
      <c r="AY1064" s="95"/>
      <c r="AZ1064" s="95"/>
      <c r="BA1064" s="95"/>
      <c r="BB1064" s="95"/>
      <c r="BC1064" s="95"/>
      <c r="BD1064" s="95"/>
      <c r="BE1064" s="95"/>
      <c r="BF1064" s="95"/>
      <c r="BG1064" s="95"/>
      <c r="BH1064" s="95"/>
      <c r="BI1064" s="95"/>
      <c r="BJ1064" s="95"/>
      <c r="BK1064" s="95"/>
      <c r="BL1064" s="95"/>
      <c r="BM1064" s="95"/>
      <c r="BN1064" s="95"/>
      <c r="BO1064" s="95"/>
      <c r="BP1064" s="95"/>
      <c r="BQ1064" s="95"/>
      <c r="BR1064" s="95"/>
      <c r="BS1064" s="95"/>
      <c r="BT1064" s="95"/>
      <c r="BU1064" s="95"/>
      <c r="BV1064" s="95"/>
      <c r="BW1064" s="95"/>
      <c r="BX1064" s="95"/>
      <c r="BY1064" s="95"/>
      <c r="BZ1064" s="95"/>
      <c r="CA1064" s="95"/>
      <c r="CB1064" s="95"/>
      <c r="CC1064" s="95"/>
      <c r="CD1064" s="95"/>
      <c r="CE1064" s="95"/>
      <c r="CF1064" s="95"/>
      <c r="CG1064" s="95"/>
      <c r="CH1064" s="95"/>
      <c r="CI1064" s="95"/>
      <c r="CJ1064" s="95"/>
      <c r="CK1064" s="95"/>
      <c r="CL1064" s="95"/>
      <c r="CM1064" s="95"/>
      <c r="CN1064" s="95"/>
      <c r="CO1064" s="95"/>
      <c r="CP1064" s="95"/>
      <c r="CQ1064" s="95"/>
      <c r="CR1064" s="95"/>
      <c r="CS1064" s="95"/>
      <c r="CT1064" s="95"/>
      <c r="CU1064" s="95"/>
      <c r="CV1064" s="95"/>
      <c r="CW1064" s="95"/>
      <c r="CX1064" s="95"/>
      <c r="CY1064" s="95"/>
      <c r="CZ1064" s="95"/>
      <c r="DA1064" s="95"/>
      <c r="DB1064" s="95"/>
      <c r="DC1064" s="95"/>
      <c r="DD1064" s="95"/>
      <c r="DE1064" s="95"/>
      <c r="DF1064" s="95"/>
      <c r="DG1064" s="95"/>
      <c r="DH1064" s="95"/>
      <c r="DI1064" s="95"/>
      <c r="DJ1064" s="95"/>
      <c r="DK1064" s="95"/>
      <c r="DL1064" s="95"/>
      <c r="DM1064" s="95"/>
      <c r="DN1064" s="95"/>
      <c r="DO1064" s="95"/>
      <c r="DP1064" s="95"/>
      <c r="DQ1064" s="95"/>
      <c r="DR1064" s="95"/>
      <c r="DS1064" s="95"/>
      <c r="DT1064" s="95"/>
      <c r="DU1064" s="95"/>
      <c r="DV1064" s="95"/>
      <c r="DW1064" s="95"/>
      <c r="DX1064" s="95"/>
      <c r="DY1064" s="95"/>
      <c r="DZ1064" s="95"/>
      <c r="EA1064" s="95"/>
      <c r="EB1064" s="95"/>
      <c r="EC1064" s="95"/>
      <c r="ED1064" s="95"/>
      <c r="EE1064" s="95"/>
      <c r="EF1064" s="95"/>
      <c r="EG1064" s="95"/>
      <c r="EH1064" s="95"/>
      <c r="EI1064" s="95"/>
      <c r="EJ1064" s="95"/>
      <c r="EK1064" s="95"/>
      <c r="EL1064" s="95"/>
      <c r="EM1064" s="95"/>
      <c r="EN1064" s="95"/>
      <c r="EO1064" s="95"/>
      <c r="EP1064" s="95"/>
      <c r="EQ1064" s="95"/>
      <c r="ER1064" s="95"/>
      <c r="ES1064" s="95"/>
      <c r="ET1064" s="95"/>
      <c r="EU1064" s="95"/>
      <c r="EV1064" s="95"/>
      <c r="EW1064" s="95"/>
      <c r="EX1064" s="95"/>
      <c r="EY1064" s="95"/>
      <c r="EZ1064" s="95"/>
      <c r="FA1064" s="95"/>
      <c r="FB1064" s="95"/>
      <c r="FC1064" s="95"/>
      <c r="FD1064" s="95"/>
      <c r="FE1064" s="95"/>
      <c r="FF1064" s="95"/>
      <c r="FG1064" s="95"/>
      <c r="FH1064" s="95"/>
      <c r="FI1064" s="95"/>
      <c r="FJ1064" s="95"/>
      <c r="FK1064" s="95"/>
      <c r="FL1064" s="95"/>
      <c r="FM1064" s="95"/>
      <c r="FN1064" s="95"/>
      <c r="FO1064" s="95"/>
      <c r="FP1064" s="95"/>
      <c r="FQ1064" s="95"/>
      <c r="FR1064" s="95"/>
      <c r="FS1064" s="95"/>
      <c r="FT1064" s="95"/>
      <c r="FU1064" s="95"/>
      <c r="FV1064" s="95"/>
      <c r="FW1064" s="95"/>
      <c r="FX1064" s="95"/>
      <c r="FY1064" s="95"/>
      <c r="FZ1064" s="95"/>
      <c r="GA1064" s="95"/>
      <c r="GB1064" s="95"/>
      <c r="GC1064" s="95"/>
      <c r="GD1064" s="95"/>
      <c r="GE1064" s="95"/>
      <c r="GF1064" s="95"/>
      <c r="GG1064" s="95"/>
      <c r="GH1064" s="95"/>
      <c r="GI1064" s="95"/>
      <c r="GJ1064" s="95"/>
      <c r="GK1064" s="95"/>
      <c r="GL1064" s="95"/>
      <c r="GM1064" s="95"/>
      <c r="GN1064" s="95"/>
      <c r="GO1064" s="95"/>
      <c r="GP1064" s="95"/>
      <c r="GQ1064" s="95"/>
      <c r="GR1064" s="95"/>
      <c r="GS1064" s="95"/>
      <c r="GT1064" s="95"/>
      <c r="GU1064" s="95"/>
      <c r="GV1064" s="95"/>
      <c r="GW1064" s="95"/>
      <c r="GX1064" s="95"/>
      <c r="GY1064" s="95"/>
      <c r="GZ1064" s="95"/>
      <c r="HA1064" s="95"/>
      <c r="HB1064" s="95"/>
      <c r="HC1064" s="95"/>
      <c r="HD1064" s="95"/>
      <c r="HE1064" s="95"/>
      <c r="HF1064" s="95"/>
    </row>
    <row r="1065" spans="1:214" s="181" customFormat="1" x14ac:dyDescent="0.2">
      <c r="A1065" s="98"/>
      <c r="B1065" s="235"/>
      <c r="C1065" s="235"/>
      <c r="D1065" s="235"/>
      <c r="E1065" s="572"/>
      <c r="F1065" s="572"/>
      <c r="G1065" s="573"/>
      <c r="H1065" s="574"/>
      <c r="I1065" s="239"/>
      <c r="J1065" s="235"/>
      <c r="K1065" s="240"/>
      <c r="L1065" s="240"/>
      <c r="M1065" s="240"/>
      <c r="N1065" s="235"/>
      <c r="O1065" s="240"/>
      <c r="P1065" s="240"/>
      <c r="Q1065" s="240"/>
      <c r="S1065" s="95"/>
      <c r="T1065" s="95"/>
      <c r="U1065" s="95"/>
      <c r="V1065" s="95"/>
      <c r="W1065" s="95"/>
      <c r="X1065" s="95"/>
      <c r="Y1065" s="95"/>
      <c r="Z1065" s="95"/>
      <c r="AA1065" s="95"/>
      <c r="AB1065" s="95"/>
      <c r="AC1065" s="95"/>
      <c r="AD1065" s="95"/>
      <c r="AE1065" s="95"/>
      <c r="AF1065" s="95"/>
      <c r="AG1065" s="95"/>
      <c r="AH1065" s="95"/>
      <c r="AI1065" s="95"/>
      <c r="AJ1065" s="95"/>
      <c r="AK1065" s="95"/>
      <c r="AL1065" s="95"/>
      <c r="AM1065" s="95"/>
      <c r="AN1065" s="95"/>
      <c r="AO1065" s="95"/>
      <c r="AP1065" s="95"/>
      <c r="AQ1065" s="95"/>
      <c r="AR1065" s="95"/>
      <c r="AS1065" s="95"/>
      <c r="AT1065" s="95"/>
      <c r="AU1065" s="95"/>
      <c r="AV1065" s="95"/>
      <c r="AW1065" s="95"/>
      <c r="AX1065" s="95"/>
      <c r="AY1065" s="95"/>
      <c r="AZ1065" s="95"/>
      <c r="BA1065" s="95"/>
      <c r="BB1065" s="95"/>
      <c r="BC1065" s="95"/>
      <c r="BD1065" s="95"/>
      <c r="BE1065" s="95"/>
      <c r="BF1065" s="95"/>
      <c r="BG1065" s="95"/>
      <c r="BH1065" s="95"/>
      <c r="BI1065" s="95"/>
      <c r="BJ1065" s="95"/>
      <c r="BK1065" s="95"/>
      <c r="BL1065" s="95"/>
      <c r="BM1065" s="95"/>
      <c r="BN1065" s="95"/>
      <c r="BO1065" s="95"/>
      <c r="BP1065" s="95"/>
      <c r="BQ1065" s="95"/>
      <c r="BR1065" s="95"/>
      <c r="BS1065" s="95"/>
      <c r="BT1065" s="95"/>
      <c r="BU1065" s="95"/>
      <c r="BV1065" s="95"/>
      <c r="BW1065" s="95"/>
      <c r="BX1065" s="95"/>
      <c r="BY1065" s="95"/>
      <c r="BZ1065" s="95"/>
      <c r="CA1065" s="95"/>
      <c r="CB1065" s="95"/>
      <c r="CC1065" s="95"/>
      <c r="CD1065" s="95"/>
      <c r="CE1065" s="95"/>
      <c r="CF1065" s="95"/>
      <c r="CG1065" s="95"/>
      <c r="CH1065" s="95"/>
      <c r="CI1065" s="95"/>
      <c r="CJ1065" s="95"/>
      <c r="CK1065" s="95"/>
      <c r="CL1065" s="95"/>
      <c r="CM1065" s="95"/>
      <c r="CN1065" s="95"/>
      <c r="CO1065" s="95"/>
      <c r="CP1065" s="95"/>
      <c r="CQ1065" s="95"/>
      <c r="CR1065" s="95"/>
      <c r="CS1065" s="95"/>
      <c r="CT1065" s="95"/>
      <c r="CU1065" s="95"/>
      <c r="CV1065" s="95"/>
      <c r="CW1065" s="95"/>
      <c r="CX1065" s="95"/>
      <c r="CY1065" s="95"/>
      <c r="CZ1065" s="95"/>
      <c r="DA1065" s="95"/>
      <c r="DB1065" s="95"/>
      <c r="DC1065" s="95"/>
      <c r="DD1065" s="95"/>
      <c r="DE1065" s="95"/>
      <c r="DF1065" s="95"/>
      <c r="DG1065" s="95"/>
      <c r="DH1065" s="95"/>
      <c r="DI1065" s="95"/>
      <c r="DJ1065" s="95"/>
      <c r="DK1065" s="95"/>
      <c r="DL1065" s="95"/>
      <c r="DM1065" s="95"/>
      <c r="DN1065" s="95"/>
      <c r="DO1065" s="95"/>
      <c r="DP1065" s="95"/>
      <c r="DQ1065" s="95"/>
      <c r="DR1065" s="95"/>
      <c r="DS1065" s="95"/>
      <c r="DT1065" s="95"/>
      <c r="DU1065" s="95"/>
      <c r="DV1065" s="95"/>
      <c r="DW1065" s="95"/>
      <c r="DX1065" s="95"/>
      <c r="DY1065" s="95"/>
      <c r="DZ1065" s="95"/>
      <c r="EA1065" s="95"/>
      <c r="EB1065" s="95"/>
      <c r="EC1065" s="95"/>
      <c r="ED1065" s="95"/>
      <c r="EE1065" s="95"/>
      <c r="EF1065" s="95"/>
      <c r="EG1065" s="95"/>
      <c r="EH1065" s="95"/>
      <c r="EI1065" s="95"/>
      <c r="EJ1065" s="95"/>
      <c r="EK1065" s="95"/>
      <c r="EL1065" s="95"/>
      <c r="EM1065" s="95"/>
      <c r="EN1065" s="95"/>
      <c r="EO1065" s="95"/>
      <c r="EP1065" s="95"/>
      <c r="EQ1065" s="95"/>
      <c r="ER1065" s="95"/>
      <c r="ES1065" s="95"/>
      <c r="ET1065" s="95"/>
      <c r="EU1065" s="95"/>
      <c r="EV1065" s="95"/>
      <c r="EW1065" s="95"/>
      <c r="EX1065" s="95"/>
      <c r="EY1065" s="95"/>
      <c r="EZ1065" s="95"/>
      <c r="FA1065" s="95"/>
      <c r="FB1065" s="95"/>
      <c r="FC1065" s="95"/>
      <c r="FD1065" s="95"/>
      <c r="FE1065" s="95"/>
      <c r="FF1065" s="95"/>
      <c r="FG1065" s="95"/>
      <c r="FH1065" s="95"/>
      <c r="FI1065" s="95"/>
      <c r="FJ1065" s="95"/>
      <c r="FK1065" s="95"/>
      <c r="FL1065" s="95"/>
      <c r="FM1065" s="95"/>
      <c r="FN1065" s="95"/>
      <c r="FO1065" s="95"/>
      <c r="FP1065" s="95"/>
      <c r="FQ1065" s="95"/>
      <c r="FR1065" s="95"/>
      <c r="FS1065" s="95"/>
      <c r="FT1065" s="95"/>
      <c r="FU1065" s="95"/>
      <c r="FV1065" s="95"/>
      <c r="FW1065" s="95"/>
      <c r="FX1065" s="95"/>
      <c r="FY1065" s="95"/>
      <c r="FZ1065" s="95"/>
      <c r="GA1065" s="95"/>
      <c r="GB1065" s="95"/>
      <c r="GC1065" s="95"/>
      <c r="GD1065" s="95"/>
      <c r="GE1065" s="95"/>
      <c r="GF1065" s="95"/>
      <c r="GG1065" s="95"/>
      <c r="GH1065" s="95"/>
      <c r="GI1065" s="95"/>
      <c r="GJ1065" s="95"/>
      <c r="GK1065" s="95"/>
      <c r="GL1065" s="95"/>
      <c r="GM1065" s="95"/>
      <c r="GN1065" s="95"/>
      <c r="GO1065" s="95"/>
      <c r="GP1065" s="95"/>
      <c r="GQ1065" s="95"/>
      <c r="GR1065" s="95"/>
      <c r="GS1065" s="95"/>
      <c r="GT1065" s="95"/>
      <c r="GU1065" s="95"/>
      <c r="GV1065" s="95"/>
      <c r="GW1065" s="95"/>
      <c r="GX1065" s="95"/>
      <c r="GY1065" s="95"/>
      <c r="GZ1065" s="95"/>
      <c r="HA1065" s="95"/>
      <c r="HB1065" s="95"/>
      <c r="HC1065" s="95"/>
      <c r="HD1065" s="95"/>
      <c r="HE1065" s="95"/>
      <c r="HF1065" s="95"/>
    </row>
    <row r="1066" spans="1:214" s="181" customFormat="1" x14ac:dyDescent="0.2">
      <c r="A1066" s="98"/>
      <c r="B1066" s="245" t="s">
        <v>517</v>
      </c>
      <c r="C1066" s="245" t="s">
        <v>5</v>
      </c>
      <c r="D1066" s="245" t="s">
        <v>722</v>
      </c>
      <c r="E1066" s="575"/>
      <c r="F1066" s="575"/>
      <c r="G1066" s="576"/>
      <c r="H1066" s="577"/>
      <c r="I1066" s="249" t="s">
        <v>518</v>
      </c>
      <c r="J1066" s="244" t="s">
        <v>7</v>
      </c>
      <c r="K1066" s="244" t="s">
        <v>8</v>
      </c>
      <c r="L1066" s="244" t="s">
        <v>8</v>
      </c>
      <c r="M1066" s="244" t="s">
        <v>9</v>
      </c>
      <c r="N1066" s="244" t="s">
        <v>10</v>
      </c>
      <c r="O1066" s="244" t="s">
        <v>57</v>
      </c>
      <c r="P1066" s="244" t="s">
        <v>723</v>
      </c>
      <c r="Q1066" s="578" t="s">
        <v>519</v>
      </c>
      <c r="S1066" s="95"/>
      <c r="T1066" s="95"/>
      <c r="U1066" s="95"/>
      <c r="V1066" s="95"/>
      <c r="W1066" s="95"/>
      <c r="X1066" s="95"/>
      <c r="Y1066" s="95"/>
      <c r="Z1066" s="95"/>
      <c r="AA1066" s="95"/>
      <c r="AB1066" s="95"/>
      <c r="AC1066" s="95"/>
      <c r="AD1066" s="95"/>
      <c r="AE1066" s="95"/>
      <c r="AF1066" s="95"/>
      <c r="AG1066" s="95"/>
      <c r="AH1066" s="95"/>
      <c r="AI1066" s="95"/>
      <c r="AJ1066" s="95"/>
      <c r="AK1066" s="95"/>
      <c r="AL1066" s="95"/>
      <c r="AM1066" s="95"/>
      <c r="AN1066" s="95"/>
      <c r="AO1066" s="95"/>
      <c r="AP1066" s="95"/>
      <c r="AQ1066" s="95"/>
      <c r="AR1066" s="95"/>
      <c r="AS1066" s="95"/>
      <c r="AT1066" s="95"/>
      <c r="AU1066" s="95"/>
      <c r="AV1066" s="95"/>
      <c r="AW1066" s="95"/>
      <c r="AX1066" s="95"/>
      <c r="AY1066" s="95"/>
      <c r="AZ1066" s="95"/>
      <c r="BA1066" s="95"/>
      <c r="BB1066" s="95"/>
      <c r="BC1066" s="95"/>
      <c r="BD1066" s="95"/>
      <c r="BE1066" s="95"/>
      <c r="BF1066" s="95"/>
      <c r="BG1066" s="95"/>
      <c r="BH1066" s="95"/>
      <c r="BI1066" s="95"/>
      <c r="BJ1066" s="95"/>
      <c r="BK1066" s="95"/>
      <c r="BL1066" s="95"/>
      <c r="BM1066" s="95"/>
      <c r="BN1066" s="95"/>
      <c r="BO1066" s="95"/>
      <c r="BP1066" s="95"/>
      <c r="BQ1066" s="95"/>
      <c r="BR1066" s="95"/>
      <c r="BS1066" s="95"/>
      <c r="BT1066" s="95"/>
      <c r="BU1066" s="95"/>
      <c r="BV1066" s="95"/>
      <c r="BW1066" s="95"/>
      <c r="BX1066" s="95"/>
      <c r="BY1066" s="95"/>
      <c r="BZ1066" s="95"/>
      <c r="CA1066" s="95"/>
      <c r="CB1066" s="95"/>
      <c r="CC1066" s="95"/>
      <c r="CD1066" s="95"/>
      <c r="CE1066" s="95"/>
      <c r="CF1066" s="95"/>
      <c r="CG1066" s="95"/>
      <c r="CH1066" s="95"/>
      <c r="CI1066" s="95"/>
      <c r="CJ1066" s="95"/>
      <c r="CK1066" s="95"/>
      <c r="CL1066" s="95"/>
      <c r="CM1066" s="95"/>
      <c r="CN1066" s="95"/>
      <c r="CO1066" s="95"/>
      <c r="CP1066" s="95"/>
      <c r="CQ1066" s="95"/>
      <c r="CR1066" s="95"/>
      <c r="CS1066" s="95"/>
      <c r="CT1066" s="95"/>
      <c r="CU1066" s="95"/>
      <c r="CV1066" s="95"/>
      <c r="CW1066" s="95"/>
      <c r="CX1066" s="95"/>
      <c r="CY1066" s="95"/>
      <c r="CZ1066" s="95"/>
      <c r="DA1066" s="95"/>
      <c r="DB1066" s="95"/>
      <c r="DC1066" s="95"/>
      <c r="DD1066" s="95"/>
      <c r="DE1066" s="95"/>
      <c r="DF1066" s="95"/>
      <c r="DG1066" s="95"/>
      <c r="DH1066" s="95"/>
      <c r="DI1066" s="95"/>
      <c r="DJ1066" s="95"/>
      <c r="DK1066" s="95"/>
      <c r="DL1066" s="95"/>
      <c r="DM1066" s="95"/>
      <c r="DN1066" s="95"/>
      <c r="DO1066" s="95"/>
      <c r="DP1066" s="95"/>
      <c r="DQ1066" s="95"/>
      <c r="DR1066" s="95"/>
      <c r="DS1066" s="95"/>
      <c r="DT1066" s="95"/>
      <c r="DU1066" s="95"/>
      <c r="DV1066" s="95"/>
      <c r="DW1066" s="95"/>
      <c r="DX1066" s="95"/>
      <c r="DY1066" s="95"/>
      <c r="DZ1066" s="95"/>
      <c r="EA1066" s="95"/>
      <c r="EB1066" s="95"/>
      <c r="EC1066" s="95"/>
      <c r="ED1066" s="95"/>
      <c r="EE1066" s="95"/>
      <c r="EF1066" s="95"/>
      <c r="EG1066" s="95"/>
      <c r="EH1066" s="95"/>
      <c r="EI1066" s="95"/>
      <c r="EJ1066" s="95"/>
      <c r="EK1066" s="95"/>
      <c r="EL1066" s="95"/>
      <c r="EM1066" s="95"/>
      <c r="EN1066" s="95"/>
      <c r="EO1066" s="95"/>
      <c r="EP1066" s="95"/>
      <c r="EQ1066" s="95"/>
      <c r="ER1066" s="95"/>
      <c r="ES1066" s="95"/>
      <c r="ET1066" s="95"/>
      <c r="EU1066" s="95"/>
      <c r="EV1066" s="95"/>
      <c r="EW1066" s="95"/>
      <c r="EX1066" s="95"/>
      <c r="EY1066" s="95"/>
      <c r="EZ1066" s="95"/>
      <c r="FA1066" s="95"/>
      <c r="FB1066" s="95"/>
      <c r="FC1066" s="95"/>
      <c r="FD1066" s="95"/>
      <c r="FE1066" s="95"/>
      <c r="FF1066" s="95"/>
      <c r="FG1066" s="95"/>
      <c r="FH1066" s="95"/>
      <c r="FI1066" s="95"/>
      <c r="FJ1066" s="95"/>
      <c r="FK1066" s="95"/>
      <c r="FL1066" s="95"/>
      <c r="FM1066" s="95"/>
      <c r="FN1066" s="95"/>
      <c r="FO1066" s="95"/>
      <c r="FP1066" s="95"/>
      <c r="FQ1066" s="95"/>
      <c r="FR1066" s="95"/>
      <c r="FS1066" s="95"/>
      <c r="FT1066" s="95"/>
      <c r="FU1066" s="95"/>
      <c r="FV1066" s="95"/>
      <c r="FW1066" s="95"/>
      <c r="FX1066" s="95"/>
      <c r="FY1066" s="95"/>
      <c r="FZ1066" s="95"/>
      <c r="GA1066" s="95"/>
      <c r="GB1066" s="95"/>
      <c r="GC1066" s="95"/>
      <c r="GD1066" s="95"/>
      <c r="GE1066" s="95"/>
      <c r="GF1066" s="95"/>
      <c r="GG1066" s="95"/>
      <c r="GH1066" s="95"/>
      <c r="GI1066" s="95"/>
      <c r="GJ1066" s="95"/>
      <c r="GK1066" s="95"/>
      <c r="GL1066" s="95"/>
      <c r="GM1066" s="95"/>
      <c r="GN1066" s="95"/>
      <c r="GO1066" s="95"/>
      <c r="GP1066" s="95"/>
      <c r="GQ1066" s="95"/>
      <c r="GR1066" s="95"/>
      <c r="GS1066" s="95"/>
      <c r="GT1066" s="95"/>
      <c r="GU1066" s="95"/>
      <c r="GV1066" s="95"/>
      <c r="GW1066" s="95"/>
      <c r="GX1066" s="95"/>
      <c r="GY1066" s="95"/>
      <c r="GZ1066" s="95"/>
      <c r="HA1066" s="95"/>
      <c r="HB1066" s="95"/>
      <c r="HC1066" s="95"/>
      <c r="HD1066" s="95"/>
      <c r="HE1066" s="95"/>
      <c r="HF1066" s="95"/>
    </row>
    <row r="1067" spans="1:214" s="181" customFormat="1" x14ac:dyDescent="0.2">
      <c r="A1067" s="98"/>
      <c r="B1067" s="245" t="s">
        <v>522</v>
      </c>
      <c r="C1067" s="245"/>
      <c r="D1067" s="245"/>
      <c r="E1067" s="575"/>
      <c r="F1067" s="575"/>
      <c r="G1067" s="576"/>
      <c r="H1067" s="577"/>
      <c r="I1067" s="249" t="s">
        <v>523</v>
      </c>
      <c r="J1067" s="244"/>
      <c r="K1067" s="579" t="s">
        <v>524</v>
      </c>
      <c r="L1067" s="579" t="s">
        <v>525</v>
      </c>
      <c r="M1067" s="244"/>
      <c r="N1067" s="244"/>
      <c r="O1067" s="244" t="s">
        <v>724</v>
      </c>
      <c r="P1067" s="244" t="s">
        <v>62</v>
      </c>
      <c r="Q1067" s="578" t="s">
        <v>526</v>
      </c>
      <c r="S1067" s="95"/>
      <c r="T1067" s="95"/>
      <c r="U1067" s="95"/>
      <c r="V1067" s="95"/>
      <c r="W1067" s="95"/>
      <c r="X1067" s="95"/>
      <c r="Y1067" s="95"/>
      <c r="Z1067" s="95"/>
      <c r="AA1067" s="95"/>
      <c r="AB1067" s="95"/>
      <c r="AC1067" s="95"/>
      <c r="AD1067" s="95"/>
      <c r="AE1067" s="95"/>
      <c r="AF1067" s="95"/>
      <c r="AG1067" s="95"/>
      <c r="AH1067" s="95"/>
      <c r="AI1067" s="95"/>
      <c r="AJ1067" s="95"/>
      <c r="AK1067" s="95"/>
      <c r="AL1067" s="95"/>
      <c r="AM1067" s="95"/>
      <c r="AN1067" s="95"/>
      <c r="AO1067" s="95"/>
      <c r="AP1067" s="95"/>
      <c r="AQ1067" s="95"/>
      <c r="AR1067" s="95"/>
      <c r="AS1067" s="95"/>
      <c r="AT1067" s="95"/>
      <c r="AU1067" s="95"/>
      <c r="AV1067" s="95"/>
      <c r="AW1067" s="95"/>
      <c r="AX1067" s="95"/>
      <c r="AY1067" s="95"/>
      <c r="AZ1067" s="95"/>
      <c r="BA1067" s="95"/>
      <c r="BB1067" s="95"/>
      <c r="BC1067" s="95"/>
      <c r="BD1067" s="95"/>
      <c r="BE1067" s="95"/>
      <c r="BF1067" s="95"/>
      <c r="BG1067" s="95"/>
      <c r="BH1067" s="95"/>
      <c r="BI1067" s="95"/>
      <c r="BJ1067" s="95"/>
      <c r="BK1067" s="95"/>
      <c r="BL1067" s="95"/>
      <c r="BM1067" s="95"/>
      <c r="BN1067" s="95"/>
      <c r="BO1067" s="95"/>
      <c r="BP1067" s="95"/>
      <c r="BQ1067" s="95"/>
      <c r="BR1067" s="95"/>
      <c r="BS1067" s="95"/>
      <c r="BT1067" s="95"/>
      <c r="BU1067" s="95"/>
      <c r="BV1067" s="95"/>
      <c r="BW1067" s="95"/>
      <c r="BX1067" s="95"/>
      <c r="BY1067" s="95"/>
      <c r="BZ1067" s="95"/>
      <c r="CA1067" s="95"/>
      <c r="CB1067" s="95"/>
      <c r="CC1067" s="95"/>
      <c r="CD1067" s="95"/>
      <c r="CE1067" s="95"/>
      <c r="CF1067" s="95"/>
      <c r="CG1067" s="95"/>
      <c r="CH1067" s="95"/>
      <c r="CI1067" s="95"/>
      <c r="CJ1067" s="95"/>
      <c r="CK1067" s="95"/>
      <c r="CL1067" s="95"/>
      <c r="CM1067" s="95"/>
      <c r="CN1067" s="95"/>
      <c r="CO1067" s="95"/>
      <c r="CP1067" s="95"/>
      <c r="CQ1067" s="95"/>
      <c r="CR1067" s="95"/>
      <c r="CS1067" s="95"/>
      <c r="CT1067" s="95"/>
      <c r="CU1067" s="95"/>
      <c r="CV1067" s="95"/>
      <c r="CW1067" s="95"/>
      <c r="CX1067" s="95"/>
      <c r="CY1067" s="95"/>
      <c r="CZ1067" s="95"/>
      <c r="DA1067" s="95"/>
      <c r="DB1067" s="95"/>
      <c r="DC1067" s="95"/>
      <c r="DD1067" s="95"/>
      <c r="DE1067" s="95"/>
      <c r="DF1067" s="95"/>
      <c r="DG1067" s="95"/>
      <c r="DH1067" s="95"/>
      <c r="DI1067" s="95"/>
      <c r="DJ1067" s="95"/>
      <c r="DK1067" s="95"/>
      <c r="DL1067" s="95"/>
      <c r="DM1067" s="95"/>
      <c r="DN1067" s="95"/>
      <c r="DO1067" s="95"/>
      <c r="DP1067" s="95"/>
      <c r="DQ1067" s="95"/>
      <c r="DR1067" s="95"/>
      <c r="DS1067" s="95"/>
      <c r="DT1067" s="95"/>
      <c r="DU1067" s="95"/>
      <c r="DV1067" s="95"/>
      <c r="DW1067" s="95"/>
      <c r="DX1067" s="95"/>
      <c r="DY1067" s="95"/>
      <c r="DZ1067" s="95"/>
      <c r="EA1067" s="95"/>
      <c r="EB1067" s="95"/>
      <c r="EC1067" s="95"/>
      <c r="ED1067" s="95"/>
      <c r="EE1067" s="95"/>
      <c r="EF1067" s="95"/>
      <c r="EG1067" s="95"/>
      <c r="EH1067" s="95"/>
      <c r="EI1067" s="95"/>
      <c r="EJ1067" s="95"/>
      <c r="EK1067" s="95"/>
      <c r="EL1067" s="95"/>
      <c r="EM1067" s="95"/>
      <c r="EN1067" s="95"/>
      <c r="EO1067" s="95"/>
      <c r="EP1067" s="95"/>
      <c r="EQ1067" s="95"/>
      <c r="ER1067" s="95"/>
      <c r="ES1067" s="95"/>
      <c r="ET1067" s="95"/>
      <c r="EU1067" s="95"/>
      <c r="EV1067" s="95"/>
      <c r="EW1067" s="95"/>
      <c r="EX1067" s="95"/>
      <c r="EY1067" s="95"/>
      <c r="EZ1067" s="95"/>
      <c r="FA1067" s="95"/>
      <c r="FB1067" s="95"/>
      <c r="FC1067" s="95"/>
      <c r="FD1067" s="95"/>
      <c r="FE1067" s="95"/>
      <c r="FF1067" s="95"/>
      <c r="FG1067" s="95"/>
      <c r="FH1067" s="95"/>
      <c r="FI1067" s="95"/>
      <c r="FJ1067" s="95"/>
      <c r="FK1067" s="95"/>
      <c r="FL1067" s="95"/>
      <c r="FM1067" s="95"/>
      <c r="FN1067" s="95"/>
      <c r="FO1067" s="95"/>
      <c r="FP1067" s="95"/>
      <c r="FQ1067" s="95"/>
      <c r="FR1067" s="95"/>
      <c r="FS1067" s="95"/>
      <c r="FT1067" s="95"/>
      <c r="FU1067" s="95"/>
      <c r="FV1067" s="95"/>
      <c r="FW1067" s="95"/>
      <c r="FX1067" s="95"/>
      <c r="FY1067" s="95"/>
      <c r="FZ1067" s="95"/>
      <c r="GA1067" s="95"/>
      <c r="GB1067" s="95"/>
      <c r="GC1067" s="95"/>
      <c r="GD1067" s="95"/>
      <c r="GE1067" s="95"/>
      <c r="GF1067" s="95"/>
      <c r="GG1067" s="95"/>
      <c r="GH1067" s="95"/>
      <c r="GI1067" s="95"/>
      <c r="GJ1067" s="95"/>
      <c r="GK1067" s="95"/>
      <c r="GL1067" s="95"/>
      <c r="GM1067" s="95"/>
      <c r="GN1067" s="95"/>
      <c r="GO1067" s="95"/>
      <c r="GP1067" s="95"/>
      <c r="GQ1067" s="95"/>
      <c r="GR1067" s="95"/>
      <c r="GS1067" s="95"/>
      <c r="GT1067" s="95"/>
      <c r="GU1067" s="95"/>
      <c r="GV1067" s="95"/>
      <c r="GW1067" s="95"/>
      <c r="GX1067" s="95"/>
      <c r="GY1067" s="95"/>
      <c r="GZ1067" s="95"/>
      <c r="HA1067" s="95"/>
      <c r="HB1067" s="95"/>
      <c r="HC1067" s="95"/>
      <c r="HD1067" s="95"/>
      <c r="HE1067" s="95"/>
      <c r="HF1067" s="95"/>
    </row>
    <row r="1068" spans="1:214" s="181" customFormat="1" ht="13.5" thickBot="1" x14ac:dyDescent="0.25">
      <c r="A1068" s="98"/>
      <c r="B1068" s="245"/>
      <c r="C1068" s="245"/>
      <c r="D1068" s="245"/>
      <c r="E1068" s="575"/>
      <c r="F1068" s="575"/>
      <c r="G1068" s="576"/>
      <c r="H1068" s="577"/>
      <c r="I1068" s="257" t="s">
        <v>527</v>
      </c>
      <c r="J1068" s="580"/>
      <c r="K1068" s="580"/>
      <c r="L1068" s="581"/>
      <c r="M1068" s="581"/>
      <c r="N1068" s="581"/>
      <c r="O1068" s="581"/>
      <c r="P1068" s="581"/>
      <c r="Q1068" s="259"/>
      <c r="S1068" s="95"/>
      <c r="T1068" s="95"/>
      <c r="U1068" s="95"/>
      <c r="V1068" s="95"/>
      <c r="W1068" s="95"/>
      <c r="X1068" s="95"/>
      <c r="Y1068" s="95"/>
      <c r="Z1068" s="95"/>
      <c r="AA1068" s="95"/>
      <c r="AB1068" s="95"/>
      <c r="AC1068" s="95"/>
      <c r="AD1068" s="95"/>
      <c r="AE1068" s="95"/>
      <c r="AF1068" s="95"/>
      <c r="AG1068" s="95"/>
      <c r="AH1068" s="95"/>
      <c r="AI1068" s="95"/>
      <c r="AJ1068" s="95"/>
      <c r="AK1068" s="95"/>
      <c r="AL1068" s="95"/>
      <c r="AM1068" s="95"/>
      <c r="AN1068" s="95"/>
      <c r="AO1068" s="95"/>
      <c r="AP1068" s="95"/>
      <c r="AQ1068" s="95"/>
      <c r="AR1068" s="95"/>
      <c r="AS1068" s="95"/>
      <c r="AT1068" s="95"/>
      <c r="AU1068" s="95"/>
      <c r="AV1068" s="95"/>
      <c r="AW1068" s="95"/>
      <c r="AX1068" s="95"/>
      <c r="AY1068" s="95"/>
      <c r="AZ1068" s="95"/>
      <c r="BA1068" s="95"/>
      <c r="BB1068" s="95"/>
      <c r="BC1068" s="95"/>
      <c r="BD1068" s="95"/>
      <c r="BE1068" s="95"/>
      <c r="BF1068" s="95"/>
      <c r="BG1068" s="95"/>
      <c r="BH1068" s="95"/>
      <c r="BI1068" s="95"/>
      <c r="BJ1068" s="95"/>
      <c r="BK1068" s="95"/>
      <c r="BL1068" s="95"/>
      <c r="BM1068" s="95"/>
      <c r="BN1068" s="95"/>
      <c r="BO1068" s="95"/>
      <c r="BP1068" s="95"/>
      <c r="BQ1068" s="95"/>
      <c r="BR1068" s="95"/>
      <c r="BS1068" s="95"/>
      <c r="BT1068" s="95"/>
      <c r="BU1068" s="95"/>
      <c r="BV1068" s="95"/>
      <c r="BW1068" s="95"/>
      <c r="BX1068" s="95"/>
      <c r="BY1068" s="95"/>
      <c r="BZ1068" s="95"/>
      <c r="CA1068" s="95"/>
      <c r="CB1068" s="95"/>
      <c r="CC1068" s="95"/>
      <c r="CD1068" s="95"/>
      <c r="CE1068" s="95"/>
      <c r="CF1068" s="95"/>
      <c r="CG1068" s="95"/>
      <c r="CH1068" s="95"/>
      <c r="CI1068" s="95"/>
      <c r="CJ1068" s="95"/>
      <c r="CK1068" s="95"/>
      <c r="CL1068" s="95"/>
      <c r="CM1068" s="95"/>
      <c r="CN1068" s="95"/>
      <c r="CO1068" s="95"/>
      <c r="CP1068" s="95"/>
      <c r="CQ1068" s="95"/>
      <c r="CR1068" s="95"/>
      <c r="CS1068" s="95"/>
      <c r="CT1068" s="95"/>
      <c r="CU1068" s="95"/>
      <c r="CV1068" s="95"/>
      <c r="CW1068" s="95"/>
      <c r="CX1068" s="95"/>
      <c r="CY1068" s="95"/>
      <c r="CZ1068" s="95"/>
      <c r="DA1068" s="95"/>
      <c r="DB1068" s="95"/>
      <c r="DC1068" s="95"/>
      <c r="DD1068" s="95"/>
      <c r="DE1068" s="95"/>
      <c r="DF1068" s="95"/>
      <c r="DG1068" s="95"/>
      <c r="DH1068" s="95"/>
      <c r="DI1068" s="95"/>
      <c r="DJ1068" s="95"/>
      <c r="DK1068" s="95"/>
      <c r="DL1068" s="95"/>
      <c r="DM1068" s="95"/>
      <c r="DN1068" s="95"/>
      <c r="DO1068" s="95"/>
      <c r="DP1068" s="95"/>
      <c r="DQ1068" s="95"/>
      <c r="DR1068" s="95"/>
      <c r="DS1068" s="95"/>
      <c r="DT1068" s="95"/>
      <c r="DU1068" s="95"/>
      <c r="DV1068" s="95"/>
      <c r="DW1068" s="95"/>
      <c r="DX1068" s="95"/>
      <c r="DY1068" s="95"/>
      <c r="DZ1068" s="95"/>
      <c r="EA1068" s="95"/>
      <c r="EB1068" s="95"/>
      <c r="EC1068" s="95"/>
      <c r="ED1068" s="95"/>
      <c r="EE1068" s="95"/>
      <c r="EF1068" s="95"/>
      <c r="EG1068" s="95"/>
      <c r="EH1068" s="95"/>
      <c r="EI1068" s="95"/>
      <c r="EJ1068" s="95"/>
      <c r="EK1068" s="95"/>
      <c r="EL1068" s="95"/>
      <c r="EM1068" s="95"/>
      <c r="EN1068" s="95"/>
      <c r="EO1068" s="95"/>
      <c r="EP1068" s="95"/>
      <c r="EQ1068" s="95"/>
      <c r="ER1068" s="95"/>
      <c r="ES1068" s="95"/>
      <c r="ET1068" s="95"/>
      <c r="EU1068" s="95"/>
      <c r="EV1068" s="95"/>
      <c r="EW1068" s="95"/>
      <c r="EX1068" s="95"/>
      <c r="EY1068" s="95"/>
      <c r="EZ1068" s="95"/>
      <c r="FA1068" s="95"/>
      <c r="FB1068" s="95"/>
      <c r="FC1068" s="95"/>
      <c r="FD1068" s="95"/>
      <c r="FE1068" s="95"/>
      <c r="FF1068" s="95"/>
      <c r="FG1068" s="95"/>
      <c r="FH1068" s="95"/>
      <c r="FI1068" s="95"/>
      <c r="FJ1068" s="95"/>
      <c r="FK1068" s="95"/>
      <c r="FL1068" s="95"/>
      <c r="FM1068" s="95"/>
      <c r="FN1068" s="95"/>
      <c r="FO1068" s="95"/>
      <c r="FP1068" s="95"/>
      <c r="FQ1068" s="95"/>
      <c r="FR1068" s="95"/>
      <c r="FS1068" s="95"/>
      <c r="FT1068" s="95"/>
      <c r="FU1068" s="95"/>
      <c r="FV1068" s="95"/>
      <c r="FW1068" s="95"/>
      <c r="FX1068" s="95"/>
      <c r="FY1068" s="95"/>
      <c r="FZ1068" s="95"/>
      <c r="GA1068" s="95"/>
      <c r="GB1068" s="95"/>
      <c r="GC1068" s="95"/>
      <c r="GD1068" s="95"/>
      <c r="GE1068" s="95"/>
      <c r="GF1068" s="95"/>
      <c r="GG1068" s="95"/>
      <c r="GH1068" s="95"/>
      <c r="GI1068" s="95"/>
      <c r="GJ1068" s="95"/>
      <c r="GK1068" s="95"/>
      <c r="GL1068" s="95"/>
      <c r="GM1068" s="95"/>
      <c r="GN1068" s="95"/>
      <c r="GO1068" s="95"/>
      <c r="GP1068" s="95"/>
      <c r="GQ1068" s="95"/>
      <c r="GR1068" s="95"/>
      <c r="GS1068" s="95"/>
      <c r="GT1068" s="95"/>
      <c r="GU1068" s="95"/>
      <c r="GV1068" s="95"/>
      <c r="GW1068" s="95"/>
      <c r="GX1068" s="95"/>
      <c r="GY1068" s="95"/>
      <c r="GZ1068" s="95"/>
      <c r="HA1068" s="95"/>
      <c r="HB1068" s="95"/>
      <c r="HC1068" s="95"/>
      <c r="HD1068" s="95"/>
      <c r="HE1068" s="95"/>
      <c r="HF1068" s="95"/>
    </row>
    <row r="1069" spans="1:214" s="181" customFormat="1" x14ac:dyDescent="0.2">
      <c r="A1069" s="98"/>
      <c r="B1069" s="538"/>
      <c r="C1069" s="123"/>
      <c r="D1069" s="123"/>
      <c r="E1069" s="539"/>
      <c r="F1069" s="539"/>
      <c r="G1069" s="540"/>
      <c r="H1069" s="218"/>
      <c r="I1069" s="122"/>
      <c r="J1069" s="123"/>
      <c r="K1069" s="123"/>
      <c r="L1069" s="123"/>
      <c r="M1069" s="123"/>
      <c r="N1069" s="123"/>
      <c r="O1069" s="123"/>
      <c r="P1069" s="123"/>
      <c r="Q1069" s="532"/>
      <c r="R1069" s="582"/>
      <c r="S1069" s="95"/>
      <c r="T1069" s="95"/>
      <c r="U1069" s="95"/>
      <c r="V1069" s="95"/>
      <c r="W1069" s="95"/>
      <c r="X1069" s="95"/>
      <c r="Y1069" s="95"/>
      <c r="Z1069" s="95"/>
      <c r="AA1069" s="95"/>
      <c r="AB1069" s="95"/>
      <c r="AC1069" s="95"/>
      <c r="AD1069" s="95"/>
      <c r="AE1069" s="95"/>
      <c r="AF1069" s="95"/>
      <c r="AG1069" s="95"/>
      <c r="AH1069" s="95"/>
      <c r="AI1069" s="95"/>
      <c r="AJ1069" s="95"/>
      <c r="AK1069" s="95"/>
      <c r="AL1069" s="95"/>
      <c r="AM1069" s="95"/>
      <c r="AN1069" s="95"/>
      <c r="AO1069" s="95"/>
      <c r="AP1069" s="95"/>
      <c r="AQ1069" s="95"/>
      <c r="AR1069" s="95"/>
      <c r="AS1069" s="95"/>
      <c r="AT1069" s="95"/>
      <c r="AU1069" s="95"/>
      <c r="AV1069" s="95"/>
      <c r="AW1069" s="95"/>
      <c r="AX1069" s="95"/>
      <c r="AY1069" s="95"/>
      <c r="AZ1069" s="95"/>
      <c r="BA1069" s="95"/>
      <c r="BB1069" s="95"/>
      <c r="BC1069" s="95"/>
      <c r="BD1069" s="95"/>
      <c r="BE1069" s="95"/>
      <c r="BF1069" s="95"/>
      <c r="BG1069" s="95"/>
      <c r="BH1069" s="95"/>
      <c r="BI1069" s="95"/>
      <c r="BJ1069" s="95"/>
      <c r="BK1069" s="95"/>
      <c r="BL1069" s="95"/>
      <c r="BM1069" s="95"/>
      <c r="BN1069" s="95"/>
      <c r="BO1069" s="95"/>
      <c r="BP1069" s="95"/>
      <c r="BQ1069" s="95"/>
      <c r="BR1069" s="95"/>
      <c r="BS1069" s="95"/>
      <c r="BT1069" s="95"/>
      <c r="BU1069" s="95"/>
      <c r="BV1069" s="95"/>
      <c r="BW1069" s="95"/>
      <c r="BX1069" s="95"/>
      <c r="BY1069" s="95"/>
      <c r="BZ1069" s="95"/>
      <c r="CA1069" s="95"/>
      <c r="CB1069" s="95"/>
      <c r="CC1069" s="95"/>
      <c r="CD1069" s="95"/>
      <c r="CE1069" s="95"/>
      <c r="CF1069" s="95"/>
      <c r="CG1069" s="95"/>
      <c r="CH1069" s="95"/>
      <c r="CI1069" s="95"/>
      <c r="CJ1069" s="95"/>
      <c r="CK1069" s="95"/>
      <c r="CL1069" s="95"/>
      <c r="CM1069" s="95"/>
      <c r="CN1069" s="95"/>
      <c r="CO1069" s="95"/>
      <c r="CP1069" s="95"/>
      <c r="CQ1069" s="95"/>
      <c r="CR1069" s="95"/>
      <c r="CS1069" s="95"/>
      <c r="CT1069" s="95"/>
      <c r="CU1069" s="95"/>
      <c r="CV1069" s="95"/>
      <c r="CW1069" s="95"/>
      <c r="CX1069" s="95"/>
      <c r="CY1069" s="95"/>
      <c r="CZ1069" s="95"/>
      <c r="DA1069" s="95"/>
      <c r="DB1069" s="95"/>
      <c r="DC1069" s="95"/>
      <c r="DD1069" s="95"/>
      <c r="DE1069" s="95"/>
      <c r="DF1069" s="95"/>
      <c r="DG1069" s="95"/>
      <c r="DH1069" s="95"/>
      <c r="DI1069" s="95"/>
      <c r="DJ1069" s="95"/>
      <c r="DK1069" s="95"/>
      <c r="DL1069" s="95"/>
      <c r="DM1069" s="95"/>
      <c r="DN1069" s="95"/>
      <c r="DO1069" s="95"/>
      <c r="DP1069" s="95"/>
      <c r="DQ1069" s="95"/>
      <c r="DR1069" s="95"/>
      <c r="DS1069" s="95"/>
      <c r="DT1069" s="95"/>
      <c r="DU1069" s="95"/>
      <c r="DV1069" s="95"/>
      <c r="DW1069" s="95"/>
      <c r="DX1069" s="95"/>
      <c r="DY1069" s="95"/>
      <c r="DZ1069" s="95"/>
      <c r="EA1069" s="95"/>
      <c r="EB1069" s="95"/>
      <c r="EC1069" s="95"/>
      <c r="ED1069" s="95"/>
      <c r="EE1069" s="95"/>
      <c r="EF1069" s="95"/>
      <c r="EG1069" s="95"/>
      <c r="EH1069" s="95"/>
      <c r="EI1069" s="95"/>
      <c r="EJ1069" s="95"/>
      <c r="EK1069" s="95"/>
      <c r="EL1069" s="95"/>
      <c r="EM1069" s="95"/>
      <c r="EN1069" s="95"/>
      <c r="EO1069" s="95"/>
      <c r="EP1069" s="95"/>
      <c r="EQ1069" s="95"/>
      <c r="ER1069" s="95"/>
      <c r="ES1069" s="95"/>
      <c r="ET1069" s="95"/>
      <c r="EU1069" s="95"/>
      <c r="EV1069" s="95"/>
      <c r="EW1069" s="95"/>
      <c r="EX1069" s="95"/>
      <c r="EY1069" s="95"/>
      <c r="EZ1069" s="95"/>
      <c r="FA1069" s="95"/>
      <c r="FB1069" s="95"/>
      <c r="FC1069" s="95"/>
      <c r="FD1069" s="95"/>
      <c r="FE1069" s="95"/>
      <c r="FF1069" s="95"/>
      <c r="FG1069" s="95"/>
      <c r="FH1069" s="95"/>
      <c r="FI1069" s="95"/>
      <c r="FJ1069" s="95"/>
      <c r="FK1069" s="95"/>
      <c r="FL1069" s="95"/>
      <c r="FM1069" s="95"/>
      <c r="FN1069" s="95"/>
      <c r="FO1069" s="95"/>
      <c r="FP1069" s="95"/>
      <c r="FQ1069" s="95"/>
      <c r="FR1069" s="95"/>
      <c r="FS1069" s="95"/>
      <c r="FT1069" s="95"/>
      <c r="FU1069" s="95"/>
      <c r="FV1069" s="95"/>
      <c r="FW1069" s="95"/>
      <c r="FX1069" s="95"/>
      <c r="FY1069" s="95"/>
      <c r="FZ1069" s="95"/>
      <c r="GA1069" s="95"/>
      <c r="GB1069" s="95"/>
      <c r="GC1069" s="95"/>
      <c r="GD1069" s="95"/>
      <c r="GE1069" s="95"/>
      <c r="GF1069" s="95"/>
      <c r="GG1069" s="95"/>
      <c r="GH1069" s="95"/>
      <c r="GI1069" s="95"/>
      <c r="GJ1069" s="95"/>
      <c r="GK1069" s="95"/>
      <c r="GL1069" s="95"/>
      <c r="GM1069" s="95"/>
      <c r="GN1069" s="95"/>
      <c r="GO1069" s="95"/>
      <c r="GP1069" s="95"/>
      <c r="GQ1069" s="95"/>
      <c r="GR1069" s="95"/>
      <c r="GS1069" s="95"/>
      <c r="GT1069" s="95"/>
      <c r="GU1069" s="95"/>
      <c r="GV1069" s="95"/>
      <c r="GW1069" s="95"/>
      <c r="GX1069" s="95"/>
      <c r="GY1069" s="95"/>
      <c r="GZ1069" s="95"/>
      <c r="HA1069" s="95"/>
      <c r="HB1069" s="95"/>
      <c r="HC1069" s="95"/>
      <c r="HD1069" s="95"/>
      <c r="HE1069" s="95"/>
      <c r="HF1069" s="95"/>
    </row>
    <row r="1070" spans="1:214" s="181" customFormat="1" x14ac:dyDescent="0.2">
      <c r="A1070" s="98"/>
      <c r="B1070" s="114"/>
      <c r="C1070" s="542" t="s">
        <v>725</v>
      </c>
      <c r="D1070" s="106"/>
      <c r="E1070" s="543"/>
      <c r="F1070" s="543"/>
      <c r="G1070" s="544"/>
      <c r="H1070" s="223"/>
      <c r="I1070" s="105"/>
      <c r="J1070" s="105"/>
      <c r="K1070" s="105"/>
      <c r="L1070" s="105"/>
      <c r="M1070" s="105"/>
      <c r="N1070" s="105"/>
      <c r="O1070" s="105"/>
      <c r="P1070" s="105"/>
      <c r="Q1070" s="105"/>
      <c r="R1070" s="583"/>
      <c r="S1070" s="95"/>
      <c r="T1070" s="95"/>
      <c r="U1070" s="95"/>
      <c r="V1070" s="95"/>
      <c r="W1070" s="95"/>
      <c r="X1070" s="95"/>
      <c r="Y1070" s="95"/>
      <c r="Z1070" s="95"/>
      <c r="AA1070" s="95"/>
      <c r="AB1070" s="95"/>
      <c r="AC1070" s="95"/>
      <c r="AD1070" s="95"/>
      <c r="AE1070" s="95"/>
      <c r="AF1070" s="95"/>
      <c r="AG1070" s="95"/>
      <c r="AH1070" s="95"/>
      <c r="AI1070" s="95"/>
      <c r="AJ1070" s="95"/>
      <c r="AK1070" s="95"/>
      <c r="AL1070" s="95"/>
      <c r="AM1070" s="95"/>
      <c r="AN1070" s="95"/>
      <c r="AO1070" s="95"/>
      <c r="AP1070" s="95"/>
      <c r="AQ1070" s="95"/>
      <c r="AR1070" s="95"/>
      <c r="AS1070" s="95"/>
      <c r="AT1070" s="95"/>
      <c r="AU1070" s="95"/>
      <c r="AV1070" s="95"/>
      <c r="AW1070" s="95"/>
      <c r="AX1070" s="95"/>
      <c r="AY1070" s="95"/>
      <c r="AZ1070" s="95"/>
      <c r="BA1070" s="95"/>
      <c r="BB1070" s="95"/>
      <c r="BC1070" s="95"/>
      <c r="BD1070" s="95"/>
      <c r="BE1070" s="95"/>
      <c r="BF1070" s="95"/>
      <c r="BG1070" s="95"/>
      <c r="BH1070" s="95"/>
      <c r="BI1070" s="95"/>
      <c r="BJ1070" s="95"/>
      <c r="BK1070" s="95"/>
      <c r="BL1070" s="95"/>
      <c r="BM1070" s="95"/>
      <c r="BN1070" s="95"/>
      <c r="BO1070" s="95"/>
      <c r="BP1070" s="95"/>
      <c r="BQ1070" s="95"/>
      <c r="BR1070" s="95"/>
      <c r="BS1070" s="95"/>
      <c r="BT1070" s="95"/>
      <c r="BU1070" s="95"/>
      <c r="BV1070" s="95"/>
      <c r="BW1070" s="95"/>
      <c r="BX1070" s="95"/>
      <c r="BY1070" s="95"/>
      <c r="BZ1070" s="95"/>
      <c r="CA1070" s="95"/>
      <c r="CB1070" s="95"/>
      <c r="CC1070" s="95"/>
      <c r="CD1070" s="95"/>
      <c r="CE1070" s="95"/>
      <c r="CF1070" s="95"/>
      <c r="CG1070" s="95"/>
      <c r="CH1070" s="95"/>
      <c r="CI1070" s="95"/>
      <c r="CJ1070" s="95"/>
      <c r="CK1070" s="95"/>
      <c r="CL1070" s="95"/>
      <c r="CM1070" s="95"/>
      <c r="CN1070" s="95"/>
      <c r="CO1070" s="95"/>
      <c r="CP1070" s="95"/>
      <c r="CQ1070" s="95"/>
      <c r="CR1070" s="95"/>
      <c r="CS1070" s="95"/>
      <c r="CT1070" s="95"/>
      <c r="CU1070" s="95"/>
      <c r="CV1070" s="95"/>
      <c r="CW1070" s="95"/>
      <c r="CX1070" s="95"/>
      <c r="CY1070" s="95"/>
      <c r="CZ1070" s="95"/>
      <c r="DA1070" s="95"/>
      <c r="DB1070" s="95"/>
      <c r="DC1070" s="95"/>
      <c r="DD1070" s="95"/>
      <c r="DE1070" s="95"/>
      <c r="DF1070" s="95"/>
      <c r="DG1070" s="95"/>
      <c r="DH1070" s="95"/>
      <c r="DI1070" s="95"/>
      <c r="DJ1070" s="95"/>
      <c r="DK1070" s="95"/>
      <c r="DL1070" s="95"/>
      <c r="DM1070" s="95"/>
      <c r="DN1070" s="95"/>
      <c r="DO1070" s="95"/>
      <c r="DP1070" s="95"/>
      <c r="DQ1070" s="95"/>
      <c r="DR1070" s="95"/>
      <c r="DS1070" s="95"/>
      <c r="DT1070" s="95"/>
      <c r="DU1070" s="95"/>
      <c r="DV1070" s="95"/>
      <c r="DW1070" s="95"/>
      <c r="DX1070" s="95"/>
      <c r="DY1070" s="95"/>
      <c r="DZ1070" s="95"/>
      <c r="EA1070" s="95"/>
      <c r="EB1070" s="95"/>
      <c r="EC1070" s="95"/>
      <c r="ED1070" s="95"/>
      <c r="EE1070" s="95"/>
      <c r="EF1070" s="95"/>
      <c r="EG1070" s="95"/>
      <c r="EH1070" s="95"/>
      <c r="EI1070" s="95"/>
      <c r="EJ1070" s="95"/>
      <c r="EK1070" s="95"/>
      <c r="EL1070" s="95"/>
      <c r="EM1070" s="95"/>
      <c r="EN1070" s="95"/>
      <c r="EO1070" s="95"/>
      <c r="EP1070" s="95"/>
      <c r="EQ1070" s="95"/>
      <c r="ER1070" s="95"/>
      <c r="ES1070" s="95"/>
      <c r="ET1070" s="95"/>
      <c r="EU1070" s="95"/>
      <c r="EV1070" s="95"/>
      <c r="EW1070" s="95"/>
      <c r="EX1070" s="95"/>
      <c r="EY1070" s="95"/>
      <c r="EZ1070" s="95"/>
      <c r="FA1070" s="95"/>
      <c r="FB1070" s="95"/>
      <c r="FC1070" s="95"/>
      <c r="FD1070" s="95"/>
      <c r="FE1070" s="95"/>
      <c r="FF1070" s="95"/>
      <c r="FG1070" s="95"/>
      <c r="FH1070" s="95"/>
      <c r="FI1070" s="95"/>
      <c r="FJ1070" s="95"/>
      <c r="FK1070" s="95"/>
      <c r="FL1070" s="95"/>
      <c r="FM1070" s="95"/>
      <c r="FN1070" s="95"/>
      <c r="FO1070" s="95"/>
      <c r="FP1070" s="95"/>
      <c r="FQ1070" s="95"/>
      <c r="FR1070" s="95"/>
      <c r="FS1070" s="95"/>
      <c r="FT1070" s="95"/>
      <c r="FU1070" s="95"/>
      <c r="FV1070" s="95"/>
      <c r="FW1070" s="95"/>
      <c r="FX1070" s="95"/>
      <c r="FY1070" s="95"/>
      <c r="FZ1070" s="95"/>
      <c r="GA1070" s="95"/>
      <c r="GB1070" s="95"/>
      <c r="GC1070" s="95"/>
      <c r="GD1070" s="95"/>
      <c r="GE1070" s="95"/>
      <c r="GF1070" s="95"/>
      <c r="GG1070" s="95"/>
      <c r="GH1070" s="95"/>
      <c r="GI1070" s="95"/>
      <c r="GJ1070" s="95"/>
      <c r="GK1070" s="95"/>
      <c r="GL1070" s="95"/>
      <c r="GM1070" s="95"/>
      <c r="GN1070" s="95"/>
      <c r="GO1070" s="95"/>
      <c r="GP1070" s="95"/>
      <c r="GQ1070" s="95"/>
      <c r="GR1070" s="95"/>
      <c r="GS1070" s="95"/>
      <c r="GT1070" s="95"/>
      <c r="GU1070" s="95"/>
      <c r="GV1070" s="95"/>
      <c r="GW1070" s="95"/>
      <c r="GX1070" s="95"/>
      <c r="GY1070" s="95"/>
      <c r="GZ1070" s="95"/>
      <c r="HA1070" s="95"/>
      <c r="HB1070" s="95"/>
      <c r="HC1070" s="95"/>
      <c r="HD1070" s="95"/>
      <c r="HE1070" s="95"/>
      <c r="HF1070" s="95"/>
    </row>
    <row r="1071" spans="1:214" s="181" customFormat="1" x14ac:dyDescent="0.2">
      <c r="A1071" s="98"/>
      <c r="B1071" s="114"/>
      <c r="C1071" s="98"/>
      <c r="D1071" s="139"/>
      <c r="E1071" s="543"/>
      <c r="F1071" s="543"/>
      <c r="G1071" s="544"/>
      <c r="H1071" s="223"/>
      <c r="I1071" s="105"/>
      <c r="J1071" s="306">
        <v>1</v>
      </c>
      <c r="K1071" s="306">
        <v>2</v>
      </c>
      <c r="L1071" s="306">
        <v>3</v>
      </c>
      <c r="M1071" s="306">
        <v>4</v>
      </c>
      <c r="N1071" s="306">
        <v>6</v>
      </c>
      <c r="O1071" s="306">
        <v>7</v>
      </c>
      <c r="P1071" s="306">
        <v>8</v>
      </c>
      <c r="Q1071" s="306">
        <v>9</v>
      </c>
      <c r="R1071" s="584">
        <v>10</v>
      </c>
      <c r="S1071" s="95"/>
      <c r="T1071" s="95"/>
      <c r="U1071" s="95"/>
      <c r="V1071" s="95"/>
      <c r="W1071" s="95"/>
      <c r="X1071" s="95"/>
      <c r="Y1071" s="95"/>
      <c r="Z1071" s="95"/>
      <c r="AA1071" s="95"/>
      <c r="AB1071" s="95"/>
      <c r="AC1071" s="95"/>
      <c r="AD1071" s="95"/>
      <c r="AE1071" s="95"/>
      <c r="AF1071" s="95"/>
      <c r="AG1071" s="95"/>
      <c r="AH1071" s="95"/>
      <c r="AI1071" s="95"/>
      <c r="AJ1071" s="95"/>
      <c r="AK1071" s="95"/>
      <c r="AL1071" s="95"/>
      <c r="AM1071" s="95"/>
      <c r="AN1071" s="95"/>
      <c r="AO1071" s="95"/>
      <c r="AP1071" s="95"/>
      <c r="AQ1071" s="95"/>
      <c r="AR1071" s="95"/>
      <c r="AS1071" s="95"/>
      <c r="AT1071" s="95"/>
      <c r="AU1071" s="95"/>
      <c r="AV1071" s="95"/>
      <c r="AW1071" s="95"/>
      <c r="AX1071" s="95"/>
      <c r="AY1071" s="95"/>
      <c r="AZ1071" s="95"/>
      <c r="BA1071" s="95"/>
      <c r="BB1071" s="95"/>
      <c r="BC1071" s="95"/>
      <c r="BD1071" s="95"/>
      <c r="BE1071" s="95"/>
      <c r="BF1071" s="95"/>
      <c r="BG1071" s="95"/>
      <c r="BH1071" s="95"/>
      <c r="BI1071" s="95"/>
      <c r="BJ1071" s="95"/>
      <c r="BK1071" s="95"/>
      <c r="BL1071" s="95"/>
      <c r="BM1071" s="95"/>
      <c r="BN1071" s="95"/>
      <c r="BO1071" s="95"/>
      <c r="BP1071" s="95"/>
      <c r="BQ1071" s="95"/>
      <c r="BR1071" s="95"/>
      <c r="BS1071" s="95"/>
      <c r="BT1071" s="95"/>
      <c r="BU1071" s="95"/>
      <c r="BV1071" s="95"/>
      <c r="BW1071" s="95"/>
      <c r="BX1071" s="95"/>
      <c r="BY1071" s="95"/>
      <c r="BZ1071" s="95"/>
      <c r="CA1071" s="95"/>
      <c r="CB1071" s="95"/>
      <c r="CC1071" s="95"/>
      <c r="CD1071" s="95"/>
      <c r="CE1071" s="95"/>
      <c r="CF1071" s="95"/>
      <c r="CG1071" s="95"/>
      <c r="CH1071" s="95"/>
      <c r="CI1071" s="95"/>
      <c r="CJ1071" s="95"/>
      <c r="CK1071" s="95"/>
      <c r="CL1071" s="95"/>
      <c r="CM1071" s="95"/>
      <c r="CN1071" s="95"/>
      <c r="CO1071" s="95"/>
      <c r="CP1071" s="95"/>
      <c r="CQ1071" s="95"/>
      <c r="CR1071" s="95"/>
      <c r="CS1071" s="95"/>
      <c r="CT1071" s="95"/>
      <c r="CU1071" s="95"/>
      <c r="CV1071" s="95"/>
      <c r="CW1071" s="95"/>
      <c r="CX1071" s="95"/>
      <c r="CY1071" s="95"/>
      <c r="CZ1071" s="95"/>
      <c r="DA1071" s="95"/>
      <c r="DB1071" s="95"/>
      <c r="DC1071" s="95"/>
      <c r="DD1071" s="95"/>
      <c r="DE1071" s="95"/>
      <c r="DF1071" s="95"/>
      <c r="DG1071" s="95"/>
      <c r="DH1071" s="95"/>
      <c r="DI1071" s="95"/>
      <c r="DJ1071" s="95"/>
      <c r="DK1071" s="95"/>
      <c r="DL1071" s="95"/>
      <c r="DM1071" s="95"/>
      <c r="DN1071" s="95"/>
      <c r="DO1071" s="95"/>
      <c r="DP1071" s="95"/>
      <c r="DQ1071" s="95"/>
      <c r="DR1071" s="95"/>
      <c r="DS1071" s="95"/>
      <c r="DT1071" s="95"/>
      <c r="DU1071" s="95"/>
      <c r="DV1071" s="95"/>
      <c r="DW1071" s="95"/>
      <c r="DX1071" s="95"/>
      <c r="DY1071" s="95"/>
      <c r="DZ1071" s="95"/>
      <c r="EA1071" s="95"/>
      <c r="EB1071" s="95"/>
      <c r="EC1071" s="95"/>
      <c r="ED1071" s="95"/>
      <c r="EE1071" s="95"/>
      <c r="EF1071" s="95"/>
      <c r="EG1071" s="95"/>
      <c r="EH1071" s="95"/>
      <c r="EI1071" s="95"/>
      <c r="EJ1071" s="95"/>
      <c r="EK1071" s="95"/>
      <c r="EL1071" s="95"/>
      <c r="EM1071" s="95"/>
      <c r="EN1071" s="95"/>
      <c r="EO1071" s="95"/>
      <c r="EP1071" s="95"/>
      <c r="EQ1071" s="95"/>
      <c r="ER1071" s="95"/>
      <c r="ES1071" s="95"/>
      <c r="ET1071" s="95"/>
      <c r="EU1071" s="95"/>
      <c r="EV1071" s="95"/>
      <c r="EW1071" s="95"/>
      <c r="EX1071" s="95"/>
      <c r="EY1071" s="95"/>
      <c r="EZ1071" s="95"/>
      <c r="FA1071" s="95"/>
      <c r="FB1071" s="95"/>
      <c r="FC1071" s="95"/>
      <c r="FD1071" s="95"/>
      <c r="FE1071" s="95"/>
      <c r="FF1071" s="95"/>
      <c r="FG1071" s="95"/>
      <c r="FH1071" s="95"/>
      <c r="FI1071" s="95"/>
      <c r="FJ1071" s="95"/>
      <c r="FK1071" s="95"/>
      <c r="FL1071" s="95"/>
      <c r="FM1071" s="95"/>
      <c r="FN1071" s="95"/>
      <c r="FO1071" s="95"/>
      <c r="FP1071" s="95"/>
      <c r="FQ1071" s="95"/>
      <c r="FR1071" s="95"/>
      <c r="FS1071" s="95"/>
      <c r="FT1071" s="95"/>
      <c r="FU1071" s="95"/>
      <c r="FV1071" s="95"/>
      <c r="FW1071" s="95"/>
      <c r="FX1071" s="95"/>
      <c r="FY1071" s="95"/>
      <c r="FZ1071" s="95"/>
      <c r="GA1071" s="95"/>
      <c r="GB1071" s="95"/>
      <c r="GC1071" s="95"/>
      <c r="GD1071" s="95"/>
      <c r="GE1071" s="95"/>
      <c r="GF1071" s="95"/>
      <c r="GG1071" s="95"/>
      <c r="GH1071" s="95"/>
      <c r="GI1071" s="95"/>
      <c r="GJ1071" s="95"/>
      <c r="GK1071" s="95"/>
      <c r="GL1071" s="95"/>
      <c r="GM1071" s="95"/>
      <c r="GN1071" s="95"/>
      <c r="GO1071" s="95"/>
      <c r="GP1071" s="95"/>
      <c r="GQ1071" s="95"/>
      <c r="GR1071" s="95"/>
      <c r="GS1071" s="95"/>
      <c r="GT1071" s="95"/>
      <c r="GU1071" s="95"/>
      <c r="GV1071" s="95"/>
      <c r="GW1071" s="95"/>
      <c r="GX1071" s="95"/>
      <c r="GY1071" s="95"/>
      <c r="GZ1071" s="95"/>
      <c r="HA1071" s="95"/>
      <c r="HB1071" s="95"/>
      <c r="HC1071" s="95"/>
      <c r="HD1071" s="95"/>
      <c r="HE1071" s="95"/>
      <c r="HF1071" s="95"/>
    </row>
    <row r="1072" spans="1:214" s="181" customFormat="1" x14ac:dyDescent="0.2">
      <c r="A1072" s="98"/>
      <c r="B1072" s="585">
        <v>1</v>
      </c>
      <c r="C1072" s="549" t="s">
        <v>567</v>
      </c>
      <c r="D1072" s="139" t="s">
        <v>568</v>
      </c>
      <c r="E1072" s="543"/>
      <c r="F1072" s="543"/>
      <c r="G1072" s="544"/>
      <c r="H1072" s="223">
        <f t="shared" ref="H1072:H1124" si="552">B1072</f>
        <v>1</v>
      </c>
      <c r="I1072" s="119" t="str">
        <f t="shared" ref="I1072:I1135" si="553">D1072</f>
        <v>DA</v>
      </c>
      <c r="J1072" s="586"/>
      <c r="K1072" s="586"/>
      <c r="L1072" s="586"/>
      <c r="M1072" s="586"/>
      <c r="N1072" s="586"/>
      <c r="O1072" s="586"/>
      <c r="P1072" s="586"/>
      <c r="Q1072" s="586">
        <f t="shared" ref="Q1072:Q1073" si="554">SUM(J1072:P1072)</f>
        <v>0</v>
      </c>
      <c r="R1072" s="584"/>
      <c r="S1072" s="95"/>
      <c r="T1072" s="95"/>
      <c r="U1072" s="95"/>
      <c r="V1072" s="95"/>
      <c r="W1072" s="95"/>
      <c r="X1072" s="95"/>
      <c r="Y1072" s="95"/>
      <c r="Z1072" s="95"/>
      <c r="AA1072" s="95"/>
      <c r="AB1072" s="95"/>
      <c r="AC1072" s="95"/>
      <c r="AD1072" s="95"/>
      <c r="AE1072" s="95"/>
      <c r="AF1072" s="95"/>
      <c r="AG1072" s="95"/>
      <c r="AH1072" s="95"/>
      <c r="AI1072" s="95"/>
      <c r="AJ1072" s="95"/>
      <c r="AK1072" s="95"/>
      <c r="AL1072" s="95"/>
      <c r="AM1072" s="95"/>
      <c r="AN1072" s="95"/>
      <c r="AO1072" s="95"/>
      <c r="AP1072" s="95"/>
      <c r="AQ1072" s="95"/>
      <c r="AR1072" s="95"/>
      <c r="AS1072" s="95"/>
      <c r="AT1072" s="95"/>
      <c r="AU1072" s="95"/>
      <c r="AV1072" s="95"/>
      <c r="AW1072" s="95"/>
      <c r="AX1072" s="95"/>
      <c r="AY1072" s="95"/>
      <c r="AZ1072" s="95"/>
      <c r="BA1072" s="95"/>
      <c r="BB1072" s="95"/>
      <c r="BC1072" s="95"/>
      <c r="BD1072" s="95"/>
      <c r="BE1072" s="95"/>
      <c r="BF1072" s="95"/>
      <c r="BG1072" s="95"/>
      <c r="BH1072" s="95"/>
      <c r="BI1072" s="95"/>
      <c r="BJ1072" s="95"/>
      <c r="BK1072" s="95"/>
      <c r="BL1072" s="95"/>
      <c r="BM1072" s="95"/>
      <c r="BN1072" s="95"/>
      <c r="BO1072" s="95"/>
      <c r="BP1072" s="95"/>
      <c r="BQ1072" s="95"/>
      <c r="BR1072" s="95"/>
      <c r="BS1072" s="95"/>
      <c r="BT1072" s="95"/>
      <c r="BU1072" s="95"/>
      <c r="BV1072" s="95"/>
      <c r="BW1072" s="95"/>
      <c r="BX1072" s="95"/>
      <c r="BY1072" s="95"/>
      <c r="BZ1072" s="95"/>
      <c r="CA1072" s="95"/>
      <c r="CB1072" s="95"/>
      <c r="CC1072" s="95"/>
      <c r="CD1072" s="95"/>
      <c r="CE1072" s="95"/>
      <c r="CF1072" s="95"/>
      <c r="CG1072" s="95"/>
      <c r="CH1072" s="95"/>
      <c r="CI1072" s="95"/>
      <c r="CJ1072" s="95"/>
      <c r="CK1072" s="95"/>
      <c r="CL1072" s="95"/>
      <c r="CM1072" s="95"/>
      <c r="CN1072" s="95"/>
      <c r="CO1072" s="95"/>
      <c r="CP1072" s="95"/>
      <c r="CQ1072" s="95"/>
      <c r="CR1072" s="95"/>
      <c r="CS1072" s="95"/>
      <c r="CT1072" s="95"/>
      <c r="CU1072" s="95"/>
      <c r="CV1072" s="95"/>
      <c r="CW1072" s="95"/>
      <c r="CX1072" s="95"/>
      <c r="CY1072" s="95"/>
      <c r="CZ1072" s="95"/>
      <c r="DA1072" s="95"/>
      <c r="DB1072" s="95"/>
      <c r="DC1072" s="95"/>
      <c r="DD1072" s="95"/>
      <c r="DE1072" s="95"/>
      <c r="DF1072" s="95"/>
      <c r="DG1072" s="95"/>
      <c r="DH1072" s="95"/>
      <c r="DI1072" s="95"/>
      <c r="DJ1072" s="95"/>
      <c r="DK1072" s="95"/>
      <c r="DL1072" s="95"/>
      <c r="DM1072" s="95"/>
      <c r="DN1072" s="95"/>
      <c r="DO1072" s="95"/>
      <c r="DP1072" s="95"/>
      <c r="DQ1072" s="95"/>
      <c r="DR1072" s="95"/>
      <c r="DS1072" s="95"/>
      <c r="DT1072" s="95"/>
      <c r="DU1072" s="95"/>
      <c r="DV1072" s="95"/>
      <c r="DW1072" s="95"/>
      <c r="DX1072" s="95"/>
      <c r="DY1072" s="95"/>
      <c r="DZ1072" s="95"/>
      <c r="EA1072" s="95"/>
      <c r="EB1072" s="95"/>
      <c r="EC1072" s="95"/>
      <c r="ED1072" s="95"/>
      <c r="EE1072" s="95"/>
      <c r="EF1072" s="95"/>
      <c r="EG1072" s="95"/>
      <c r="EH1072" s="95"/>
      <c r="EI1072" s="95"/>
      <c r="EJ1072" s="95"/>
      <c r="EK1072" s="95"/>
      <c r="EL1072" s="95"/>
      <c r="EM1072" s="95"/>
      <c r="EN1072" s="95"/>
      <c r="EO1072" s="95"/>
      <c r="EP1072" s="95"/>
      <c r="EQ1072" s="95"/>
      <c r="ER1072" s="95"/>
      <c r="ES1072" s="95"/>
      <c r="ET1072" s="95"/>
      <c r="EU1072" s="95"/>
      <c r="EV1072" s="95"/>
      <c r="EW1072" s="95"/>
      <c r="EX1072" s="95"/>
      <c r="EY1072" s="95"/>
      <c r="EZ1072" s="95"/>
      <c r="FA1072" s="95"/>
      <c r="FB1072" s="95"/>
      <c r="FC1072" s="95"/>
      <c r="FD1072" s="95"/>
      <c r="FE1072" s="95"/>
      <c r="FF1072" s="95"/>
      <c r="FG1072" s="95"/>
      <c r="FH1072" s="95"/>
      <c r="FI1072" s="95"/>
      <c r="FJ1072" s="95"/>
      <c r="FK1072" s="95"/>
      <c r="FL1072" s="95"/>
      <c r="FM1072" s="95"/>
      <c r="FN1072" s="95"/>
      <c r="FO1072" s="95"/>
      <c r="FP1072" s="95"/>
      <c r="FQ1072" s="95"/>
      <c r="FR1072" s="95"/>
      <c r="FS1072" s="95"/>
      <c r="FT1072" s="95"/>
      <c r="FU1072" s="95"/>
      <c r="FV1072" s="95"/>
      <c r="FW1072" s="95"/>
      <c r="FX1072" s="95"/>
      <c r="FY1072" s="95"/>
      <c r="FZ1072" s="95"/>
      <c r="GA1072" s="95"/>
      <c r="GB1072" s="95"/>
      <c r="GC1072" s="95"/>
      <c r="GD1072" s="95"/>
      <c r="GE1072" s="95"/>
      <c r="GF1072" s="95"/>
      <c r="GG1072" s="95"/>
      <c r="GH1072" s="95"/>
      <c r="GI1072" s="95"/>
      <c r="GJ1072" s="95"/>
      <c r="GK1072" s="95"/>
      <c r="GL1072" s="95"/>
      <c r="GM1072" s="95"/>
      <c r="GN1072" s="95"/>
      <c r="GO1072" s="95"/>
      <c r="GP1072" s="95"/>
      <c r="GQ1072" s="95"/>
      <c r="GR1072" s="95"/>
      <c r="GS1072" s="95"/>
      <c r="GT1072" s="95"/>
      <c r="GU1072" s="95"/>
      <c r="GV1072" s="95"/>
      <c r="GW1072" s="95"/>
      <c r="GX1072" s="95"/>
      <c r="GY1072" s="95"/>
      <c r="GZ1072" s="95"/>
      <c r="HA1072" s="95"/>
      <c r="HB1072" s="95"/>
      <c r="HC1072" s="95"/>
      <c r="HD1072" s="95"/>
      <c r="HE1072" s="95"/>
      <c r="HF1072" s="95"/>
    </row>
    <row r="1073" spans="1:214" s="181" customFormat="1" x14ac:dyDescent="0.2">
      <c r="A1073" s="98"/>
      <c r="B1073" s="585">
        <v>2</v>
      </c>
      <c r="C1073" s="549" t="s">
        <v>7</v>
      </c>
      <c r="D1073" s="550" t="s">
        <v>569</v>
      </c>
      <c r="E1073" s="543"/>
      <c r="F1073" s="543"/>
      <c r="G1073" s="544"/>
      <c r="H1073" s="223">
        <f t="shared" si="552"/>
        <v>2</v>
      </c>
      <c r="I1073" s="119" t="str">
        <f t="shared" si="553"/>
        <v>RES</v>
      </c>
      <c r="J1073" s="586">
        <f>IF($Q935=0,0,J935/$Q935)</f>
        <v>1</v>
      </c>
      <c r="K1073" s="586">
        <f t="shared" ref="K1073:P1073" si="555">IF($Q935=0,0,K935/$Q935)</f>
        <v>0</v>
      </c>
      <c r="L1073" s="586">
        <f t="shared" si="555"/>
        <v>0</v>
      </c>
      <c r="M1073" s="586">
        <f t="shared" si="555"/>
        <v>0</v>
      </c>
      <c r="N1073" s="586">
        <f t="shared" si="555"/>
        <v>0</v>
      </c>
      <c r="O1073" s="586">
        <f t="shared" si="555"/>
        <v>0</v>
      </c>
      <c r="P1073" s="586">
        <f t="shared" si="555"/>
        <v>0</v>
      </c>
      <c r="Q1073" s="586">
        <f t="shared" si="554"/>
        <v>1</v>
      </c>
      <c r="R1073" s="584"/>
      <c r="S1073" s="95"/>
      <c r="T1073" s="95"/>
      <c r="U1073" s="95"/>
      <c r="V1073" s="95"/>
      <c r="W1073" s="95"/>
      <c r="X1073" s="95"/>
      <c r="Y1073" s="95"/>
      <c r="Z1073" s="95"/>
      <c r="AA1073" s="95"/>
      <c r="AB1073" s="95"/>
      <c r="AC1073" s="95"/>
      <c r="AD1073" s="95"/>
      <c r="AE1073" s="95"/>
      <c r="AF1073" s="95"/>
      <c r="AG1073" s="95"/>
      <c r="AH1073" s="95"/>
      <c r="AI1073" s="95"/>
      <c r="AJ1073" s="95"/>
      <c r="AK1073" s="95"/>
      <c r="AL1073" s="95"/>
      <c r="AM1073" s="95"/>
      <c r="AN1073" s="95"/>
      <c r="AO1073" s="95"/>
      <c r="AP1073" s="95"/>
      <c r="AQ1073" s="95"/>
      <c r="AR1073" s="95"/>
      <c r="AS1073" s="95"/>
      <c r="AT1073" s="95"/>
      <c r="AU1073" s="95"/>
      <c r="AV1073" s="95"/>
      <c r="AW1073" s="95"/>
      <c r="AX1073" s="95"/>
      <c r="AY1073" s="95"/>
      <c r="AZ1073" s="95"/>
      <c r="BA1073" s="95"/>
      <c r="BB1073" s="95"/>
      <c r="BC1073" s="95"/>
      <c r="BD1073" s="95"/>
      <c r="BE1073" s="95"/>
      <c r="BF1073" s="95"/>
      <c r="BG1073" s="95"/>
      <c r="BH1073" s="95"/>
      <c r="BI1073" s="95"/>
      <c r="BJ1073" s="95"/>
      <c r="BK1073" s="95"/>
      <c r="BL1073" s="95"/>
      <c r="BM1073" s="95"/>
      <c r="BN1073" s="95"/>
      <c r="BO1073" s="95"/>
      <c r="BP1073" s="95"/>
      <c r="BQ1073" s="95"/>
      <c r="BR1073" s="95"/>
      <c r="BS1073" s="95"/>
      <c r="BT1073" s="95"/>
      <c r="BU1073" s="95"/>
      <c r="BV1073" s="95"/>
      <c r="BW1073" s="95"/>
      <c r="BX1073" s="95"/>
      <c r="BY1073" s="95"/>
      <c r="BZ1073" s="95"/>
      <c r="CA1073" s="95"/>
      <c r="CB1073" s="95"/>
      <c r="CC1073" s="95"/>
      <c r="CD1073" s="95"/>
      <c r="CE1073" s="95"/>
      <c r="CF1073" s="95"/>
      <c r="CG1073" s="95"/>
      <c r="CH1073" s="95"/>
      <c r="CI1073" s="95"/>
      <c r="CJ1073" s="95"/>
      <c r="CK1073" s="95"/>
      <c r="CL1073" s="95"/>
      <c r="CM1073" s="95"/>
      <c r="CN1073" s="95"/>
      <c r="CO1073" s="95"/>
      <c r="CP1073" s="95"/>
      <c r="CQ1073" s="95"/>
      <c r="CR1073" s="95"/>
      <c r="CS1073" s="95"/>
      <c r="CT1073" s="95"/>
      <c r="CU1073" s="95"/>
      <c r="CV1073" s="95"/>
      <c r="CW1073" s="95"/>
      <c r="CX1073" s="95"/>
      <c r="CY1073" s="95"/>
      <c r="CZ1073" s="95"/>
      <c r="DA1073" s="95"/>
      <c r="DB1073" s="95"/>
      <c r="DC1073" s="95"/>
      <c r="DD1073" s="95"/>
      <c r="DE1073" s="95"/>
      <c r="DF1073" s="95"/>
      <c r="DG1073" s="95"/>
      <c r="DH1073" s="95"/>
      <c r="DI1073" s="95"/>
      <c r="DJ1073" s="95"/>
      <c r="DK1073" s="95"/>
      <c r="DL1073" s="95"/>
      <c r="DM1073" s="95"/>
      <c r="DN1073" s="95"/>
      <c r="DO1073" s="95"/>
      <c r="DP1073" s="95"/>
      <c r="DQ1073" s="95"/>
      <c r="DR1073" s="95"/>
      <c r="DS1073" s="95"/>
      <c r="DT1073" s="95"/>
      <c r="DU1073" s="95"/>
      <c r="DV1073" s="95"/>
      <c r="DW1073" s="95"/>
      <c r="DX1073" s="95"/>
      <c r="DY1073" s="95"/>
      <c r="DZ1073" s="95"/>
      <c r="EA1073" s="95"/>
      <c r="EB1073" s="95"/>
      <c r="EC1073" s="95"/>
      <c r="ED1073" s="95"/>
      <c r="EE1073" s="95"/>
      <c r="EF1073" s="95"/>
      <c r="EG1073" s="95"/>
      <c r="EH1073" s="95"/>
      <c r="EI1073" s="95"/>
      <c r="EJ1073" s="95"/>
      <c r="EK1073" s="95"/>
      <c r="EL1073" s="95"/>
      <c r="EM1073" s="95"/>
      <c r="EN1073" s="95"/>
      <c r="EO1073" s="95"/>
      <c r="EP1073" s="95"/>
      <c r="EQ1073" s="95"/>
      <c r="ER1073" s="95"/>
      <c r="ES1073" s="95"/>
      <c r="ET1073" s="95"/>
      <c r="EU1073" s="95"/>
      <c r="EV1073" s="95"/>
      <c r="EW1073" s="95"/>
      <c r="EX1073" s="95"/>
      <c r="EY1073" s="95"/>
      <c r="EZ1073" s="95"/>
      <c r="FA1073" s="95"/>
      <c r="FB1073" s="95"/>
      <c r="FC1073" s="95"/>
      <c r="FD1073" s="95"/>
      <c r="FE1073" s="95"/>
      <c r="FF1073" s="95"/>
      <c r="FG1073" s="95"/>
      <c r="FH1073" s="95"/>
      <c r="FI1073" s="95"/>
      <c r="FJ1073" s="95"/>
      <c r="FK1073" s="95"/>
      <c r="FL1073" s="95"/>
      <c r="FM1073" s="95"/>
      <c r="FN1073" s="95"/>
      <c r="FO1073" s="95"/>
      <c r="FP1073" s="95"/>
      <c r="FQ1073" s="95"/>
      <c r="FR1073" s="95"/>
      <c r="FS1073" s="95"/>
      <c r="FT1073" s="95"/>
      <c r="FU1073" s="95"/>
      <c r="FV1073" s="95"/>
      <c r="FW1073" s="95"/>
      <c r="FX1073" s="95"/>
      <c r="FY1073" s="95"/>
      <c r="FZ1073" s="95"/>
      <c r="GA1073" s="95"/>
      <c r="GB1073" s="95"/>
      <c r="GC1073" s="95"/>
      <c r="GD1073" s="95"/>
      <c r="GE1073" s="95"/>
      <c r="GF1073" s="95"/>
      <c r="GG1073" s="95"/>
      <c r="GH1073" s="95"/>
      <c r="GI1073" s="95"/>
      <c r="GJ1073" s="95"/>
      <c r="GK1073" s="95"/>
      <c r="GL1073" s="95"/>
      <c r="GM1073" s="95"/>
      <c r="GN1073" s="95"/>
      <c r="GO1073" s="95"/>
      <c r="GP1073" s="95"/>
      <c r="GQ1073" s="95"/>
      <c r="GR1073" s="95"/>
      <c r="GS1073" s="95"/>
      <c r="GT1073" s="95"/>
      <c r="GU1073" s="95"/>
      <c r="GV1073" s="95"/>
      <c r="GW1073" s="95"/>
      <c r="GX1073" s="95"/>
      <c r="GY1073" s="95"/>
      <c r="GZ1073" s="95"/>
      <c r="HA1073" s="95"/>
      <c r="HB1073" s="95"/>
      <c r="HC1073" s="95"/>
      <c r="HD1073" s="95"/>
      <c r="HE1073" s="95"/>
      <c r="HF1073" s="95"/>
    </row>
    <row r="1074" spans="1:214" s="181" customFormat="1" x14ac:dyDescent="0.2">
      <c r="A1074" s="98"/>
      <c r="B1074" s="585">
        <v>3</v>
      </c>
      <c r="C1074" s="549" t="s">
        <v>570</v>
      </c>
      <c r="D1074" s="550" t="s">
        <v>571</v>
      </c>
      <c r="E1074" s="543"/>
      <c r="F1074" s="543"/>
      <c r="G1074" s="544"/>
      <c r="H1074" s="223">
        <f t="shared" si="552"/>
        <v>3</v>
      </c>
      <c r="I1074" s="119" t="str">
        <f t="shared" si="553"/>
        <v>SEC&lt;10</v>
      </c>
      <c r="J1074" s="586">
        <f t="shared" ref="J1074:P1089" si="556">IF($Q936=0,0,J936/$Q936)</f>
        <v>0</v>
      </c>
      <c r="K1074" s="586">
        <f t="shared" si="556"/>
        <v>1</v>
      </c>
      <c r="L1074" s="586">
        <f t="shared" si="556"/>
        <v>0</v>
      </c>
      <c r="M1074" s="586">
        <f t="shared" si="556"/>
        <v>0</v>
      </c>
      <c r="N1074" s="586">
        <f t="shared" si="556"/>
        <v>0</v>
      </c>
      <c r="O1074" s="586">
        <f t="shared" si="556"/>
        <v>0</v>
      </c>
      <c r="P1074" s="586">
        <f t="shared" si="556"/>
        <v>0</v>
      </c>
      <c r="Q1074" s="586">
        <f t="shared" ref="Q1074:Q1137" si="557">SUM(J1074:P1074)</f>
        <v>1</v>
      </c>
      <c r="R1074" s="584"/>
      <c r="S1074" s="95"/>
      <c r="T1074" s="95"/>
      <c r="U1074" s="95"/>
      <c r="V1074" s="95"/>
      <c r="W1074" s="95"/>
      <c r="X1074" s="95"/>
      <c r="Y1074" s="95"/>
      <c r="Z1074" s="95"/>
      <c r="AA1074" s="95"/>
      <c r="AB1074" s="95"/>
      <c r="AC1074" s="95"/>
      <c r="AD1074" s="95"/>
      <c r="AE1074" s="95"/>
      <c r="AF1074" s="95"/>
      <c r="AG1074" s="95"/>
      <c r="AH1074" s="95"/>
      <c r="AI1074" s="95"/>
      <c r="AJ1074" s="95"/>
      <c r="AK1074" s="95"/>
      <c r="AL1074" s="95"/>
      <c r="AM1074" s="95"/>
      <c r="AN1074" s="95"/>
      <c r="AO1074" s="95"/>
      <c r="AP1074" s="95"/>
      <c r="AQ1074" s="95"/>
      <c r="AR1074" s="95"/>
      <c r="AS1074" s="95"/>
      <c r="AT1074" s="95"/>
      <c r="AU1074" s="95"/>
      <c r="AV1074" s="95"/>
      <c r="AW1074" s="95"/>
      <c r="AX1074" s="95"/>
      <c r="AY1074" s="95"/>
      <c r="AZ1074" s="95"/>
      <c r="BA1074" s="95"/>
      <c r="BB1074" s="95"/>
      <c r="BC1074" s="95"/>
      <c r="BD1074" s="95"/>
      <c r="BE1074" s="95"/>
      <c r="BF1074" s="95"/>
      <c r="BG1074" s="95"/>
      <c r="BH1074" s="95"/>
      <c r="BI1074" s="95"/>
      <c r="BJ1074" s="95"/>
      <c r="BK1074" s="95"/>
      <c r="BL1074" s="95"/>
      <c r="BM1074" s="95"/>
      <c r="BN1074" s="95"/>
      <c r="BO1074" s="95"/>
      <c r="BP1074" s="95"/>
      <c r="BQ1074" s="95"/>
      <c r="BR1074" s="95"/>
      <c r="BS1074" s="95"/>
      <c r="BT1074" s="95"/>
      <c r="BU1074" s="95"/>
      <c r="BV1074" s="95"/>
      <c r="BW1074" s="95"/>
      <c r="BX1074" s="95"/>
      <c r="BY1074" s="95"/>
      <c r="BZ1074" s="95"/>
      <c r="CA1074" s="95"/>
      <c r="CB1074" s="95"/>
      <c r="CC1074" s="95"/>
      <c r="CD1074" s="95"/>
      <c r="CE1074" s="95"/>
      <c r="CF1074" s="95"/>
      <c r="CG1074" s="95"/>
      <c r="CH1074" s="95"/>
      <c r="CI1074" s="95"/>
      <c r="CJ1074" s="95"/>
      <c r="CK1074" s="95"/>
      <c r="CL1074" s="95"/>
      <c r="CM1074" s="95"/>
      <c r="CN1074" s="95"/>
      <c r="CO1074" s="95"/>
      <c r="CP1074" s="95"/>
      <c r="CQ1074" s="95"/>
      <c r="CR1074" s="95"/>
      <c r="CS1074" s="95"/>
      <c r="CT1074" s="95"/>
      <c r="CU1074" s="95"/>
      <c r="CV1074" s="95"/>
      <c r="CW1074" s="95"/>
      <c r="CX1074" s="95"/>
      <c r="CY1074" s="95"/>
      <c r="CZ1074" s="95"/>
      <c r="DA1074" s="95"/>
      <c r="DB1074" s="95"/>
      <c r="DC1074" s="95"/>
      <c r="DD1074" s="95"/>
      <c r="DE1074" s="95"/>
      <c r="DF1074" s="95"/>
      <c r="DG1074" s="95"/>
      <c r="DH1074" s="95"/>
      <c r="DI1074" s="95"/>
      <c r="DJ1074" s="95"/>
      <c r="DK1074" s="95"/>
      <c r="DL1074" s="95"/>
      <c r="DM1074" s="95"/>
      <c r="DN1074" s="95"/>
      <c r="DO1074" s="95"/>
      <c r="DP1074" s="95"/>
      <c r="DQ1074" s="95"/>
      <c r="DR1074" s="95"/>
      <c r="DS1074" s="95"/>
      <c r="DT1074" s="95"/>
      <c r="DU1074" s="95"/>
      <c r="DV1074" s="95"/>
      <c r="DW1074" s="95"/>
      <c r="DX1074" s="95"/>
      <c r="DY1074" s="95"/>
      <c r="DZ1074" s="95"/>
      <c r="EA1074" s="95"/>
      <c r="EB1074" s="95"/>
      <c r="EC1074" s="95"/>
      <c r="ED1074" s="95"/>
      <c r="EE1074" s="95"/>
      <c r="EF1074" s="95"/>
      <c r="EG1074" s="95"/>
      <c r="EH1074" s="95"/>
      <c r="EI1074" s="95"/>
      <c r="EJ1074" s="95"/>
      <c r="EK1074" s="95"/>
      <c r="EL1074" s="95"/>
      <c r="EM1074" s="95"/>
      <c r="EN1074" s="95"/>
      <c r="EO1074" s="95"/>
      <c r="EP1074" s="95"/>
      <c r="EQ1074" s="95"/>
      <c r="ER1074" s="95"/>
      <c r="ES1074" s="95"/>
      <c r="ET1074" s="95"/>
      <c r="EU1074" s="95"/>
      <c r="EV1074" s="95"/>
      <c r="EW1074" s="95"/>
      <c r="EX1074" s="95"/>
      <c r="EY1074" s="95"/>
      <c r="EZ1074" s="95"/>
      <c r="FA1074" s="95"/>
      <c r="FB1074" s="95"/>
      <c r="FC1074" s="95"/>
      <c r="FD1074" s="95"/>
      <c r="FE1074" s="95"/>
      <c r="FF1074" s="95"/>
      <c r="FG1074" s="95"/>
      <c r="FH1074" s="95"/>
      <c r="FI1074" s="95"/>
      <c r="FJ1074" s="95"/>
      <c r="FK1074" s="95"/>
      <c r="FL1074" s="95"/>
      <c r="FM1074" s="95"/>
      <c r="FN1074" s="95"/>
      <c r="FO1074" s="95"/>
      <c r="FP1074" s="95"/>
      <c r="FQ1074" s="95"/>
      <c r="FR1074" s="95"/>
      <c r="FS1074" s="95"/>
      <c r="FT1074" s="95"/>
      <c r="FU1074" s="95"/>
      <c r="FV1074" s="95"/>
      <c r="FW1074" s="95"/>
      <c r="FX1074" s="95"/>
      <c r="FY1074" s="95"/>
      <c r="FZ1074" s="95"/>
      <c r="GA1074" s="95"/>
      <c r="GB1074" s="95"/>
      <c r="GC1074" s="95"/>
      <c r="GD1074" s="95"/>
      <c r="GE1074" s="95"/>
      <c r="GF1074" s="95"/>
      <c r="GG1074" s="95"/>
      <c r="GH1074" s="95"/>
      <c r="GI1074" s="95"/>
      <c r="GJ1074" s="95"/>
      <c r="GK1074" s="95"/>
      <c r="GL1074" s="95"/>
      <c r="GM1074" s="95"/>
      <c r="GN1074" s="95"/>
      <c r="GO1074" s="95"/>
      <c r="GP1074" s="95"/>
      <c r="GQ1074" s="95"/>
      <c r="GR1074" s="95"/>
      <c r="GS1074" s="95"/>
      <c r="GT1074" s="95"/>
      <c r="GU1074" s="95"/>
      <c r="GV1074" s="95"/>
      <c r="GW1074" s="95"/>
      <c r="GX1074" s="95"/>
      <c r="GY1074" s="95"/>
      <c r="GZ1074" s="95"/>
      <c r="HA1074" s="95"/>
      <c r="HB1074" s="95"/>
      <c r="HC1074" s="95"/>
      <c r="HD1074" s="95"/>
      <c r="HE1074" s="95"/>
      <c r="HF1074" s="95"/>
    </row>
    <row r="1075" spans="1:214" s="181" customFormat="1" x14ac:dyDescent="0.2">
      <c r="A1075" s="98"/>
      <c r="B1075" s="585">
        <v>4</v>
      </c>
      <c r="C1075" s="549" t="s">
        <v>572</v>
      </c>
      <c r="D1075" s="550" t="s">
        <v>573</v>
      </c>
      <c r="E1075" s="543"/>
      <c r="F1075" s="543"/>
      <c r="G1075" s="544"/>
      <c r="H1075" s="223">
        <f t="shared" si="552"/>
        <v>4</v>
      </c>
      <c r="I1075" s="119" t="str">
        <f t="shared" si="553"/>
        <v>SEC&gt;10</v>
      </c>
      <c r="J1075" s="586">
        <f t="shared" si="556"/>
        <v>0</v>
      </c>
      <c r="K1075" s="586">
        <f t="shared" si="556"/>
        <v>0</v>
      </c>
      <c r="L1075" s="586">
        <f t="shared" si="556"/>
        <v>1</v>
      </c>
      <c r="M1075" s="586">
        <f t="shared" si="556"/>
        <v>0</v>
      </c>
      <c r="N1075" s="586">
        <f t="shared" si="556"/>
        <v>0</v>
      </c>
      <c r="O1075" s="586">
        <f t="shared" si="556"/>
        <v>0</v>
      </c>
      <c r="P1075" s="586">
        <f t="shared" si="556"/>
        <v>0</v>
      </c>
      <c r="Q1075" s="586">
        <f t="shared" si="557"/>
        <v>1</v>
      </c>
      <c r="R1075" s="584"/>
      <c r="S1075" s="95"/>
      <c r="T1075" s="95"/>
      <c r="U1075" s="95"/>
      <c r="V1075" s="95"/>
      <c r="W1075" s="95"/>
      <c r="X1075" s="95"/>
      <c r="Y1075" s="95"/>
      <c r="Z1075" s="95"/>
      <c r="AA1075" s="95"/>
      <c r="AB1075" s="95"/>
      <c r="AC1075" s="95"/>
      <c r="AD1075" s="95"/>
      <c r="AE1075" s="95"/>
      <c r="AF1075" s="95"/>
      <c r="AG1075" s="95"/>
      <c r="AH1075" s="95"/>
      <c r="AI1075" s="95"/>
      <c r="AJ1075" s="95"/>
      <c r="AK1075" s="95"/>
      <c r="AL1075" s="95"/>
      <c r="AM1075" s="95"/>
      <c r="AN1075" s="95"/>
      <c r="AO1075" s="95"/>
      <c r="AP1075" s="95"/>
      <c r="AQ1075" s="95"/>
      <c r="AR1075" s="95"/>
      <c r="AS1075" s="95"/>
      <c r="AT1075" s="95"/>
      <c r="AU1075" s="95"/>
      <c r="AV1075" s="95"/>
      <c r="AW1075" s="95"/>
      <c r="AX1075" s="95"/>
      <c r="AY1075" s="95"/>
      <c r="AZ1075" s="95"/>
      <c r="BA1075" s="95"/>
      <c r="BB1075" s="95"/>
      <c r="BC1075" s="95"/>
      <c r="BD1075" s="95"/>
      <c r="BE1075" s="95"/>
      <c r="BF1075" s="95"/>
      <c r="BG1075" s="95"/>
      <c r="BH1075" s="95"/>
      <c r="BI1075" s="95"/>
      <c r="BJ1075" s="95"/>
      <c r="BK1075" s="95"/>
      <c r="BL1075" s="95"/>
      <c r="BM1075" s="95"/>
      <c r="BN1075" s="95"/>
      <c r="BO1075" s="95"/>
      <c r="BP1075" s="95"/>
      <c r="BQ1075" s="95"/>
      <c r="BR1075" s="95"/>
      <c r="BS1075" s="95"/>
      <c r="BT1075" s="95"/>
      <c r="BU1075" s="95"/>
      <c r="BV1075" s="95"/>
      <c r="BW1075" s="95"/>
      <c r="BX1075" s="95"/>
      <c r="BY1075" s="95"/>
      <c r="BZ1075" s="95"/>
      <c r="CA1075" s="95"/>
      <c r="CB1075" s="95"/>
      <c r="CC1075" s="95"/>
      <c r="CD1075" s="95"/>
      <c r="CE1075" s="95"/>
      <c r="CF1075" s="95"/>
      <c r="CG1075" s="95"/>
      <c r="CH1075" s="95"/>
      <c r="CI1075" s="95"/>
      <c r="CJ1075" s="95"/>
      <c r="CK1075" s="95"/>
      <c r="CL1075" s="95"/>
      <c r="CM1075" s="95"/>
      <c r="CN1075" s="95"/>
      <c r="CO1075" s="95"/>
      <c r="CP1075" s="95"/>
      <c r="CQ1075" s="95"/>
      <c r="CR1075" s="95"/>
      <c r="CS1075" s="95"/>
      <c r="CT1075" s="95"/>
      <c r="CU1075" s="95"/>
      <c r="CV1075" s="95"/>
      <c r="CW1075" s="95"/>
      <c r="CX1075" s="95"/>
      <c r="CY1075" s="95"/>
      <c r="CZ1075" s="95"/>
      <c r="DA1075" s="95"/>
      <c r="DB1075" s="95"/>
      <c r="DC1075" s="95"/>
      <c r="DD1075" s="95"/>
      <c r="DE1075" s="95"/>
      <c r="DF1075" s="95"/>
      <c r="DG1075" s="95"/>
      <c r="DH1075" s="95"/>
      <c r="DI1075" s="95"/>
      <c r="DJ1075" s="95"/>
      <c r="DK1075" s="95"/>
      <c r="DL1075" s="95"/>
      <c r="DM1075" s="95"/>
      <c r="DN1075" s="95"/>
      <c r="DO1075" s="95"/>
      <c r="DP1075" s="95"/>
      <c r="DQ1075" s="95"/>
      <c r="DR1075" s="95"/>
      <c r="DS1075" s="95"/>
      <c r="DT1075" s="95"/>
      <c r="DU1075" s="95"/>
      <c r="DV1075" s="95"/>
      <c r="DW1075" s="95"/>
      <c r="DX1075" s="95"/>
      <c r="DY1075" s="95"/>
      <c r="DZ1075" s="95"/>
      <c r="EA1075" s="95"/>
      <c r="EB1075" s="95"/>
      <c r="EC1075" s="95"/>
      <c r="ED1075" s="95"/>
      <c r="EE1075" s="95"/>
      <c r="EF1075" s="95"/>
      <c r="EG1075" s="95"/>
      <c r="EH1075" s="95"/>
      <c r="EI1075" s="95"/>
      <c r="EJ1075" s="95"/>
      <c r="EK1075" s="95"/>
      <c r="EL1075" s="95"/>
      <c r="EM1075" s="95"/>
      <c r="EN1075" s="95"/>
      <c r="EO1075" s="95"/>
      <c r="EP1075" s="95"/>
      <c r="EQ1075" s="95"/>
      <c r="ER1075" s="95"/>
      <c r="ES1075" s="95"/>
      <c r="ET1075" s="95"/>
      <c r="EU1075" s="95"/>
      <c r="EV1075" s="95"/>
      <c r="EW1075" s="95"/>
      <c r="EX1075" s="95"/>
      <c r="EY1075" s="95"/>
      <c r="EZ1075" s="95"/>
      <c r="FA1075" s="95"/>
      <c r="FB1075" s="95"/>
      <c r="FC1075" s="95"/>
      <c r="FD1075" s="95"/>
      <c r="FE1075" s="95"/>
      <c r="FF1075" s="95"/>
      <c r="FG1075" s="95"/>
      <c r="FH1075" s="95"/>
      <c r="FI1075" s="95"/>
      <c r="FJ1075" s="95"/>
      <c r="FK1075" s="95"/>
      <c r="FL1075" s="95"/>
      <c r="FM1075" s="95"/>
      <c r="FN1075" s="95"/>
      <c r="FO1075" s="95"/>
      <c r="FP1075" s="95"/>
      <c r="FQ1075" s="95"/>
      <c r="FR1075" s="95"/>
      <c r="FS1075" s="95"/>
      <c r="FT1075" s="95"/>
      <c r="FU1075" s="95"/>
      <c r="FV1075" s="95"/>
      <c r="FW1075" s="95"/>
      <c r="FX1075" s="95"/>
      <c r="FY1075" s="95"/>
      <c r="FZ1075" s="95"/>
      <c r="GA1075" s="95"/>
      <c r="GB1075" s="95"/>
      <c r="GC1075" s="95"/>
      <c r="GD1075" s="95"/>
      <c r="GE1075" s="95"/>
      <c r="GF1075" s="95"/>
      <c r="GG1075" s="95"/>
      <c r="GH1075" s="95"/>
      <c r="GI1075" s="95"/>
      <c r="GJ1075" s="95"/>
      <c r="GK1075" s="95"/>
      <c r="GL1075" s="95"/>
      <c r="GM1075" s="95"/>
      <c r="GN1075" s="95"/>
      <c r="GO1075" s="95"/>
      <c r="GP1075" s="95"/>
      <c r="GQ1075" s="95"/>
      <c r="GR1075" s="95"/>
      <c r="GS1075" s="95"/>
      <c r="GT1075" s="95"/>
      <c r="GU1075" s="95"/>
      <c r="GV1075" s="95"/>
      <c r="GW1075" s="95"/>
      <c r="GX1075" s="95"/>
      <c r="GY1075" s="95"/>
      <c r="GZ1075" s="95"/>
      <c r="HA1075" s="95"/>
      <c r="HB1075" s="95"/>
      <c r="HC1075" s="95"/>
      <c r="HD1075" s="95"/>
      <c r="HE1075" s="95"/>
      <c r="HF1075" s="95"/>
    </row>
    <row r="1076" spans="1:214" s="181" customFormat="1" x14ac:dyDescent="0.2">
      <c r="A1076" s="98"/>
      <c r="B1076" s="585">
        <v>5</v>
      </c>
      <c r="C1076" s="549" t="s">
        <v>9</v>
      </c>
      <c r="D1076" s="550" t="s">
        <v>574</v>
      </c>
      <c r="E1076" s="543"/>
      <c r="F1076" s="543"/>
      <c r="G1076" s="544"/>
      <c r="H1076" s="223">
        <f t="shared" si="552"/>
        <v>5</v>
      </c>
      <c r="I1076" s="105" t="str">
        <f t="shared" si="553"/>
        <v>Prim</v>
      </c>
      <c r="J1076" s="586">
        <f t="shared" si="556"/>
        <v>0</v>
      </c>
      <c r="K1076" s="586">
        <f t="shared" si="556"/>
        <v>0</v>
      </c>
      <c r="L1076" s="586">
        <f t="shared" si="556"/>
        <v>0</v>
      </c>
      <c r="M1076" s="586">
        <f t="shared" si="556"/>
        <v>1</v>
      </c>
      <c r="N1076" s="586">
        <f t="shared" si="556"/>
        <v>0</v>
      </c>
      <c r="O1076" s="586">
        <f t="shared" si="556"/>
        <v>0</v>
      </c>
      <c r="P1076" s="586">
        <f t="shared" si="556"/>
        <v>0</v>
      </c>
      <c r="Q1076" s="586">
        <f t="shared" si="557"/>
        <v>1</v>
      </c>
      <c r="R1076" s="584"/>
      <c r="S1076" s="95"/>
      <c r="T1076" s="95"/>
      <c r="U1076" s="95"/>
      <c r="V1076" s="95"/>
      <c r="W1076" s="95"/>
      <c r="X1076" s="95"/>
      <c r="Y1076" s="95"/>
      <c r="Z1076" s="95"/>
      <c r="AA1076" s="95"/>
      <c r="AB1076" s="95"/>
      <c r="AC1076" s="95"/>
      <c r="AD1076" s="95"/>
      <c r="AE1076" s="95"/>
      <c r="AF1076" s="95"/>
      <c r="AG1076" s="95"/>
      <c r="AH1076" s="95"/>
      <c r="AI1076" s="95"/>
      <c r="AJ1076" s="95"/>
      <c r="AK1076" s="95"/>
      <c r="AL1076" s="95"/>
      <c r="AM1076" s="95"/>
      <c r="AN1076" s="95"/>
      <c r="AO1076" s="95"/>
      <c r="AP1076" s="95"/>
      <c r="AQ1076" s="95"/>
      <c r="AR1076" s="95"/>
      <c r="AS1076" s="95"/>
      <c r="AT1076" s="95"/>
      <c r="AU1076" s="95"/>
      <c r="AV1076" s="95"/>
      <c r="AW1076" s="95"/>
      <c r="AX1076" s="95"/>
      <c r="AY1076" s="95"/>
      <c r="AZ1076" s="95"/>
      <c r="BA1076" s="95"/>
      <c r="BB1076" s="95"/>
      <c r="BC1076" s="95"/>
      <c r="BD1076" s="95"/>
      <c r="BE1076" s="95"/>
      <c r="BF1076" s="95"/>
      <c r="BG1076" s="95"/>
      <c r="BH1076" s="95"/>
      <c r="BI1076" s="95"/>
      <c r="BJ1076" s="95"/>
      <c r="BK1076" s="95"/>
      <c r="BL1076" s="95"/>
      <c r="BM1076" s="95"/>
      <c r="BN1076" s="95"/>
      <c r="BO1076" s="95"/>
      <c r="BP1076" s="95"/>
      <c r="BQ1076" s="95"/>
      <c r="BR1076" s="95"/>
      <c r="BS1076" s="95"/>
      <c r="BT1076" s="95"/>
      <c r="BU1076" s="95"/>
      <c r="BV1076" s="95"/>
      <c r="BW1076" s="95"/>
      <c r="BX1076" s="95"/>
      <c r="BY1076" s="95"/>
      <c r="BZ1076" s="95"/>
      <c r="CA1076" s="95"/>
      <c r="CB1076" s="95"/>
      <c r="CC1076" s="95"/>
      <c r="CD1076" s="95"/>
      <c r="CE1076" s="95"/>
      <c r="CF1076" s="95"/>
      <c r="CG1076" s="95"/>
      <c r="CH1076" s="95"/>
      <c r="CI1076" s="95"/>
      <c r="CJ1076" s="95"/>
      <c r="CK1076" s="95"/>
      <c r="CL1076" s="95"/>
      <c r="CM1076" s="95"/>
      <c r="CN1076" s="95"/>
      <c r="CO1076" s="95"/>
      <c r="CP1076" s="95"/>
      <c r="CQ1076" s="95"/>
      <c r="CR1076" s="95"/>
      <c r="CS1076" s="95"/>
      <c r="CT1076" s="95"/>
      <c r="CU1076" s="95"/>
      <c r="CV1076" s="95"/>
      <c r="CW1076" s="95"/>
      <c r="CX1076" s="95"/>
      <c r="CY1076" s="95"/>
      <c r="CZ1076" s="95"/>
      <c r="DA1076" s="95"/>
      <c r="DB1076" s="95"/>
      <c r="DC1076" s="95"/>
      <c r="DD1076" s="95"/>
      <c r="DE1076" s="95"/>
      <c r="DF1076" s="95"/>
      <c r="DG1076" s="95"/>
      <c r="DH1076" s="95"/>
      <c r="DI1076" s="95"/>
      <c r="DJ1076" s="95"/>
      <c r="DK1076" s="95"/>
      <c r="DL1076" s="95"/>
      <c r="DM1076" s="95"/>
      <c r="DN1076" s="95"/>
      <c r="DO1076" s="95"/>
      <c r="DP1076" s="95"/>
      <c r="DQ1076" s="95"/>
      <c r="DR1076" s="95"/>
      <c r="DS1076" s="95"/>
      <c r="DT1076" s="95"/>
      <c r="DU1076" s="95"/>
      <c r="DV1076" s="95"/>
      <c r="DW1076" s="95"/>
      <c r="DX1076" s="95"/>
      <c r="DY1076" s="95"/>
      <c r="DZ1076" s="95"/>
      <c r="EA1076" s="95"/>
      <c r="EB1076" s="95"/>
      <c r="EC1076" s="95"/>
      <c r="ED1076" s="95"/>
      <c r="EE1076" s="95"/>
      <c r="EF1076" s="95"/>
      <c r="EG1076" s="95"/>
      <c r="EH1076" s="95"/>
      <c r="EI1076" s="95"/>
      <c r="EJ1076" s="95"/>
      <c r="EK1076" s="95"/>
      <c r="EL1076" s="95"/>
      <c r="EM1076" s="95"/>
      <c r="EN1076" s="95"/>
      <c r="EO1076" s="95"/>
      <c r="EP1076" s="95"/>
      <c r="EQ1076" s="95"/>
      <c r="ER1076" s="95"/>
      <c r="ES1076" s="95"/>
      <c r="ET1076" s="95"/>
      <c r="EU1076" s="95"/>
      <c r="EV1076" s="95"/>
      <c r="EW1076" s="95"/>
      <c r="EX1076" s="95"/>
      <c r="EY1076" s="95"/>
      <c r="EZ1076" s="95"/>
      <c r="FA1076" s="95"/>
      <c r="FB1076" s="95"/>
      <c r="FC1076" s="95"/>
      <c r="FD1076" s="95"/>
      <c r="FE1076" s="95"/>
      <c r="FF1076" s="95"/>
      <c r="FG1076" s="95"/>
      <c r="FH1076" s="95"/>
      <c r="FI1076" s="95"/>
      <c r="FJ1076" s="95"/>
      <c r="FK1076" s="95"/>
      <c r="FL1076" s="95"/>
      <c r="FM1076" s="95"/>
      <c r="FN1076" s="95"/>
      <c r="FO1076" s="95"/>
      <c r="FP1076" s="95"/>
      <c r="FQ1076" s="95"/>
      <c r="FR1076" s="95"/>
      <c r="FS1076" s="95"/>
      <c r="FT1076" s="95"/>
      <c r="FU1076" s="95"/>
      <c r="FV1076" s="95"/>
      <c r="FW1076" s="95"/>
      <c r="FX1076" s="95"/>
      <c r="FY1076" s="95"/>
      <c r="FZ1076" s="95"/>
      <c r="GA1076" s="95"/>
      <c r="GB1076" s="95"/>
      <c r="GC1076" s="95"/>
      <c r="GD1076" s="95"/>
      <c r="GE1076" s="95"/>
      <c r="GF1076" s="95"/>
      <c r="GG1076" s="95"/>
      <c r="GH1076" s="95"/>
      <c r="GI1076" s="95"/>
      <c r="GJ1076" s="95"/>
      <c r="GK1076" s="95"/>
      <c r="GL1076" s="95"/>
      <c r="GM1076" s="95"/>
      <c r="GN1076" s="95"/>
      <c r="GO1076" s="95"/>
      <c r="GP1076" s="95"/>
      <c r="GQ1076" s="95"/>
      <c r="GR1076" s="95"/>
      <c r="GS1076" s="95"/>
      <c r="GT1076" s="95"/>
      <c r="GU1076" s="95"/>
      <c r="GV1076" s="95"/>
      <c r="GW1076" s="95"/>
      <c r="GX1076" s="95"/>
      <c r="GY1076" s="95"/>
      <c r="GZ1076" s="95"/>
      <c r="HA1076" s="95"/>
      <c r="HB1076" s="95"/>
      <c r="HC1076" s="95"/>
      <c r="HD1076" s="95"/>
      <c r="HE1076" s="95"/>
      <c r="HF1076" s="95"/>
    </row>
    <row r="1077" spans="1:214" s="181" customFormat="1" x14ac:dyDescent="0.2">
      <c r="A1077" s="98"/>
      <c r="B1077" s="585">
        <v>6</v>
      </c>
      <c r="C1077" s="549" t="s">
        <v>10</v>
      </c>
      <c r="D1077" s="550" t="s">
        <v>575</v>
      </c>
      <c r="E1077" s="543"/>
      <c r="F1077" s="543"/>
      <c r="G1077" s="544"/>
      <c r="H1077" s="223">
        <f t="shared" si="552"/>
        <v>6</v>
      </c>
      <c r="I1077" s="105" t="str">
        <f t="shared" si="553"/>
        <v>TRAN</v>
      </c>
      <c r="J1077" s="586">
        <f t="shared" si="556"/>
        <v>0</v>
      </c>
      <c r="K1077" s="586">
        <f t="shared" si="556"/>
        <v>0</v>
      </c>
      <c r="L1077" s="586">
        <f t="shared" si="556"/>
        <v>0</v>
      </c>
      <c r="M1077" s="586">
        <f t="shared" si="556"/>
        <v>0</v>
      </c>
      <c r="N1077" s="586">
        <f t="shared" si="556"/>
        <v>1</v>
      </c>
      <c r="O1077" s="586">
        <f t="shared" si="556"/>
        <v>0</v>
      </c>
      <c r="P1077" s="586">
        <f t="shared" si="556"/>
        <v>0</v>
      </c>
      <c r="Q1077" s="586">
        <f t="shared" si="557"/>
        <v>1</v>
      </c>
      <c r="R1077" s="584"/>
      <c r="S1077" s="95"/>
      <c r="T1077" s="95"/>
      <c r="U1077" s="95"/>
      <c r="V1077" s="95"/>
      <c r="W1077" s="95"/>
      <c r="X1077" s="95"/>
      <c r="Y1077" s="95"/>
      <c r="Z1077" s="95"/>
      <c r="AA1077" s="95"/>
      <c r="AB1077" s="95"/>
      <c r="AC1077" s="95"/>
      <c r="AD1077" s="95"/>
      <c r="AE1077" s="95"/>
      <c r="AF1077" s="95"/>
      <c r="AG1077" s="95"/>
      <c r="AH1077" s="95"/>
      <c r="AI1077" s="95"/>
      <c r="AJ1077" s="95"/>
      <c r="AK1077" s="95"/>
      <c r="AL1077" s="95"/>
      <c r="AM1077" s="95"/>
      <c r="AN1077" s="95"/>
      <c r="AO1077" s="95"/>
      <c r="AP1077" s="95"/>
      <c r="AQ1077" s="95"/>
      <c r="AR1077" s="95"/>
      <c r="AS1077" s="95"/>
      <c r="AT1077" s="95"/>
      <c r="AU1077" s="95"/>
      <c r="AV1077" s="95"/>
      <c r="AW1077" s="95"/>
      <c r="AX1077" s="95"/>
      <c r="AY1077" s="95"/>
      <c r="AZ1077" s="95"/>
      <c r="BA1077" s="95"/>
      <c r="BB1077" s="95"/>
      <c r="BC1077" s="95"/>
      <c r="BD1077" s="95"/>
      <c r="BE1077" s="95"/>
      <c r="BF1077" s="95"/>
      <c r="BG1077" s="95"/>
      <c r="BH1077" s="95"/>
      <c r="BI1077" s="95"/>
      <c r="BJ1077" s="95"/>
      <c r="BK1077" s="95"/>
      <c r="BL1077" s="95"/>
      <c r="BM1077" s="95"/>
      <c r="BN1077" s="95"/>
      <c r="BO1077" s="95"/>
      <c r="BP1077" s="95"/>
      <c r="BQ1077" s="95"/>
      <c r="BR1077" s="95"/>
      <c r="BS1077" s="95"/>
      <c r="BT1077" s="95"/>
      <c r="BU1077" s="95"/>
      <c r="BV1077" s="95"/>
      <c r="BW1077" s="95"/>
      <c r="BX1077" s="95"/>
      <c r="BY1077" s="95"/>
      <c r="BZ1077" s="95"/>
      <c r="CA1077" s="95"/>
      <c r="CB1077" s="95"/>
      <c r="CC1077" s="95"/>
      <c r="CD1077" s="95"/>
      <c r="CE1077" s="95"/>
      <c r="CF1077" s="95"/>
      <c r="CG1077" s="95"/>
      <c r="CH1077" s="95"/>
      <c r="CI1077" s="95"/>
      <c r="CJ1077" s="95"/>
      <c r="CK1077" s="95"/>
      <c r="CL1077" s="95"/>
      <c r="CM1077" s="95"/>
      <c r="CN1077" s="95"/>
      <c r="CO1077" s="95"/>
      <c r="CP1077" s="95"/>
      <c r="CQ1077" s="95"/>
      <c r="CR1077" s="95"/>
      <c r="CS1077" s="95"/>
      <c r="CT1077" s="95"/>
      <c r="CU1077" s="95"/>
      <c r="CV1077" s="95"/>
      <c r="CW1077" s="95"/>
      <c r="CX1077" s="95"/>
      <c r="CY1077" s="95"/>
      <c r="CZ1077" s="95"/>
      <c r="DA1077" s="95"/>
      <c r="DB1077" s="95"/>
      <c r="DC1077" s="95"/>
      <c r="DD1077" s="95"/>
      <c r="DE1077" s="95"/>
      <c r="DF1077" s="95"/>
      <c r="DG1077" s="95"/>
      <c r="DH1077" s="95"/>
      <c r="DI1077" s="95"/>
      <c r="DJ1077" s="95"/>
      <c r="DK1077" s="95"/>
      <c r="DL1077" s="95"/>
      <c r="DM1077" s="95"/>
      <c r="DN1077" s="95"/>
      <c r="DO1077" s="95"/>
      <c r="DP1077" s="95"/>
      <c r="DQ1077" s="95"/>
      <c r="DR1077" s="95"/>
      <c r="DS1077" s="95"/>
      <c r="DT1077" s="95"/>
      <c r="DU1077" s="95"/>
      <c r="DV1077" s="95"/>
      <c r="DW1077" s="95"/>
      <c r="DX1077" s="95"/>
      <c r="DY1077" s="95"/>
      <c r="DZ1077" s="95"/>
      <c r="EA1077" s="95"/>
      <c r="EB1077" s="95"/>
      <c r="EC1077" s="95"/>
      <c r="ED1077" s="95"/>
      <c r="EE1077" s="95"/>
      <c r="EF1077" s="95"/>
      <c r="EG1077" s="95"/>
      <c r="EH1077" s="95"/>
      <c r="EI1077" s="95"/>
      <c r="EJ1077" s="95"/>
      <c r="EK1077" s="95"/>
      <c r="EL1077" s="95"/>
      <c r="EM1077" s="95"/>
      <c r="EN1077" s="95"/>
      <c r="EO1077" s="95"/>
      <c r="EP1077" s="95"/>
      <c r="EQ1077" s="95"/>
      <c r="ER1077" s="95"/>
      <c r="ES1077" s="95"/>
      <c r="ET1077" s="95"/>
      <c r="EU1077" s="95"/>
      <c r="EV1077" s="95"/>
      <c r="EW1077" s="95"/>
      <c r="EX1077" s="95"/>
      <c r="EY1077" s="95"/>
      <c r="EZ1077" s="95"/>
      <c r="FA1077" s="95"/>
      <c r="FB1077" s="95"/>
      <c r="FC1077" s="95"/>
      <c r="FD1077" s="95"/>
      <c r="FE1077" s="95"/>
      <c r="FF1077" s="95"/>
      <c r="FG1077" s="95"/>
      <c r="FH1077" s="95"/>
      <c r="FI1077" s="95"/>
      <c r="FJ1077" s="95"/>
      <c r="FK1077" s="95"/>
      <c r="FL1077" s="95"/>
      <c r="FM1077" s="95"/>
      <c r="FN1077" s="95"/>
      <c r="FO1077" s="95"/>
      <c r="FP1077" s="95"/>
      <c r="FQ1077" s="95"/>
      <c r="FR1077" s="95"/>
      <c r="FS1077" s="95"/>
      <c r="FT1077" s="95"/>
      <c r="FU1077" s="95"/>
      <c r="FV1077" s="95"/>
      <c r="FW1077" s="95"/>
      <c r="FX1077" s="95"/>
      <c r="FY1077" s="95"/>
      <c r="FZ1077" s="95"/>
      <c r="GA1077" s="95"/>
      <c r="GB1077" s="95"/>
      <c r="GC1077" s="95"/>
      <c r="GD1077" s="95"/>
      <c r="GE1077" s="95"/>
      <c r="GF1077" s="95"/>
      <c r="GG1077" s="95"/>
      <c r="GH1077" s="95"/>
      <c r="GI1077" s="95"/>
      <c r="GJ1077" s="95"/>
      <c r="GK1077" s="95"/>
      <c r="GL1077" s="95"/>
      <c r="GM1077" s="95"/>
      <c r="GN1077" s="95"/>
      <c r="GO1077" s="95"/>
      <c r="GP1077" s="95"/>
      <c r="GQ1077" s="95"/>
      <c r="GR1077" s="95"/>
      <c r="GS1077" s="95"/>
      <c r="GT1077" s="95"/>
      <c r="GU1077" s="95"/>
      <c r="GV1077" s="95"/>
      <c r="GW1077" s="95"/>
      <c r="GX1077" s="95"/>
      <c r="GY1077" s="95"/>
      <c r="GZ1077" s="95"/>
      <c r="HA1077" s="95"/>
      <c r="HB1077" s="95"/>
      <c r="HC1077" s="95"/>
      <c r="HD1077" s="95"/>
      <c r="HE1077" s="95"/>
      <c r="HF1077" s="95"/>
    </row>
    <row r="1078" spans="1:214" s="181" customFormat="1" x14ac:dyDescent="0.2">
      <c r="A1078" s="98"/>
      <c r="B1078" s="585">
        <v>7</v>
      </c>
      <c r="C1078" s="549" t="s">
        <v>576</v>
      </c>
      <c r="D1078" s="550" t="s">
        <v>59</v>
      </c>
      <c r="E1078" s="543"/>
      <c r="F1078" s="543"/>
      <c r="G1078" s="544"/>
      <c r="H1078" s="223">
        <f t="shared" si="552"/>
        <v>7</v>
      </c>
      <c r="I1078" s="105" t="str">
        <f t="shared" si="553"/>
        <v>SLS</v>
      </c>
      <c r="J1078" s="586">
        <f t="shared" si="556"/>
        <v>0</v>
      </c>
      <c r="K1078" s="586">
        <f t="shared" si="556"/>
        <v>0</v>
      </c>
      <c r="L1078" s="586">
        <f t="shared" si="556"/>
        <v>0</v>
      </c>
      <c r="M1078" s="586">
        <f t="shared" si="556"/>
        <v>0</v>
      </c>
      <c r="N1078" s="586">
        <f t="shared" si="556"/>
        <v>0</v>
      </c>
      <c r="O1078" s="586">
        <f t="shared" si="556"/>
        <v>1</v>
      </c>
      <c r="P1078" s="586">
        <f t="shared" si="556"/>
        <v>0</v>
      </c>
      <c r="Q1078" s="586">
        <f t="shared" si="557"/>
        <v>1</v>
      </c>
      <c r="R1078" s="584"/>
      <c r="S1078" s="95"/>
      <c r="T1078" s="95"/>
      <c r="U1078" s="95"/>
      <c r="V1078" s="95"/>
      <c r="W1078" s="95"/>
      <c r="X1078" s="95"/>
      <c r="Y1078" s="95"/>
      <c r="Z1078" s="95"/>
      <c r="AA1078" s="95"/>
      <c r="AB1078" s="95"/>
      <c r="AC1078" s="95"/>
      <c r="AD1078" s="95"/>
      <c r="AE1078" s="95"/>
      <c r="AF1078" s="95"/>
      <c r="AG1078" s="95"/>
      <c r="AH1078" s="95"/>
      <c r="AI1078" s="95"/>
      <c r="AJ1078" s="95"/>
      <c r="AK1078" s="95"/>
      <c r="AL1078" s="95"/>
      <c r="AM1078" s="95"/>
      <c r="AN1078" s="95"/>
      <c r="AO1078" s="95"/>
      <c r="AP1078" s="95"/>
      <c r="AQ1078" s="95"/>
      <c r="AR1078" s="95"/>
      <c r="AS1078" s="95"/>
      <c r="AT1078" s="95"/>
      <c r="AU1078" s="95"/>
      <c r="AV1078" s="95"/>
      <c r="AW1078" s="95"/>
      <c r="AX1078" s="95"/>
      <c r="AY1078" s="95"/>
      <c r="AZ1078" s="95"/>
      <c r="BA1078" s="95"/>
      <c r="BB1078" s="95"/>
      <c r="BC1078" s="95"/>
      <c r="BD1078" s="95"/>
      <c r="BE1078" s="95"/>
      <c r="BF1078" s="95"/>
      <c r="BG1078" s="95"/>
      <c r="BH1078" s="95"/>
      <c r="BI1078" s="95"/>
      <c r="BJ1078" s="95"/>
      <c r="BK1078" s="95"/>
      <c r="BL1078" s="95"/>
      <c r="BM1078" s="95"/>
      <c r="BN1078" s="95"/>
      <c r="BO1078" s="95"/>
      <c r="BP1078" s="95"/>
      <c r="BQ1078" s="95"/>
      <c r="BR1078" s="95"/>
      <c r="BS1078" s="95"/>
      <c r="BT1078" s="95"/>
      <c r="BU1078" s="95"/>
      <c r="BV1078" s="95"/>
      <c r="BW1078" s="95"/>
      <c r="BX1078" s="95"/>
      <c r="BY1078" s="95"/>
      <c r="BZ1078" s="95"/>
      <c r="CA1078" s="95"/>
      <c r="CB1078" s="95"/>
      <c r="CC1078" s="95"/>
      <c r="CD1078" s="95"/>
      <c r="CE1078" s="95"/>
      <c r="CF1078" s="95"/>
      <c r="CG1078" s="95"/>
      <c r="CH1078" s="95"/>
      <c r="CI1078" s="95"/>
      <c r="CJ1078" s="95"/>
      <c r="CK1078" s="95"/>
      <c r="CL1078" s="95"/>
      <c r="CM1078" s="95"/>
      <c r="CN1078" s="95"/>
      <c r="CO1078" s="95"/>
      <c r="CP1078" s="95"/>
      <c r="CQ1078" s="95"/>
      <c r="CR1078" s="95"/>
      <c r="CS1078" s="95"/>
      <c r="CT1078" s="95"/>
      <c r="CU1078" s="95"/>
      <c r="CV1078" s="95"/>
      <c r="CW1078" s="95"/>
      <c r="CX1078" s="95"/>
      <c r="CY1078" s="95"/>
      <c r="CZ1078" s="95"/>
      <c r="DA1078" s="95"/>
      <c r="DB1078" s="95"/>
      <c r="DC1078" s="95"/>
      <c r="DD1078" s="95"/>
      <c r="DE1078" s="95"/>
      <c r="DF1078" s="95"/>
      <c r="DG1078" s="95"/>
      <c r="DH1078" s="95"/>
      <c r="DI1078" s="95"/>
      <c r="DJ1078" s="95"/>
      <c r="DK1078" s="95"/>
      <c r="DL1078" s="95"/>
      <c r="DM1078" s="95"/>
      <c r="DN1078" s="95"/>
      <c r="DO1078" s="95"/>
      <c r="DP1078" s="95"/>
      <c r="DQ1078" s="95"/>
      <c r="DR1078" s="95"/>
      <c r="DS1078" s="95"/>
      <c r="DT1078" s="95"/>
      <c r="DU1078" s="95"/>
      <c r="DV1078" s="95"/>
      <c r="DW1078" s="95"/>
      <c r="DX1078" s="95"/>
      <c r="DY1078" s="95"/>
      <c r="DZ1078" s="95"/>
      <c r="EA1078" s="95"/>
      <c r="EB1078" s="95"/>
      <c r="EC1078" s="95"/>
      <c r="ED1078" s="95"/>
      <c r="EE1078" s="95"/>
      <c r="EF1078" s="95"/>
      <c r="EG1078" s="95"/>
      <c r="EH1078" s="95"/>
      <c r="EI1078" s="95"/>
      <c r="EJ1078" s="95"/>
      <c r="EK1078" s="95"/>
      <c r="EL1078" s="95"/>
      <c r="EM1078" s="95"/>
      <c r="EN1078" s="95"/>
      <c r="EO1078" s="95"/>
      <c r="EP1078" s="95"/>
      <c r="EQ1078" s="95"/>
      <c r="ER1078" s="95"/>
      <c r="ES1078" s="95"/>
      <c r="ET1078" s="95"/>
      <c r="EU1078" s="95"/>
      <c r="EV1078" s="95"/>
      <c r="EW1078" s="95"/>
      <c r="EX1078" s="95"/>
      <c r="EY1078" s="95"/>
      <c r="EZ1078" s="95"/>
      <c r="FA1078" s="95"/>
      <c r="FB1078" s="95"/>
      <c r="FC1078" s="95"/>
      <c r="FD1078" s="95"/>
      <c r="FE1078" s="95"/>
      <c r="FF1078" s="95"/>
      <c r="FG1078" s="95"/>
      <c r="FH1078" s="95"/>
      <c r="FI1078" s="95"/>
      <c r="FJ1078" s="95"/>
      <c r="FK1078" s="95"/>
      <c r="FL1078" s="95"/>
      <c r="FM1078" s="95"/>
      <c r="FN1078" s="95"/>
      <c r="FO1078" s="95"/>
      <c r="FP1078" s="95"/>
      <c r="FQ1078" s="95"/>
      <c r="FR1078" s="95"/>
      <c r="FS1078" s="95"/>
      <c r="FT1078" s="95"/>
      <c r="FU1078" s="95"/>
      <c r="FV1078" s="95"/>
      <c r="FW1078" s="95"/>
      <c r="FX1078" s="95"/>
      <c r="FY1078" s="95"/>
      <c r="FZ1078" s="95"/>
      <c r="GA1078" s="95"/>
      <c r="GB1078" s="95"/>
      <c r="GC1078" s="95"/>
      <c r="GD1078" s="95"/>
      <c r="GE1078" s="95"/>
      <c r="GF1078" s="95"/>
      <c r="GG1078" s="95"/>
      <c r="GH1078" s="95"/>
      <c r="GI1078" s="95"/>
      <c r="GJ1078" s="95"/>
      <c r="GK1078" s="95"/>
      <c r="GL1078" s="95"/>
      <c r="GM1078" s="95"/>
      <c r="GN1078" s="95"/>
      <c r="GO1078" s="95"/>
      <c r="GP1078" s="95"/>
      <c r="GQ1078" s="95"/>
      <c r="GR1078" s="95"/>
      <c r="GS1078" s="95"/>
      <c r="GT1078" s="95"/>
      <c r="GU1078" s="95"/>
      <c r="GV1078" s="95"/>
      <c r="GW1078" s="95"/>
      <c r="GX1078" s="95"/>
      <c r="GY1078" s="95"/>
      <c r="GZ1078" s="95"/>
      <c r="HA1078" s="95"/>
      <c r="HB1078" s="95"/>
      <c r="HC1078" s="95"/>
      <c r="HD1078" s="95"/>
      <c r="HE1078" s="95"/>
      <c r="HF1078" s="95"/>
    </row>
    <row r="1079" spans="1:214" s="181" customFormat="1" x14ac:dyDescent="0.2">
      <c r="A1079" s="98"/>
      <c r="B1079" s="585">
        <v>8</v>
      </c>
      <c r="C1079" s="549" t="s">
        <v>577</v>
      </c>
      <c r="D1079" s="550" t="s">
        <v>60</v>
      </c>
      <c r="E1079" s="543"/>
      <c r="F1079" s="543"/>
      <c r="G1079" s="544"/>
      <c r="H1079" s="223">
        <f t="shared" si="552"/>
        <v>8</v>
      </c>
      <c r="I1079" s="105" t="str">
        <f t="shared" si="553"/>
        <v>MLS</v>
      </c>
      <c r="J1079" s="586">
        <f t="shared" si="556"/>
        <v>0</v>
      </c>
      <c r="K1079" s="586">
        <f t="shared" si="556"/>
        <v>0</v>
      </c>
      <c r="L1079" s="586">
        <f t="shared" si="556"/>
        <v>0</v>
      </c>
      <c r="M1079" s="586">
        <f t="shared" si="556"/>
        <v>0</v>
      </c>
      <c r="N1079" s="586">
        <f t="shared" si="556"/>
        <v>0</v>
      </c>
      <c r="O1079" s="586">
        <f t="shared" si="556"/>
        <v>0</v>
      </c>
      <c r="P1079" s="586">
        <f t="shared" si="556"/>
        <v>1</v>
      </c>
      <c r="Q1079" s="586">
        <f t="shared" si="557"/>
        <v>1</v>
      </c>
      <c r="R1079" s="584"/>
      <c r="S1079" s="95"/>
      <c r="T1079" s="95"/>
      <c r="U1079" s="95"/>
      <c r="V1079" s="95"/>
      <c r="W1079" s="95"/>
      <c r="X1079" s="95"/>
      <c r="Y1079" s="95"/>
      <c r="Z1079" s="95"/>
      <c r="AA1079" s="95"/>
      <c r="AB1079" s="95"/>
      <c r="AC1079" s="95"/>
      <c r="AD1079" s="95"/>
      <c r="AE1079" s="95"/>
      <c r="AF1079" s="95"/>
      <c r="AG1079" s="95"/>
      <c r="AH1079" s="95"/>
      <c r="AI1079" s="95"/>
      <c r="AJ1079" s="95"/>
      <c r="AK1079" s="95"/>
      <c r="AL1079" s="95"/>
      <c r="AM1079" s="95"/>
      <c r="AN1079" s="95"/>
      <c r="AO1079" s="95"/>
      <c r="AP1079" s="95"/>
      <c r="AQ1079" s="95"/>
      <c r="AR1079" s="95"/>
      <c r="AS1079" s="95"/>
      <c r="AT1079" s="95"/>
      <c r="AU1079" s="95"/>
      <c r="AV1079" s="95"/>
      <c r="AW1079" s="95"/>
      <c r="AX1079" s="95"/>
      <c r="AY1079" s="95"/>
      <c r="AZ1079" s="95"/>
      <c r="BA1079" s="95"/>
      <c r="BB1079" s="95"/>
      <c r="BC1079" s="95"/>
      <c r="BD1079" s="95"/>
      <c r="BE1079" s="95"/>
      <c r="BF1079" s="95"/>
      <c r="BG1079" s="95"/>
      <c r="BH1079" s="95"/>
      <c r="BI1079" s="95"/>
      <c r="BJ1079" s="95"/>
      <c r="BK1079" s="95"/>
      <c r="BL1079" s="95"/>
      <c r="BM1079" s="95"/>
      <c r="BN1079" s="95"/>
      <c r="BO1079" s="95"/>
      <c r="BP1079" s="95"/>
      <c r="BQ1079" s="95"/>
      <c r="BR1079" s="95"/>
      <c r="BS1079" s="95"/>
      <c r="BT1079" s="95"/>
      <c r="BU1079" s="95"/>
      <c r="BV1079" s="95"/>
      <c r="BW1079" s="95"/>
      <c r="BX1079" s="95"/>
      <c r="BY1079" s="95"/>
      <c r="BZ1079" s="95"/>
      <c r="CA1079" s="95"/>
      <c r="CB1079" s="95"/>
      <c r="CC1079" s="95"/>
      <c r="CD1079" s="95"/>
      <c r="CE1079" s="95"/>
      <c r="CF1079" s="95"/>
      <c r="CG1079" s="95"/>
      <c r="CH1079" s="95"/>
      <c r="CI1079" s="95"/>
      <c r="CJ1079" s="95"/>
      <c r="CK1079" s="95"/>
      <c r="CL1079" s="95"/>
      <c r="CM1079" s="95"/>
      <c r="CN1079" s="95"/>
      <c r="CO1079" s="95"/>
      <c r="CP1079" s="95"/>
      <c r="CQ1079" s="95"/>
      <c r="CR1079" s="95"/>
      <c r="CS1079" s="95"/>
      <c r="CT1079" s="95"/>
      <c r="CU1079" s="95"/>
      <c r="CV1079" s="95"/>
      <c r="CW1079" s="95"/>
      <c r="CX1079" s="95"/>
      <c r="CY1079" s="95"/>
      <c r="CZ1079" s="95"/>
      <c r="DA1079" s="95"/>
      <c r="DB1079" s="95"/>
      <c r="DC1079" s="95"/>
      <c r="DD1079" s="95"/>
      <c r="DE1079" s="95"/>
      <c r="DF1079" s="95"/>
      <c r="DG1079" s="95"/>
      <c r="DH1079" s="95"/>
      <c r="DI1079" s="95"/>
      <c r="DJ1079" s="95"/>
      <c r="DK1079" s="95"/>
      <c r="DL1079" s="95"/>
      <c r="DM1079" s="95"/>
      <c r="DN1079" s="95"/>
      <c r="DO1079" s="95"/>
      <c r="DP1079" s="95"/>
      <c r="DQ1079" s="95"/>
      <c r="DR1079" s="95"/>
      <c r="DS1079" s="95"/>
      <c r="DT1079" s="95"/>
      <c r="DU1079" s="95"/>
      <c r="DV1079" s="95"/>
      <c r="DW1079" s="95"/>
      <c r="DX1079" s="95"/>
      <c r="DY1079" s="95"/>
      <c r="DZ1079" s="95"/>
      <c r="EA1079" s="95"/>
      <c r="EB1079" s="95"/>
      <c r="EC1079" s="95"/>
      <c r="ED1079" s="95"/>
      <c r="EE1079" s="95"/>
      <c r="EF1079" s="95"/>
      <c r="EG1079" s="95"/>
      <c r="EH1079" s="95"/>
      <c r="EI1079" s="95"/>
      <c r="EJ1079" s="95"/>
      <c r="EK1079" s="95"/>
      <c r="EL1079" s="95"/>
      <c r="EM1079" s="95"/>
      <c r="EN1079" s="95"/>
      <c r="EO1079" s="95"/>
      <c r="EP1079" s="95"/>
      <c r="EQ1079" s="95"/>
      <c r="ER1079" s="95"/>
      <c r="ES1079" s="95"/>
      <c r="ET1079" s="95"/>
      <c r="EU1079" s="95"/>
      <c r="EV1079" s="95"/>
      <c r="EW1079" s="95"/>
      <c r="EX1079" s="95"/>
      <c r="EY1079" s="95"/>
      <c r="EZ1079" s="95"/>
      <c r="FA1079" s="95"/>
      <c r="FB1079" s="95"/>
      <c r="FC1079" s="95"/>
      <c r="FD1079" s="95"/>
      <c r="FE1079" s="95"/>
      <c r="FF1079" s="95"/>
      <c r="FG1079" s="95"/>
      <c r="FH1079" s="95"/>
      <c r="FI1079" s="95"/>
      <c r="FJ1079" s="95"/>
      <c r="FK1079" s="95"/>
      <c r="FL1079" s="95"/>
      <c r="FM1079" s="95"/>
      <c r="FN1079" s="95"/>
      <c r="FO1079" s="95"/>
      <c r="FP1079" s="95"/>
      <c r="FQ1079" s="95"/>
      <c r="FR1079" s="95"/>
      <c r="FS1079" s="95"/>
      <c r="FT1079" s="95"/>
      <c r="FU1079" s="95"/>
      <c r="FV1079" s="95"/>
      <c r="FW1079" s="95"/>
      <c r="FX1079" s="95"/>
      <c r="FY1079" s="95"/>
      <c r="FZ1079" s="95"/>
      <c r="GA1079" s="95"/>
      <c r="GB1079" s="95"/>
      <c r="GC1079" s="95"/>
      <c r="GD1079" s="95"/>
      <c r="GE1079" s="95"/>
      <c r="GF1079" s="95"/>
      <c r="GG1079" s="95"/>
      <c r="GH1079" s="95"/>
      <c r="GI1079" s="95"/>
      <c r="GJ1079" s="95"/>
      <c r="GK1079" s="95"/>
      <c r="GL1079" s="95"/>
      <c r="GM1079" s="95"/>
      <c r="GN1079" s="95"/>
      <c r="GO1079" s="95"/>
      <c r="GP1079" s="95"/>
      <c r="GQ1079" s="95"/>
      <c r="GR1079" s="95"/>
      <c r="GS1079" s="95"/>
      <c r="GT1079" s="95"/>
      <c r="GU1079" s="95"/>
      <c r="GV1079" s="95"/>
      <c r="GW1079" s="95"/>
      <c r="GX1079" s="95"/>
      <c r="GY1079" s="95"/>
      <c r="GZ1079" s="95"/>
      <c r="HA1079" s="95"/>
      <c r="HB1079" s="95"/>
      <c r="HC1079" s="95"/>
      <c r="HD1079" s="95"/>
      <c r="HE1079" s="95"/>
      <c r="HF1079" s="95"/>
    </row>
    <row r="1080" spans="1:214" s="181" customFormat="1" x14ac:dyDescent="0.2">
      <c r="A1080" s="98"/>
      <c r="B1080" s="585">
        <v>9</v>
      </c>
      <c r="C1080" s="549"/>
      <c r="D1080" s="550"/>
      <c r="E1080" s="543"/>
      <c r="F1080" s="543"/>
      <c r="G1080" s="544"/>
      <c r="H1080" s="223">
        <f t="shared" si="552"/>
        <v>9</v>
      </c>
      <c r="I1080" s="105"/>
      <c r="J1080" s="586">
        <f t="shared" si="556"/>
        <v>0</v>
      </c>
      <c r="K1080" s="586">
        <f t="shared" si="556"/>
        <v>0</v>
      </c>
      <c r="L1080" s="586">
        <f t="shared" si="556"/>
        <v>0</v>
      </c>
      <c r="M1080" s="586">
        <f t="shared" si="556"/>
        <v>0</v>
      </c>
      <c r="N1080" s="586">
        <f t="shared" si="556"/>
        <v>0</v>
      </c>
      <c r="O1080" s="586">
        <f t="shared" si="556"/>
        <v>0</v>
      </c>
      <c r="P1080" s="586">
        <f t="shared" si="556"/>
        <v>0</v>
      </c>
      <c r="Q1080" s="586">
        <f t="shared" si="557"/>
        <v>0</v>
      </c>
      <c r="R1080" s="584"/>
      <c r="S1080" s="95"/>
      <c r="T1080" s="95"/>
      <c r="U1080" s="95"/>
      <c r="V1080" s="95"/>
      <c r="W1080" s="95"/>
      <c r="X1080" s="95"/>
      <c r="Y1080" s="95"/>
      <c r="Z1080" s="95"/>
      <c r="AA1080" s="95"/>
      <c r="AB1080" s="95"/>
      <c r="AC1080" s="95"/>
      <c r="AD1080" s="95"/>
      <c r="AE1080" s="95"/>
      <c r="AF1080" s="95"/>
      <c r="AG1080" s="95"/>
      <c r="AH1080" s="95"/>
      <c r="AI1080" s="95"/>
      <c r="AJ1080" s="95"/>
      <c r="AK1080" s="95"/>
      <c r="AL1080" s="95"/>
      <c r="AM1080" s="95"/>
      <c r="AN1080" s="95"/>
      <c r="AO1080" s="95"/>
      <c r="AP1080" s="95"/>
      <c r="AQ1080" s="95"/>
      <c r="AR1080" s="95"/>
      <c r="AS1080" s="95"/>
      <c r="AT1080" s="95"/>
      <c r="AU1080" s="95"/>
      <c r="AV1080" s="95"/>
      <c r="AW1080" s="95"/>
      <c r="AX1080" s="95"/>
      <c r="AY1080" s="95"/>
      <c r="AZ1080" s="95"/>
      <c r="BA1080" s="95"/>
      <c r="BB1080" s="95"/>
      <c r="BC1080" s="95"/>
      <c r="BD1080" s="95"/>
      <c r="BE1080" s="95"/>
      <c r="BF1080" s="95"/>
      <c r="BG1080" s="95"/>
      <c r="BH1080" s="95"/>
      <c r="BI1080" s="95"/>
      <c r="BJ1080" s="95"/>
      <c r="BK1080" s="95"/>
      <c r="BL1080" s="95"/>
      <c r="BM1080" s="95"/>
      <c r="BN1080" s="95"/>
      <c r="BO1080" s="95"/>
      <c r="BP1080" s="95"/>
      <c r="BQ1080" s="95"/>
      <c r="BR1080" s="95"/>
      <c r="BS1080" s="95"/>
      <c r="BT1080" s="95"/>
      <c r="BU1080" s="95"/>
      <c r="BV1080" s="95"/>
      <c r="BW1080" s="95"/>
      <c r="BX1080" s="95"/>
      <c r="BY1080" s="95"/>
      <c r="BZ1080" s="95"/>
      <c r="CA1080" s="95"/>
      <c r="CB1080" s="95"/>
      <c r="CC1080" s="95"/>
      <c r="CD1080" s="95"/>
      <c r="CE1080" s="95"/>
      <c r="CF1080" s="95"/>
      <c r="CG1080" s="95"/>
      <c r="CH1080" s="95"/>
      <c r="CI1080" s="95"/>
      <c r="CJ1080" s="95"/>
      <c r="CK1080" s="95"/>
      <c r="CL1080" s="95"/>
      <c r="CM1080" s="95"/>
      <c r="CN1080" s="95"/>
      <c r="CO1080" s="95"/>
      <c r="CP1080" s="95"/>
      <c r="CQ1080" s="95"/>
      <c r="CR1080" s="95"/>
      <c r="CS1080" s="95"/>
      <c r="CT1080" s="95"/>
      <c r="CU1080" s="95"/>
      <c r="CV1080" s="95"/>
      <c r="CW1080" s="95"/>
      <c r="CX1080" s="95"/>
      <c r="CY1080" s="95"/>
      <c r="CZ1080" s="95"/>
      <c r="DA1080" s="95"/>
      <c r="DB1080" s="95"/>
      <c r="DC1080" s="95"/>
      <c r="DD1080" s="95"/>
      <c r="DE1080" s="95"/>
      <c r="DF1080" s="95"/>
      <c r="DG1080" s="95"/>
      <c r="DH1080" s="95"/>
      <c r="DI1080" s="95"/>
      <c r="DJ1080" s="95"/>
      <c r="DK1080" s="95"/>
      <c r="DL1080" s="95"/>
      <c r="DM1080" s="95"/>
      <c r="DN1080" s="95"/>
      <c r="DO1080" s="95"/>
      <c r="DP1080" s="95"/>
      <c r="DQ1080" s="95"/>
      <c r="DR1080" s="95"/>
      <c r="DS1080" s="95"/>
      <c r="DT1080" s="95"/>
      <c r="DU1080" s="95"/>
      <c r="DV1080" s="95"/>
      <c r="DW1080" s="95"/>
      <c r="DX1080" s="95"/>
      <c r="DY1080" s="95"/>
      <c r="DZ1080" s="95"/>
      <c r="EA1080" s="95"/>
      <c r="EB1080" s="95"/>
      <c r="EC1080" s="95"/>
      <c r="ED1080" s="95"/>
      <c r="EE1080" s="95"/>
      <c r="EF1080" s="95"/>
      <c r="EG1080" s="95"/>
      <c r="EH1080" s="95"/>
      <c r="EI1080" s="95"/>
      <c r="EJ1080" s="95"/>
      <c r="EK1080" s="95"/>
      <c r="EL1080" s="95"/>
      <c r="EM1080" s="95"/>
      <c r="EN1080" s="95"/>
      <c r="EO1080" s="95"/>
      <c r="EP1080" s="95"/>
      <c r="EQ1080" s="95"/>
      <c r="ER1080" s="95"/>
      <c r="ES1080" s="95"/>
      <c r="ET1080" s="95"/>
      <c r="EU1080" s="95"/>
      <c r="EV1080" s="95"/>
      <c r="EW1080" s="95"/>
      <c r="EX1080" s="95"/>
      <c r="EY1080" s="95"/>
      <c r="EZ1080" s="95"/>
      <c r="FA1080" s="95"/>
      <c r="FB1080" s="95"/>
      <c r="FC1080" s="95"/>
      <c r="FD1080" s="95"/>
      <c r="FE1080" s="95"/>
      <c r="FF1080" s="95"/>
      <c r="FG1080" s="95"/>
      <c r="FH1080" s="95"/>
      <c r="FI1080" s="95"/>
      <c r="FJ1080" s="95"/>
      <c r="FK1080" s="95"/>
      <c r="FL1080" s="95"/>
      <c r="FM1080" s="95"/>
      <c r="FN1080" s="95"/>
      <c r="FO1080" s="95"/>
      <c r="FP1080" s="95"/>
      <c r="FQ1080" s="95"/>
      <c r="FR1080" s="95"/>
      <c r="FS1080" s="95"/>
      <c r="FT1080" s="95"/>
      <c r="FU1080" s="95"/>
      <c r="FV1080" s="95"/>
      <c r="FW1080" s="95"/>
      <c r="FX1080" s="95"/>
      <c r="FY1080" s="95"/>
      <c r="FZ1080" s="95"/>
      <c r="GA1080" s="95"/>
      <c r="GB1080" s="95"/>
      <c r="GC1080" s="95"/>
      <c r="GD1080" s="95"/>
      <c r="GE1080" s="95"/>
      <c r="GF1080" s="95"/>
      <c r="GG1080" s="95"/>
      <c r="GH1080" s="95"/>
      <c r="GI1080" s="95"/>
      <c r="GJ1080" s="95"/>
      <c r="GK1080" s="95"/>
      <c r="GL1080" s="95"/>
      <c r="GM1080" s="95"/>
      <c r="GN1080" s="95"/>
      <c r="GO1080" s="95"/>
      <c r="GP1080" s="95"/>
      <c r="GQ1080" s="95"/>
      <c r="GR1080" s="95"/>
      <c r="GS1080" s="95"/>
      <c r="GT1080" s="95"/>
      <c r="GU1080" s="95"/>
      <c r="GV1080" s="95"/>
      <c r="GW1080" s="95"/>
      <c r="GX1080" s="95"/>
      <c r="GY1080" s="95"/>
      <c r="GZ1080" s="95"/>
      <c r="HA1080" s="95"/>
      <c r="HB1080" s="95"/>
      <c r="HC1080" s="95"/>
      <c r="HD1080" s="95"/>
      <c r="HE1080" s="95"/>
      <c r="HF1080" s="95"/>
    </row>
    <row r="1081" spans="1:214" s="181" customFormat="1" x14ac:dyDescent="0.2">
      <c r="A1081" s="98"/>
      <c r="B1081" s="585">
        <v>10</v>
      </c>
      <c r="C1081" s="549" t="s">
        <v>578</v>
      </c>
      <c r="D1081" s="550" t="s">
        <v>579</v>
      </c>
      <c r="E1081" s="543"/>
      <c r="F1081" s="543"/>
      <c r="G1081" s="544"/>
      <c r="H1081" s="223">
        <f t="shared" si="552"/>
        <v>10</v>
      </c>
      <c r="I1081" s="105" t="str">
        <f t="shared" si="553"/>
        <v>D1</v>
      </c>
      <c r="J1081" s="586">
        <f t="shared" si="556"/>
        <v>0.51132751132751142</v>
      </c>
      <c r="K1081" s="586">
        <f t="shared" si="556"/>
        <v>9.855009855009856E-3</v>
      </c>
      <c r="L1081" s="586">
        <f t="shared" si="556"/>
        <v>0.26423126423126425</v>
      </c>
      <c r="M1081" s="586">
        <f t="shared" si="556"/>
        <v>3.3839033839033847E-2</v>
      </c>
      <c r="N1081" s="586">
        <f t="shared" si="556"/>
        <v>0.17865317865317867</v>
      </c>
      <c r="O1081" s="586">
        <f t="shared" si="556"/>
        <v>1.6890016890016891E-3</v>
      </c>
      <c r="P1081" s="586">
        <f t="shared" si="556"/>
        <v>4.0500040500040504E-4</v>
      </c>
      <c r="Q1081" s="586">
        <f t="shared" si="557"/>
        <v>1</v>
      </c>
      <c r="R1081" s="584"/>
      <c r="S1081" s="95"/>
      <c r="T1081" s="95"/>
      <c r="U1081" s="95"/>
      <c r="V1081" s="95"/>
      <c r="W1081" s="95"/>
      <c r="X1081" s="95"/>
      <c r="Y1081" s="95"/>
      <c r="Z1081" s="95"/>
      <c r="AA1081" s="95"/>
      <c r="AB1081" s="95"/>
      <c r="AC1081" s="95"/>
      <c r="AD1081" s="95"/>
      <c r="AE1081" s="95"/>
      <c r="AF1081" s="95"/>
      <c r="AG1081" s="95"/>
      <c r="AH1081" s="95"/>
      <c r="AI1081" s="95"/>
      <c r="AJ1081" s="95"/>
      <c r="AK1081" s="95"/>
      <c r="AL1081" s="95"/>
      <c r="AM1081" s="95"/>
      <c r="AN1081" s="95"/>
      <c r="AO1081" s="95"/>
      <c r="AP1081" s="95"/>
      <c r="AQ1081" s="95"/>
      <c r="AR1081" s="95"/>
      <c r="AS1081" s="95"/>
      <c r="AT1081" s="95"/>
      <c r="AU1081" s="95"/>
      <c r="AV1081" s="95"/>
      <c r="AW1081" s="95"/>
      <c r="AX1081" s="95"/>
      <c r="AY1081" s="95"/>
      <c r="AZ1081" s="95"/>
      <c r="BA1081" s="95"/>
      <c r="BB1081" s="95"/>
      <c r="BC1081" s="95"/>
      <c r="BD1081" s="95"/>
      <c r="BE1081" s="95"/>
      <c r="BF1081" s="95"/>
      <c r="BG1081" s="95"/>
      <c r="BH1081" s="95"/>
      <c r="BI1081" s="95"/>
      <c r="BJ1081" s="95"/>
      <c r="BK1081" s="95"/>
      <c r="BL1081" s="95"/>
      <c r="BM1081" s="95"/>
      <c r="BN1081" s="95"/>
      <c r="BO1081" s="95"/>
      <c r="BP1081" s="95"/>
      <c r="BQ1081" s="95"/>
      <c r="BR1081" s="95"/>
      <c r="BS1081" s="95"/>
      <c r="BT1081" s="95"/>
      <c r="BU1081" s="95"/>
      <c r="BV1081" s="95"/>
      <c r="BW1081" s="95"/>
      <c r="BX1081" s="95"/>
      <c r="BY1081" s="95"/>
      <c r="BZ1081" s="95"/>
      <c r="CA1081" s="95"/>
      <c r="CB1081" s="95"/>
      <c r="CC1081" s="95"/>
      <c r="CD1081" s="95"/>
      <c r="CE1081" s="95"/>
      <c r="CF1081" s="95"/>
      <c r="CG1081" s="95"/>
      <c r="CH1081" s="95"/>
      <c r="CI1081" s="95"/>
      <c r="CJ1081" s="95"/>
      <c r="CK1081" s="95"/>
      <c r="CL1081" s="95"/>
      <c r="CM1081" s="95"/>
      <c r="CN1081" s="95"/>
      <c r="CO1081" s="95"/>
      <c r="CP1081" s="95"/>
      <c r="CQ1081" s="95"/>
      <c r="CR1081" s="95"/>
      <c r="CS1081" s="95"/>
      <c r="CT1081" s="95"/>
      <c r="CU1081" s="95"/>
      <c r="CV1081" s="95"/>
      <c r="CW1081" s="95"/>
      <c r="CX1081" s="95"/>
      <c r="CY1081" s="95"/>
      <c r="CZ1081" s="95"/>
      <c r="DA1081" s="95"/>
      <c r="DB1081" s="95"/>
      <c r="DC1081" s="95"/>
      <c r="DD1081" s="95"/>
      <c r="DE1081" s="95"/>
      <c r="DF1081" s="95"/>
      <c r="DG1081" s="95"/>
      <c r="DH1081" s="95"/>
      <c r="DI1081" s="95"/>
      <c r="DJ1081" s="95"/>
      <c r="DK1081" s="95"/>
      <c r="DL1081" s="95"/>
      <c r="DM1081" s="95"/>
      <c r="DN1081" s="95"/>
      <c r="DO1081" s="95"/>
      <c r="DP1081" s="95"/>
      <c r="DQ1081" s="95"/>
      <c r="DR1081" s="95"/>
      <c r="DS1081" s="95"/>
      <c r="DT1081" s="95"/>
      <c r="DU1081" s="95"/>
      <c r="DV1081" s="95"/>
      <c r="DW1081" s="95"/>
      <c r="DX1081" s="95"/>
      <c r="DY1081" s="95"/>
      <c r="DZ1081" s="95"/>
      <c r="EA1081" s="95"/>
      <c r="EB1081" s="95"/>
      <c r="EC1081" s="95"/>
      <c r="ED1081" s="95"/>
      <c r="EE1081" s="95"/>
      <c r="EF1081" s="95"/>
      <c r="EG1081" s="95"/>
      <c r="EH1081" s="95"/>
      <c r="EI1081" s="95"/>
      <c r="EJ1081" s="95"/>
      <c r="EK1081" s="95"/>
      <c r="EL1081" s="95"/>
      <c r="EM1081" s="95"/>
      <c r="EN1081" s="95"/>
      <c r="EO1081" s="95"/>
      <c r="EP1081" s="95"/>
      <c r="EQ1081" s="95"/>
      <c r="ER1081" s="95"/>
      <c r="ES1081" s="95"/>
      <c r="ET1081" s="95"/>
      <c r="EU1081" s="95"/>
      <c r="EV1081" s="95"/>
      <c r="EW1081" s="95"/>
      <c r="EX1081" s="95"/>
      <c r="EY1081" s="95"/>
      <c r="EZ1081" s="95"/>
      <c r="FA1081" s="95"/>
      <c r="FB1081" s="95"/>
      <c r="FC1081" s="95"/>
      <c r="FD1081" s="95"/>
      <c r="FE1081" s="95"/>
      <c r="FF1081" s="95"/>
      <c r="FG1081" s="95"/>
      <c r="FH1081" s="95"/>
      <c r="FI1081" s="95"/>
      <c r="FJ1081" s="95"/>
      <c r="FK1081" s="95"/>
      <c r="FL1081" s="95"/>
      <c r="FM1081" s="95"/>
      <c r="FN1081" s="95"/>
      <c r="FO1081" s="95"/>
      <c r="FP1081" s="95"/>
      <c r="FQ1081" s="95"/>
      <c r="FR1081" s="95"/>
      <c r="FS1081" s="95"/>
      <c r="FT1081" s="95"/>
      <c r="FU1081" s="95"/>
      <c r="FV1081" s="95"/>
      <c r="FW1081" s="95"/>
      <c r="FX1081" s="95"/>
      <c r="FY1081" s="95"/>
      <c r="FZ1081" s="95"/>
      <c r="GA1081" s="95"/>
      <c r="GB1081" s="95"/>
      <c r="GC1081" s="95"/>
      <c r="GD1081" s="95"/>
      <c r="GE1081" s="95"/>
      <c r="GF1081" s="95"/>
      <c r="GG1081" s="95"/>
      <c r="GH1081" s="95"/>
      <c r="GI1081" s="95"/>
      <c r="GJ1081" s="95"/>
      <c r="GK1081" s="95"/>
      <c r="GL1081" s="95"/>
      <c r="GM1081" s="95"/>
      <c r="GN1081" s="95"/>
      <c r="GO1081" s="95"/>
      <c r="GP1081" s="95"/>
      <c r="GQ1081" s="95"/>
      <c r="GR1081" s="95"/>
      <c r="GS1081" s="95"/>
      <c r="GT1081" s="95"/>
      <c r="GU1081" s="95"/>
      <c r="GV1081" s="95"/>
      <c r="GW1081" s="95"/>
      <c r="GX1081" s="95"/>
      <c r="GY1081" s="95"/>
      <c r="GZ1081" s="95"/>
      <c r="HA1081" s="95"/>
      <c r="HB1081" s="95"/>
      <c r="HC1081" s="95"/>
      <c r="HD1081" s="95"/>
      <c r="HE1081" s="95"/>
      <c r="HF1081" s="95"/>
    </row>
    <row r="1082" spans="1:214" s="181" customFormat="1" x14ac:dyDescent="0.2">
      <c r="A1082" s="98"/>
      <c r="B1082" s="585">
        <v>11</v>
      </c>
      <c r="C1082" s="549"/>
      <c r="D1082" s="550"/>
      <c r="E1082" s="543"/>
      <c r="F1082" s="543"/>
      <c r="G1082" s="544"/>
      <c r="H1082" s="223">
        <f t="shared" si="552"/>
        <v>11</v>
      </c>
      <c r="I1082" s="105">
        <f t="shared" si="553"/>
        <v>0</v>
      </c>
      <c r="J1082" s="586">
        <f t="shared" si="556"/>
        <v>0</v>
      </c>
      <c r="K1082" s="586">
        <f t="shared" si="556"/>
        <v>0</v>
      </c>
      <c r="L1082" s="586">
        <f t="shared" si="556"/>
        <v>0</v>
      </c>
      <c r="M1082" s="586">
        <f t="shared" si="556"/>
        <v>0</v>
      </c>
      <c r="N1082" s="586">
        <f t="shared" si="556"/>
        <v>0</v>
      </c>
      <c r="O1082" s="586">
        <f t="shared" si="556"/>
        <v>0</v>
      </c>
      <c r="P1082" s="586">
        <f t="shared" si="556"/>
        <v>0</v>
      </c>
      <c r="Q1082" s="586">
        <f t="shared" si="557"/>
        <v>0</v>
      </c>
      <c r="R1082" s="584"/>
      <c r="S1082" s="95"/>
      <c r="T1082" s="95"/>
      <c r="U1082" s="95"/>
      <c r="V1082" s="95"/>
      <c r="W1082" s="95"/>
      <c r="X1082" s="95"/>
      <c r="Y1082" s="95"/>
      <c r="Z1082" s="95"/>
      <c r="AA1082" s="95"/>
      <c r="AB1082" s="95"/>
      <c r="AC1082" s="95"/>
      <c r="AD1082" s="95"/>
      <c r="AE1082" s="95"/>
      <c r="AF1082" s="95"/>
      <c r="AG1082" s="95"/>
      <c r="AH1082" s="95"/>
      <c r="AI1082" s="95"/>
      <c r="AJ1082" s="95"/>
      <c r="AK1082" s="95"/>
      <c r="AL1082" s="95"/>
      <c r="AM1082" s="95"/>
      <c r="AN1082" s="95"/>
      <c r="AO1082" s="95"/>
      <c r="AP1082" s="95"/>
      <c r="AQ1082" s="95"/>
      <c r="AR1082" s="95"/>
      <c r="AS1082" s="95"/>
      <c r="AT1082" s="95"/>
      <c r="AU1082" s="95"/>
      <c r="AV1082" s="95"/>
      <c r="AW1082" s="95"/>
      <c r="AX1082" s="95"/>
      <c r="AY1082" s="95"/>
      <c r="AZ1082" s="95"/>
      <c r="BA1082" s="95"/>
      <c r="BB1082" s="95"/>
      <c r="BC1082" s="95"/>
      <c r="BD1082" s="95"/>
      <c r="BE1082" s="95"/>
      <c r="BF1082" s="95"/>
      <c r="BG1082" s="95"/>
      <c r="BH1082" s="95"/>
      <c r="BI1082" s="95"/>
      <c r="BJ1082" s="95"/>
      <c r="BK1082" s="95"/>
      <c r="BL1082" s="95"/>
      <c r="BM1082" s="95"/>
      <c r="BN1082" s="95"/>
      <c r="BO1082" s="95"/>
      <c r="BP1082" s="95"/>
      <c r="BQ1082" s="95"/>
      <c r="BR1082" s="95"/>
      <c r="BS1082" s="95"/>
      <c r="BT1082" s="95"/>
      <c r="BU1082" s="95"/>
      <c r="BV1082" s="95"/>
      <c r="BW1082" s="95"/>
      <c r="BX1082" s="95"/>
      <c r="BY1082" s="95"/>
      <c r="BZ1082" s="95"/>
      <c r="CA1082" s="95"/>
      <c r="CB1082" s="95"/>
      <c r="CC1082" s="95"/>
      <c r="CD1082" s="95"/>
      <c r="CE1082" s="95"/>
      <c r="CF1082" s="95"/>
      <c r="CG1082" s="95"/>
      <c r="CH1082" s="95"/>
      <c r="CI1082" s="95"/>
      <c r="CJ1082" s="95"/>
      <c r="CK1082" s="95"/>
      <c r="CL1082" s="95"/>
      <c r="CM1082" s="95"/>
      <c r="CN1082" s="95"/>
      <c r="CO1082" s="95"/>
      <c r="CP1082" s="95"/>
      <c r="CQ1082" s="95"/>
      <c r="CR1082" s="95"/>
      <c r="CS1082" s="95"/>
      <c r="CT1082" s="95"/>
      <c r="CU1082" s="95"/>
      <c r="CV1082" s="95"/>
      <c r="CW1082" s="95"/>
      <c r="CX1082" s="95"/>
      <c r="CY1082" s="95"/>
      <c r="CZ1082" s="95"/>
      <c r="DA1082" s="95"/>
      <c r="DB1082" s="95"/>
      <c r="DC1082" s="95"/>
      <c r="DD1082" s="95"/>
      <c r="DE1082" s="95"/>
      <c r="DF1082" s="95"/>
      <c r="DG1082" s="95"/>
      <c r="DH1082" s="95"/>
      <c r="DI1082" s="95"/>
      <c r="DJ1082" s="95"/>
      <c r="DK1082" s="95"/>
      <c r="DL1082" s="95"/>
      <c r="DM1082" s="95"/>
      <c r="DN1082" s="95"/>
      <c r="DO1082" s="95"/>
      <c r="DP1082" s="95"/>
      <c r="DQ1082" s="95"/>
      <c r="DR1082" s="95"/>
      <c r="DS1082" s="95"/>
      <c r="DT1082" s="95"/>
      <c r="DU1082" s="95"/>
      <c r="DV1082" s="95"/>
      <c r="DW1082" s="95"/>
      <c r="DX1082" s="95"/>
      <c r="DY1082" s="95"/>
      <c r="DZ1082" s="95"/>
      <c r="EA1082" s="95"/>
      <c r="EB1082" s="95"/>
      <c r="EC1082" s="95"/>
      <c r="ED1082" s="95"/>
      <c r="EE1082" s="95"/>
      <c r="EF1082" s="95"/>
      <c r="EG1082" s="95"/>
      <c r="EH1082" s="95"/>
      <c r="EI1082" s="95"/>
      <c r="EJ1082" s="95"/>
      <c r="EK1082" s="95"/>
      <c r="EL1082" s="95"/>
      <c r="EM1082" s="95"/>
      <c r="EN1082" s="95"/>
      <c r="EO1082" s="95"/>
      <c r="EP1082" s="95"/>
      <c r="EQ1082" s="95"/>
      <c r="ER1082" s="95"/>
      <c r="ES1082" s="95"/>
      <c r="ET1082" s="95"/>
      <c r="EU1082" s="95"/>
      <c r="EV1082" s="95"/>
      <c r="EW1082" s="95"/>
      <c r="EX1082" s="95"/>
      <c r="EY1082" s="95"/>
      <c r="EZ1082" s="95"/>
      <c r="FA1082" s="95"/>
      <c r="FB1082" s="95"/>
      <c r="FC1082" s="95"/>
      <c r="FD1082" s="95"/>
      <c r="FE1082" s="95"/>
      <c r="FF1082" s="95"/>
      <c r="FG1082" s="95"/>
      <c r="FH1082" s="95"/>
      <c r="FI1082" s="95"/>
      <c r="FJ1082" s="95"/>
      <c r="FK1082" s="95"/>
      <c r="FL1082" s="95"/>
      <c r="FM1082" s="95"/>
      <c r="FN1082" s="95"/>
      <c r="FO1082" s="95"/>
      <c r="FP1082" s="95"/>
      <c r="FQ1082" s="95"/>
      <c r="FR1082" s="95"/>
      <c r="FS1082" s="95"/>
      <c r="FT1082" s="95"/>
      <c r="FU1082" s="95"/>
      <c r="FV1082" s="95"/>
      <c r="FW1082" s="95"/>
      <c r="FX1082" s="95"/>
      <c r="FY1082" s="95"/>
      <c r="FZ1082" s="95"/>
      <c r="GA1082" s="95"/>
      <c r="GB1082" s="95"/>
      <c r="GC1082" s="95"/>
      <c r="GD1082" s="95"/>
      <c r="GE1082" s="95"/>
      <c r="GF1082" s="95"/>
      <c r="GG1082" s="95"/>
      <c r="GH1082" s="95"/>
      <c r="GI1082" s="95"/>
      <c r="GJ1082" s="95"/>
      <c r="GK1082" s="95"/>
      <c r="GL1082" s="95"/>
      <c r="GM1082" s="95"/>
      <c r="GN1082" s="95"/>
      <c r="GO1082" s="95"/>
      <c r="GP1082" s="95"/>
      <c r="GQ1082" s="95"/>
      <c r="GR1082" s="95"/>
      <c r="GS1082" s="95"/>
      <c r="GT1082" s="95"/>
      <c r="GU1082" s="95"/>
      <c r="GV1082" s="95"/>
      <c r="GW1082" s="95"/>
      <c r="GX1082" s="95"/>
      <c r="GY1082" s="95"/>
      <c r="GZ1082" s="95"/>
      <c r="HA1082" s="95"/>
      <c r="HB1082" s="95"/>
      <c r="HC1082" s="95"/>
      <c r="HD1082" s="95"/>
      <c r="HE1082" s="95"/>
      <c r="HF1082" s="95"/>
    </row>
    <row r="1083" spans="1:214" s="181" customFormat="1" x14ac:dyDescent="0.2">
      <c r="A1083" s="98"/>
      <c r="B1083" s="585">
        <v>12</v>
      </c>
      <c r="C1083" s="549" t="s">
        <v>580</v>
      </c>
      <c r="D1083" s="550" t="s">
        <v>581</v>
      </c>
      <c r="E1083" s="543"/>
      <c r="F1083" s="543"/>
      <c r="G1083" s="544"/>
      <c r="H1083" s="223">
        <f t="shared" si="552"/>
        <v>12</v>
      </c>
      <c r="I1083" s="105" t="str">
        <f t="shared" si="553"/>
        <v>D2</v>
      </c>
      <c r="J1083" s="586">
        <f t="shared" si="556"/>
        <v>0.46650891681952339</v>
      </c>
      <c r="K1083" s="586">
        <f t="shared" si="556"/>
        <v>8.7828438527922381E-3</v>
      </c>
      <c r="L1083" s="586">
        <f t="shared" si="556"/>
        <v>0.34065970061662815</v>
      </c>
      <c r="M1083" s="586">
        <f t="shared" si="556"/>
        <v>3.4843615698445206E-2</v>
      </c>
      <c r="N1083" s="586">
        <f t="shared" si="556"/>
        <v>0.1492049230126111</v>
      </c>
      <c r="O1083" s="586">
        <f t="shared" si="556"/>
        <v>0</v>
      </c>
      <c r="P1083" s="586">
        <f t="shared" si="556"/>
        <v>0</v>
      </c>
      <c r="Q1083" s="586">
        <f t="shared" si="557"/>
        <v>1</v>
      </c>
      <c r="R1083" s="584"/>
      <c r="S1083" s="95"/>
      <c r="T1083" s="95"/>
      <c r="U1083" s="95"/>
      <c r="V1083" s="95"/>
      <c r="W1083" s="95"/>
      <c r="X1083" s="95"/>
      <c r="Y1083" s="95"/>
      <c r="Z1083" s="95"/>
      <c r="AA1083" s="95"/>
      <c r="AB1083" s="95"/>
      <c r="AC1083" s="95"/>
      <c r="AD1083" s="95"/>
      <c r="AE1083" s="95"/>
      <c r="AF1083" s="95"/>
      <c r="AG1083" s="95"/>
      <c r="AH1083" s="95"/>
      <c r="AI1083" s="95"/>
      <c r="AJ1083" s="95"/>
      <c r="AK1083" s="95"/>
      <c r="AL1083" s="95"/>
      <c r="AM1083" s="95"/>
      <c r="AN1083" s="95"/>
      <c r="AO1083" s="95"/>
      <c r="AP1083" s="95"/>
      <c r="AQ1083" s="95"/>
      <c r="AR1083" s="95"/>
      <c r="AS1083" s="95"/>
      <c r="AT1083" s="95"/>
      <c r="AU1083" s="95"/>
      <c r="AV1083" s="95"/>
      <c r="AW1083" s="95"/>
      <c r="AX1083" s="95"/>
      <c r="AY1083" s="95"/>
      <c r="AZ1083" s="95"/>
      <c r="BA1083" s="95"/>
      <c r="BB1083" s="95"/>
      <c r="BC1083" s="95"/>
      <c r="BD1083" s="95"/>
      <c r="BE1083" s="95"/>
      <c r="BF1083" s="95"/>
      <c r="BG1083" s="95"/>
      <c r="BH1083" s="95"/>
      <c r="BI1083" s="95"/>
      <c r="BJ1083" s="95"/>
      <c r="BK1083" s="95"/>
      <c r="BL1083" s="95"/>
      <c r="BM1083" s="95"/>
      <c r="BN1083" s="95"/>
      <c r="BO1083" s="95"/>
      <c r="BP1083" s="95"/>
      <c r="BQ1083" s="95"/>
      <c r="BR1083" s="95"/>
      <c r="BS1083" s="95"/>
      <c r="BT1083" s="95"/>
      <c r="BU1083" s="95"/>
      <c r="BV1083" s="95"/>
      <c r="BW1083" s="95"/>
      <c r="BX1083" s="95"/>
      <c r="BY1083" s="95"/>
      <c r="BZ1083" s="95"/>
      <c r="CA1083" s="95"/>
      <c r="CB1083" s="95"/>
      <c r="CC1083" s="95"/>
      <c r="CD1083" s="95"/>
      <c r="CE1083" s="95"/>
      <c r="CF1083" s="95"/>
      <c r="CG1083" s="95"/>
      <c r="CH1083" s="95"/>
      <c r="CI1083" s="95"/>
      <c r="CJ1083" s="95"/>
      <c r="CK1083" s="95"/>
      <c r="CL1083" s="95"/>
      <c r="CM1083" s="95"/>
      <c r="CN1083" s="95"/>
      <c r="CO1083" s="95"/>
      <c r="CP1083" s="95"/>
      <c r="CQ1083" s="95"/>
      <c r="CR1083" s="95"/>
      <c r="CS1083" s="95"/>
      <c r="CT1083" s="95"/>
      <c r="CU1083" s="95"/>
      <c r="CV1083" s="95"/>
      <c r="CW1083" s="95"/>
      <c r="CX1083" s="95"/>
      <c r="CY1083" s="95"/>
      <c r="CZ1083" s="95"/>
      <c r="DA1083" s="95"/>
      <c r="DB1083" s="95"/>
      <c r="DC1083" s="95"/>
      <c r="DD1083" s="95"/>
      <c r="DE1083" s="95"/>
      <c r="DF1083" s="95"/>
      <c r="DG1083" s="95"/>
      <c r="DH1083" s="95"/>
      <c r="DI1083" s="95"/>
      <c r="DJ1083" s="95"/>
      <c r="DK1083" s="95"/>
      <c r="DL1083" s="95"/>
      <c r="DM1083" s="95"/>
      <c r="DN1083" s="95"/>
      <c r="DO1083" s="95"/>
      <c r="DP1083" s="95"/>
      <c r="DQ1083" s="95"/>
      <c r="DR1083" s="95"/>
      <c r="DS1083" s="95"/>
      <c r="DT1083" s="95"/>
      <c r="DU1083" s="95"/>
      <c r="DV1083" s="95"/>
      <c r="DW1083" s="95"/>
      <c r="DX1083" s="95"/>
      <c r="DY1083" s="95"/>
      <c r="DZ1083" s="95"/>
      <c r="EA1083" s="95"/>
      <c r="EB1083" s="95"/>
      <c r="EC1083" s="95"/>
      <c r="ED1083" s="95"/>
      <c r="EE1083" s="95"/>
      <c r="EF1083" s="95"/>
      <c r="EG1083" s="95"/>
      <c r="EH1083" s="95"/>
      <c r="EI1083" s="95"/>
      <c r="EJ1083" s="95"/>
      <c r="EK1083" s="95"/>
      <c r="EL1083" s="95"/>
      <c r="EM1083" s="95"/>
      <c r="EN1083" s="95"/>
      <c r="EO1083" s="95"/>
      <c r="EP1083" s="95"/>
      <c r="EQ1083" s="95"/>
      <c r="ER1083" s="95"/>
      <c r="ES1083" s="95"/>
      <c r="ET1083" s="95"/>
      <c r="EU1083" s="95"/>
      <c r="EV1083" s="95"/>
      <c r="EW1083" s="95"/>
      <c r="EX1083" s="95"/>
      <c r="EY1083" s="95"/>
      <c r="EZ1083" s="95"/>
      <c r="FA1083" s="95"/>
      <c r="FB1083" s="95"/>
      <c r="FC1083" s="95"/>
      <c r="FD1083" s="95"/>
      <c r="FE1083" s="95"/>
      <c r="FF1083" s="95"/>
      <c r="FG1083" s="95"/>
      <c r="FH1083" s="95"/>
      <c r="FI1083" s="95"/>
      <c r="FJ1083" s="95"/>
      <c r="FK1083" s="95"/>
      <c r="FL1083" s="95"/>
      <c r="FM1083" s="95"/>
      <c r="FN1083" s="95"/>
      <c r="FO1083" s="95"/>
      <c r="FP1083" s="95"/>
      <c r="FQ1083" s="95"/>
      <c r="FR1083" s="95"/>
      <c r="FS1083" s="95"/>
      <c r="FT1083" s="95"/>
      <c r="FU1083" s="95"/>
      <c r="FV1083" s="95"/>
      <c r="FW1083" s="95"/>
      <c r="FX1083" s="95"/>
      <c r="FY1083" s="95"/>
      <c r="FZ1083" s="95"/>
      <c r="GA1083" s="95"/>
      <c r="GB1083" s="95"/>
      <c r="GC1083" s="95"/>
      <c r="GD1083" s="95"/>
      <c r="GE1083" s="95"/>
      <c r="GF1083" s="95"/>
      <c r="GG1083" s="95"/>
      <c r="GH1083" s="95"/>
      <c r="GI1083" s="95"/>
      <c r="GJ1083" s="95"/>
      <c r="GK1083" s="95"/>
      <c r="GL1083" s="95"/>
      <c r="GM1083" s="95"/>
      <c r="GN1083" s="95"/>
      <c r="GO1083" s="95"/>
      <c r="GP1083" s="95"/>
      <c r="GQ1083" s="95"/>
      <c r="GR1083" s="95"/>
      <c r="GS1083" s="95"/>
      <c r="GT1083" s="95"/>
      <c r="GU1083" s="95"/>
      <c r="GV1083" s="95"/>
      <c r="GW1083" s="95"/>
      <c r="GX1083" s="95"/>
      <c r="GY1083" s="95"/>
      <c r="GZ1083" s="95"/>
      <c r="HA1083" s="95"/>
      <c r="HB1083" s="95"/>
      <c r="HC1083" s="95"/>
      <c r="HD1083" s="95"/>
      <c r="HE1083" s="95"/>
      <c r="HF1083" s="95"/>
    </row>
    <row r="1084" spans="1:214" s="181" customFormat="1" x14ac:dyDescent="0.2">
      <c r="A1084" s="98"/>
      <c r="B1084" s="585">
        <v>13</v>
      </c>
      <c r="C1084" s="549" t="s">
        <v>582</v>
      </c>
      <c r="D1084" s="550" t="s">
        <v>583</v>
      </c>
      <c r="E1084" s="543"/>
      <c r="F1084" s="543"/>
      <c r="G1084" s="544"/>
      <c r="H1084" s="223">
        <f t="shared" si="552"/>
        <v>13</v>
      </c>
      <c r="I1084" s="105" t="str">
        <f t="shared" si="553"/>
        <v>D3</v>
      </c>
      <c r="J1084" s="586">
        <f t="shared" si="556"/>
        <v>0.54832112859820681</v>
      </c>
      <c r="K1084" s="586">
        <f t="shared" si="556"/>
        <v>1.0323101402856876E-2</v>
      </c>
      <c r="L1084" s="586">
        <f t="shared" si="556"/>
        <v>0.40040158885601729</v>
      </c>
      <c r="M1084" s="586">
        <f t="shared" si="556"/>
        <v>4.0954181142918961E-2</v>
      </c>
      <c r="N1084" s="586">
        <f t="shared" si="556"/>
        <v>0</v>
      </c>
      <c r="O1084" s="586">
        <f t="shared" si="556"/>
        <v>0</v>
      </c>
      <c r="P1084" s="586">
        <f t="shared" si="556"/>
        <v>0</v>
      </c>
      <c r="Q1084" s="586">
        <f t="shared" si="557"/>
        <v>0.99999999999999989</v>
      </c>
      <c r="R1084" s="584"/>
      <c r="S1084" s="95"/>
      <c r="T1084" s="95"/>
      <c r="U1084" s="95"/>
      <c r="V1084" s="95"/>
      <c r="W1084" s="95"/>
      <c r="X1084" s="95"/>
      <c r="Y1084" s="95"/>
      <c r="Z1084" s="95"/>
      <c r="AA1084" s="95"/>
      <c r="AB1084" s="95"/>
      <c r="AC1084" s="95"/>
      <c r="AD1084" s="95"/>
      <c r="AE1084" s="95"/>
      <c r="AF1084" s="95"/>
      <c r="AG1084" s="95"/>
      <c r="AH1084" s="95"/>
      <c r="AI1084" s="95"/>
      <c r="AJ1084" s="95"/>
      <c r="AK1084" s="95"/>
      <c r="AL1084" s="95"/>
      <c r="AM1084" s="95"/>
      <c r="AN1084" s="95"/>
      <c r="AO1084" s="95"/>
      <c r="AP1084" s="95"/>
      <c r="AQ1084" s="95"/>
      <c r="AR1084" s="95"/>
      <c r="AS1084" s="95"/>
      <c r="AT1084" s="95"/>
      <c r="AU1084" s="95"/>
      <c r="AV1084" s="95"/>
      <c r="AW1084" s="95"/>
      <c r="AX1084" s="95"/>
      <c r="AY1084" s="95"/>
      <c r="AZ1084" s="95"/>
      <c r="BA1084" s="95"/>
      <c r="BB1084" s="95"/>
      <c r="BC1084" s="95"/>
      <c r="BD1084" s="95"/>
      <c r="BE1084" s="95"/>
      <c r="BF1084" s="95"/>
      <c r="BG1084" s="95"/>
      <c r="BH1084" s="95"/>
      <c r="BI1084" s="95"/>
      <c r="BJ1084" s="95"/>
      <c r="BK1084" s="95"/>
      <c r="BL1084" s="95"/>
      <c r="BM1084" s="95"/>
      <c r="BN1084" s="95"/>
      <c r="BO1084" s="95"/>
      <c r="BP1084" s="95"/>
      <c r="BQ1084" s="95"/>
      <c r="BR1084" s="95"/>
      <c r="BS1084" s="95"/>
      <c r="BT1084" s="95"/>
      <c r="BU1084" s="95"/>
      <c r="BV1084" s="95"/>
      <c r="BW1084" s="95"/>
      <c r="BX1084" s="95"/>
      <c r="BY1084" s="95"/>
      <c r="BZ1084" s="95"/>
      <c r="CA1084" s="95"/>
      <c r="CB1084" s="95"/>
      <c r="CC1084" s="95"/>
      <c r="CD1084" s="95"/>
      <c r="CE1084" s="95"/>
      <c r="CF1084" s="95"/>
      <c r="CG1084" s="95"/>
      <c r="CH1084" s="95"/>
      <c r="CI1084" s="95"/>
      <c r="CJ1084" s="95"/>
      <c r="CK1084" s="95"/>
      <c r="CL1084" s="95"/>
      <c r="CM1084" s="95"/>
      <c r="CN1084" s="95"/>
      <c r="CO1084" s="95"/>
      <c r="CP1084" s="95"/>
      <c r="CQ1084" s="95"/>
      <c r="CR1084" s="95"/>
      <c r="CS1084" s="95"/>
      <c r="CT1084" s="95"/>
      <c r="CU1084" s="95"/>
      <c r="CV1084" s="95"/>
      <c r="CW1084" s="95"/>
      <c r="CX1084" s="95"/>
      <c r="CY1084" s="95"/>
      <c r="CZ1084" s="95"/>
      <c r="DA1084" s="95"/>
      <c r="DB1084" s="95"/>
      <c r="DC1084" s="95"/>
      <c r="DD1084" s="95"/>
      <c r="DE1084" s="95"/>
      <c r="DF1084" s="95"/>
      <c r="DG1084" s="95"/>
      <c r="DH1084" s="95"/>
      <c r="DI1084" s="95"/>
      <c r="DJ1084" s="95"/>
      <c r="DK1084" s="95"/>
      <c r="DL1084" s="95"/>
      <c r="DM1084" s="95"/>
      <c r="DN1084" s="95"/>
      <c r="DO1084" s="95"/>
      <c r="DP1084" s="95"/>
      <c r="DQ1084" s="95"/>
      <c r="DR1084" s="95"/>
      <c r="DS1084" s="95"/>
      <c r="DT1084" s="95"/>
      <c r="DU1084" s="95"/>
      <c r="DV1084" s="95"/>
      <c r="DW1084" s="95"/>
      <c r="DX1084" s="95"/>
      <c r="DY1084" s="95"/>
      <c r="DZ1084" s="95"/>
      <c r="EA1084" s="95"/>
      <c r="EB1084" s="95"/>
      <c r="EC1084" s="95"/>
      <c r="ED1084" s="95"/>
      <c r="EE1084" s="95"/>
      <c r="EF1084" s="95"/>
      <c r="EG1084" s="95"/>
      <c r="EH1084" s="95"/>
      <c r="EI1084" s="95"/>
      <c r="EJ1084" s="95"/>
      <c r="EK1084" s="95"/>
      <c r="EL1084" s="95"/>
      <c r="EM1084" s="95"/>
      <c r="EN1084" s="95"/>
      <c r="EO1084" s="95"/>
      <c r="EP1084" s="95"/>
      <c r="EQ1084" s="95"/>
      <c r="ER1084" s="95"/>
      <c r="ES1084" s="95"/>
      <c r="ET1084" s="95"/>
      <c r="EU1084" s="95"/>
      <c r="EV1084" s="95"/>
      <c r="EW1084" s="95"/>
      <c r="EX1084" s="95"/>
      <c r="EY1084" s="95"/>
      <c r="EZ1084" s="95"/>
      <c r="FA1084" s="95"/>
      <c r="FB1084" s="95"/>
      <c r="FC1084" s="95"/>
      <c r="FD1084" s="95"/>
      <c r="FE1084" s="95"/>
      <c r="FF1084" s="95"/>
      <c r="FG1084" s="95"/>
      <c r="FH1084" s="95"/>
      <c r="FI1084" s="95"/>
      <c r="FJ1084" s="95"/>
      <c r="FK1084" s="95"/>
      <c r="FL1084" s="95"/>
      <c r="FM1084" s="95"/>
      <c r="FN1084" s="95"/>
      <c r="FO1084" s="95"/>
      <c r="FP1084" s="95"/>
      <c r="FQ1084" s="95"/>
      <c r="FR1084" s="95"/>
      <c r="FS1084" s="95"/>
      <c r="FT1084" s="95"/>
      <c r="FU1084" s="95"/>
      <c r="FV1084" s="95"/>
      <c r="FW1084" s="95"/>
      <c r="FX1084" s="95"/>
      <c r="FY1084" s="95"/>
      <c r="FZ1084" s="95"/>
      <c r="GA1084" s="95"/>
      <c r="GB1084" s="95"/>
      <c r="GC1084" s="95"/>
      <c r="GD1084" s="95"/>
      <c r="GE1084" s="95"/>
      <c r="GF1084" s="95"/>
      <c r="GG1084" s="95"/>
      <c r="GH1084" s="95"/>
      <c r="GI1084" s="95"/>
      <c r="GJ1084" s="95"/>
      <c r="GK1084" s="95"/>
      <c r="GL1084" s="95"/>
      <c r="GM1084" s="95"/>
      <c r="GN1084" s="95"/>
      <c r="GO1084" s="95"/>
      <c r="GP1084" s="95"/>
      <c r="GQ1084" s="95"/>
      <c r="GR1084" s="95"/>
      <c r="GS1084" s="95"/>
      <c r="GT1084" s="95"/>
      <c r="GU1084" s="95"/>
      <c r="GV1084" s="95"/>
      <c r="GW1084" s="95"/>
      <c r="GX1084" s="95"/>
      <c r="GY1084" s="95"/>
      <c r="GZ1084" s="95"/>
      <c r="HA1084" s="95"/>
      <c r="HB1084" s="95"/>
      <c r="HC1084" s="95"/>
      <c r="HD1084" s="95"/>
      <c r="HE1084" s="95"/>
      <c r="HF1084" s="95"/>
    </row>
    <row r="1085" spans="1:214" s="181" customFormat="1" x14ac:dyDescent="0.2">
      <c r="A1085" s="98"/>
      <c r="B1085" s="585">
        <v>14</v>
      </c>
      <c r="C1085" s="549" t="s">
        <v>584</v>
      </c>
      <c r="D1085" s="550" t="s">
        <v>585</v>
      </c>
      <c r="E1085" s="543"/>
      <c r="F1085" s="543"/>
      <c r="G1085" s="544"/>
      <c r="H1085" s="223">
        <f t="shared" si="552"/>
        <v>14</v>
      </c>
      <c r="I1085" s="105" t="str">
        <f t="shared" si="553"/>
        <v>D4</v>
      </c>
      <c r="J1085" s="586">
        <f t="shared" si="556"/>
        <v>0.5553934351885752</v>
      </c>
      <c r="K1085" s="586">
        <f t="shared" si="556"/>
        <v>1.0484009202187573E-2</v>
      </c>
      <c r="L1085" s="586">
        <f t="shared" si="556"/>
        <v>0.39337256423830463</v>
      </c>
      <c r="M1085" s="586">
        <f t="shared" si="556"/>
        <v>4.0749991370932485E-2</v>
      </c>
      <c r="N1085" s="586">
        <f t="shared" si="556"/>
        <v>0</v>
      </c>
      <c r="O1085" s="586">
        <f t="shared" si="556"/>
        <v>0</v>
      </c>
      <c r="P1085" s="586">
        <f t="shared" si="556"/>
        <v>0</v>
      </c>
      <c r="Q1085" s="586">
        <f t="shared" si="557"/>
        <v>0.99999999999999989</v>
      </c>
      <c r="R1085" s="584"/>
      <c r="S1085" s="95"/>
      <c r="T1085" s="95"/>
      <c r="U1085" s="95"/>
      <c r="V1085" s="95"/>
      <c r="W1085" s="95"/>
      <c r="X1085" s="95"/>
      <c r="Y1085" s="95"/>
      <c r="Z1085" s="95"/>
      <c r="AA1085" s="95"/>
      <c r="AB1085" s="95"/>
      <c r="AC1085" s="95"/>
      <c r="AD1085" s="95"/>
      <c r="AE1085" s="95"/>
      <c r="AF1085" s="95"/>
      <c r="AG1085" s="95"/>
      <c r="AH1085" s="95"/>
      <c r="AI1085" s="95"/>
      <c r="AJ1085" s="95"/>
      <c r="AK1085" s="95"/>
      <c r="AL1085" s="95"/>
      <c r="AM1085" s="95"/>
      <c r="AN1085" s="95"/>
      <c r="AO1085" s="95"/>
      <c r="AP1085" s="95"/>
      <c r="AQ1085" s="95"/>
      <c r="AR1085" s="95"/>
      <c r="AS1085" s="95"/>
      <c r="AT1085" s="95"/>
      <c r="AU1085" s="95"/>
      <c r="AV1085" s="95"/>
      <c r="AW1085" s="95"/>
      <c r="AX1085" s="95"/>
      <c r="AY1085" s="95"/>
      <c r="AZ1085" s="95"/>
      <c r="BA1085" s="95"/>
      <c r="BB1085" s="95"/>
      <c r="BC1085" s="95"/>
      <c r="BD1085" s="95"/>
      <c r="BE1085" s="95"/>
      <c r="BF1085" s="95"/>
      <c r="BG1085" s="95"/>
      <c r="BH1085" s="95"/>
      <c r="BI1085" s="95"/>
      <c r="BJ1085" s="95"/>
      <c r="BK1085" s="95"/>
      <c r="BL1085" s="95"/>
      <c r="BM1085" s="95"/>
      <c r="BN1085" s="95"/>
      <c r="BO1085" s="95"/>
      <c r="BP1085" s="95"/>
      <c r="BQ1085" s="95"/>
      <c r="BR1085" s="95"/>
      <c r="BS1085" s="95"/>
      <c r="BT1085" s="95"/>
      <c r="BU1085" s="95"/>
      <c r="BV1085" s="95"/>
      <c r="BW1085" s="95"/>
      <c r="BX1085" s="95"/>
      <c r="BY1085" s="95"/>
      <c r="BZ1085" s="95"/>
      <c r="CA1085" s="95"/>
      <c r="CB1085" s="95"/>
      <c r="CC1085" s="95"/>
      <c r="CD1085" s="95"/>
      <c r="CE1085" s="95"/>
      <c r="CF1085" s="95"/>
      <c r="CG1085" s="95"/>
      <c r="CH1085" s="95"/>
      <c r="CI1085" s="95"/>
      <c r="CJ1085" s="95"/>
      <c r="CK1085" s="95"/>
      <c r="CL1085" s="95"/>
      <c r="CM1085" s="95"/>
      <c r="CN1085" s="95"/>
      <c r="CO1085" s="95"/>
      <c r="CP1085" s="95"/>
      <c r="CQ1085" s="95"/>
      <c r="CR1085" s="95"/>
      <c r="CS1085" s="95"/>
      <c r="CT1085" s="95"/>
      <c r="CU1085" s="95"/>
      <c r="CV1085" s="95"/>
      <c r="CW1085" s="95"/>
      <c r="CX1085" s="95"/>
      <c r="CY1085" s="95"/>
      <c r="CZ1085" s="95"/>
      <c r="DA1085" s="95"/>
      <c r="DB1085" s="95"/>
      <c r="DC1085" s="95"/>
      <c r="DD1085" s="95"/>
      <c r="DE1085" s="95"/>
      <c r="DF1085" s="95"/>
      <c r="DG1085" s="95"/>
      <c r="DH1085" s="95"/>
      <c r="DI1085" s="95"/>
      <c r="DJ1085" s="95"/>
      <c r="DK1085" s="95"/>
      <c r="DL1085" s="95"/>
      <c r="DM1085" s="95"/>
      <c r="DN1085" s="95"/>
      <c r="DO1085" s="95"/>
      <c r="DP1085" s="95"/>
      <c r="DQ1085" s="95"/>
      <c r="DR1085" s="95"/>
      <c r="DS1085" s="95"/>
      <c r="DT1085" s="95"/>
      <c r="DU1085" s="95"/>
      <c r="DV1085" s="95"/>
      <c r="DW1085" s="95"/>
      <c r="DX1085" s="95"/>
      <c r="DY1085" s="95"/>
      <c r="DZ1085" s="95"/>
      <c r="EA1085" s="95"/>
      <c r="EB1085" s="95"/>
      <c r="EC1085" s="95"/>
      <c r="ED1085" s="95"/>
      <c r="EE1085" s="95"/>
      <c r="EF1085" s="95"/>
      <c r="EG1085" s="95"/>
      <c r="EH1085" s="95"/>
      <c r="EI1085" s="95"/>
      <c r="EJ1085" s="95"/>
      <c r="EK1085" s="95"/>
      <c r="EL1085" s="95"/>
      <c r="EM1085" s="95"/>
      <c r="EN1085" s="95"/>
      <c r="EO1085" s="95"/>
      <c r="EP1085" s="95"/>
      <c r="EQ1085" s="95"/>
      <c r="ER1085" s="95"/>
      <c r="ES1085" s="95"/>
      <c r="ET1085" s="95"/>
      <c r="EU1085" s="95"/>
      <c r="EV1085" s="95"/>
      <c r="EW1085" s="95"/>
      <c r="EX1085" s="95"/>
      <c r="EY1085" s="95"/>
      <c r="EZ1085" s="95"/>
      <c r="FA1085" s="95"/>
      <c r="FB1085" s="95"/>
      <c r="FC1085" s="95"/>
      <c r="FD1085" s="95"/>
      <c r="FE1085" s="95"/>
      <c r="FF1085" s="95"/>
      <c r="FG1085" s="95"/>
      <c r="FH1085" s="95"/>
      <c r="FI1085" s="95"/>
      <c r="FJ1085" s="95"/>
      <c r="FK1085" s="95"/>
      <c r="FL1085" s="95"/>
      <c r="FM1085" s="95"/>
      <c r="FN1085" s="95"/>
      <c r="FO1085" s="95"/>
      <c r="FP1085" s="95"/>
      <c r="FQ1085" s="95"/>
      <c r="FR1085" s="95"/>
      <c r="FS1085" s="95"/>
      <c r="FT1085" s="95"/>
      <c r="FU1085" s="95"/>
      <c r="FV1085" s="95"/>
      <c r="FW1085" s="95"/>
      <c r="FX1085" s="95"/>
      <c r="FY1085" s="95"/>
      <c r="FZ1085" s="95"/>
      <c r="GA1085" s="95"/>
      <c r="GB1085" s="95"/>
      <c r="GC1085" s="95"/>
      <c r="GD1085" s="95"/>
      <c r="GE1085" s="95"/>
      <c r="GF1085" s="95"/>
      <c r="GG1085" s="95"/>
      <c r="GH1085" s="95"/>
      <c r="GI1085" s="95"/>
      <c r="GJ1085" s="95"/>
      <c r="GK1085" s="95"/>
      <c r="GL1085" s="95"/>
      <c r="GM1085" s="95"/>
      <c r="GN1085" s="95"/>
      <c r="GO1085" s="95"/>
      <c r="GP1085" s="95"/>
      <c r="GQ1085" s="95"/>
      <c r="GR1085" s="95"/>
      <c r="GS1085" s="95"/>
      <c r="GT1085" s="95"/>
      <c r="GU1085" s="95"/>
      <c r="GV1085" s="95"/>
      <c r="GW1085" s="95"/>
      <c r="GX1085" s="95"/>
      <c r="GY1085" s="95"/>
      <c r="GZ1085" s="95"/>
      <c r="HA1085" s="95"/>
      <c r="HB1085" s="95"/>
      <c r="HC1085" s="95"/>
      <c r="HD1085" s="95"/>
      <c r="HE1085" s="95"/>
      <c r="HF1085" s="95"/>
    </row>
    <row r="1086" spans="1:214" s="181" customFormat="1" x14ac:dyDescent="0.2">
      <c r="A1086" s="98"/>
      <c r="B1086" s="585">
        <v>15</v>
      </c>
      <c r="C1086" s="549" t="s">
        <v>586</v>
      </c>
      <c r="D1086" s="550" t="s">
        <v>587</v>
      </c>
      <c r="E1086" s="543"/>
      <c r="F1086" s="543"/>
      <c r="G1086" s="544"/>
      <c r="H1086" s="223">
        <f t="shared" si="552"/>
        <v>15</v>
      </c>
      <c r="I1086" s="105" t="str">
        <f t="shared" si="553"/>
        <v>D5</v>
      </c>
      <c r="J1086" s="586">
        <f t="shared" si="556"/>
        <v>0.57898715683341773</v>
      </c>
      <c r="K1086" s="586">
        <f t="shared" si="556"/>
        <v>1.092938139992411E-2</v>
      </c>
      <c r="L1086" s="586">
        <f t="shared" si="556"/>
        <v>0.41008346176665805</v>
      </c>
      <c r="M1086" s="586">
        <f t="shared" si="556"/>
        <v>0</v>
      </c>
      <c r="N1086" s="586">
        <f t="shared" si="556"/>
        <v>0</v>
      </c>
      <c r="O1086" s="586">
        <f t="shared" si="556"/>
        <v>0</v>
      </c>
      <c r="P1086" s="586">
        <f t="shared" si="556"/>
        <v>0</v>
      </c>
      <c r="Q1086" s="586">
        <f t="shared" si="557"/>
        <v>0.99999999999999978</v>
      </c>
      <c r="R1086" s="584"/>
      <c r="S1086" s="95"/>
      <c r="T1086" s="95"/>
      <c r="U1086" s="95"/>
      <c r="V1086" s="95"/>
      <c r="W1086" s="95"/>
      <c r="X1086" s="95"/>
      <c r="Y1086" s="95"/>
      <c r="Z1086" s="95"/>
      <c r="AA1086" s="95"/>
      <c r="AB1086" s="95"/>
      <c r="AC1086" s="95"/>
      <c r="AD1086" s="95"/>
      <c r="AE1086" s="95"/>
      <c r="AF1086" s="95"/>
      <c r="AG1086" s="95"/>
      <c r="AH1086" s="95"/>
      <c r="AI1086" s="95"/>
      <c r="AJ1086" s="95"/>
      <c r="AK1086" s="95"/>
      <c r="AL1086" s="95"/>
      <c r="AM1086" s="95"/>
      <c r="AN1086" s="95"/>
      <c r="AO1086" s="95"/>
      <c r="AP1086" s="95"/>
      <c r="AQ1086" s="95"/>
      <c r="AR1086" s="95"/>
      <c r="AS1086" s="95"/>
      <c r="AT1086" s="95"/>
      <c r="AU1086" s="95"/>
      <c r="AV1086" s="95"/>
      <c r="AW1086" s="95"/>
      <c r="AX1086" s="95"/>
      <c r="AY1086" s="95"/>
      <c r="AZ1086" s="95"/>
      <c r="BA1086" s="95"/>
      <c r="BB1086" s="95"/>
      <c r="BC1086" s="95"/>
      <c r="BD1086" s="95"/>
      <c r="BE1086" s="95"/>
      <c r="BF1086" s="95"/>
      <c r="BG1086" s="95"/>
      <c r="BH1086" s="95"/>
      <c r="BI1086" s="95"/>
      <c r="BJ1086" s="95"/>
      <c r="BK1086" s="95"/>
      <c r="BL1086" s="95"/>
      <c r="BM1086" s="95"/>
      <c r="BN1086" s="95"/>
      <c r="BO1086" s="95"/>
      <c r="BP1086" s="95"/>
      <c r="BQ1086" s="95"/>
      <c r="BR1086" s="95"/>
      <c r="BS1086" s="95"/>
      <c r="BT1086" s="95"/>
      <c r="BU1086" s="95"/>
      <c r="BV1086" s="95"/>
      <c r="BW1086" s="95"/>
      <c r="BX1086" s="95"/>
      <c r="BY1086" s="95"/>
      <c r="BZ1086" s="95"/>
      <c r="CA1086" s="95"/>
      <c r="CB1086" s="95"/>
      <c r="CC1086" s="95"/>
      <c r="CD1086" s="95"/>
      <c r="CE1086" s="95"/>
      <c r="CF1086" s="95"/>
      <c r="CG1086" s="95"/>
      <c r="CH1086" s="95"/>
      <c r="CI1086" s="95"/>
      <c r="CJ1086" s="95"/>
      <c r="CK1086" s="95"/>
      <c r="CL1086" s="95"/>
      <c r="CM1086" s="95"/>
      <c r="CN1086" s="95"/>
      <c r="CO1086" s="95"/>
      <c r="CP1086" s="95"/>
      <c r="CQ1086" s="95"/>
      <c r="CR1086" s="95"/>
      <c r="CS1086" s="95"/>
      <c r="CT1086" s="95"/>
      <c r="CU1086" s="95"/>
      <c r="CV1086" s="95"/>
      <c r="CW1086" s="95"/>
      <c r="CX1086" s="95"/>
      <c r="CY1086" s="95"/>
      <c r="CZ1086" s="95"/>
      <c r="DA1086" s="95"/>
      <c r="DB1086" s="95"/>
      <c r="DC1086" s="95"/>
      <c r="DD1086" s="95"/>
      <c r="DE1086" s="95"/>
      <c r="DF1086" s="95"/>
      <c r="DG1086" s="95"/>
      <c r="DH1086" s="95"/>
      <c r="DI1086" s="95"/>
      <c r="DJ1086" s="95"/>
      <c r="DK1086" s="95"/>
      <c r="DL1086" s="95"/>
      <c r="DM1086" s="95"/>
      <c r="DN1086" s="95"/>
      <c r="DO1086" s="95"/>
      <c r="DP1086" s="95"/>
      <c r="DQ1086" s="95"/>
      <c r="DR1086" s="95"/>
      <c r="DS1086" s="95"/>
      <c r="DT1086" s="95"/>
      <c r="DU1086" s="95"/>
      <c r="DV1086" s="95"/>
      <c r="DW1086" s="95"/>
      <c r="DX1086" s="95"/>
      <c r="DY1086" s="95"/>
      <c r="DZ1086" s="95"/>
      <c r="EA1086" s="95"/>
      <c r="EB1086" s="95"/>
      <c r="EC1086" s="95"/>
      <c r="ED1086" s="95"/>
      <c r="EE1086" s="95"/>
      <c r="EF1086" s="95"/>
      <c r="EG1086" s="95"/>
      <c r="EH1086" s="95"/>
      <c r="EI1086" s="95"/>
      <c r="EJ1086" s="95"/>
      <c r="EK1086" s="95"/>
      <c r="EL1086" s="95"/>
      <c r="EM1086" s="95"/>
      <c r="EN1086" s="95"/>
      <c r="EO1086" s="95"/>
      <c r="EP1086" s="95"/>
      <c r="EQ1086" s="95"/>
      <c r="ER1086" s="95"/>
      <c r="ES1086" s="95"/>
      <c r="ET1086" s="95"/>
      <c r="EU1086" s="95"/>
      <c r="EV1086" s="95"/>
      <c r="EW1086" s="95"/>
      <c r="EX1086" s="95"/>
      <c r="EY1086" s="95"/>
      <c r="EZ1086" s="95"/>
      <c r="FA1086" s="95"/>
      <c r="FB1086" s="95"/>
      <c r="FC1086" s="95"/>
      <c r="FD1086" s="95"/>
      <c r="FE1086" s="95"/>
      <c r="FF1086" s="95"/>
      <c r="FG1086" s="95"/>
      <c r="FH1086" s="95"/>
      <c r="FI1086" s="95"/>
      <c r="FJ1086" s="95"/>
      <c r="FK1086" s="95"/>
      <c r="FL1086" s="95"/>
      <c r="FM1086" s="95"/>
      <c r="FN1086" s="95"/>
      <c r="FO1086" s="95"/>
      <c r="FP1086" s="95"/>
      <c r="FQ1086" s="95"/>
      <c r="FR1086" s="95"/>
      <c r="FS1086" s="95"/>
      <c r="FT1086" s="95"/>
      <c r="FU1086" s="95"/>
      <c r="FV1086" s="95"/>
      <c r="FW1086" s="95"/>
      <c r="FX1086" s="95"/>
      <c r="FY1086" s="95"/>
      <c r="FZ1086" s="95"/>
      <c r="GA1086" s="95"/>
      <c r="GB1086" s="95"/>
      <c r="GC1086" s="95"/>
      <c r="GD1086" s="95"/>
      <c r="GE1086" s="95"/>
      <c r="GF1086" s="95"/>
      <c r="GG1086" s="95"/>
      <c r="GH1086" s="95"/>
      <c r="GI1086" s="95"/>
      <c r="GJ1086" s="95"/>
      <c r="GK1086" s="95"/>
      <c r="GL1086" s="95"/>
      <c r="GM1086" s="95"/>
      <c r="GN1086" s="95"/>
      <c r="GO1086" s="95"/>
      <c r="GP1086" s="95"/>
      <c r="GQ1086" s="95"/>
      <c r="GR1086" s="95"/>
      <c r="GS1086" s="95"/>
      <c r="GT1086" s="95"/>
      <c r="GU1086" s="95"/>
      <c r="GV1086" s="95"/>
      <c r="GW1086" s="95"/>
      <c r="GX1086" s="95"/>
      <c r="GY1086" s="95"/>
      <c r="GZ1086" s="95"/>
      <c r="HA1086" s="95"/>
      <c r="HB1086" s="95"/>
      <c r="HC1086" s="95"/>
      <c r="HD1086" s="95"/>
      <c r="HE1086" s="95"/>
      <c r="HF1086" s="95"/>
    </row>
    <row r="1087" spans="1:214" s="181" customFormat="1" x14ac:dyDescent="0.2">
      <c r="A1087" s="98"/>
      <c r="B1087" s="585">
        <v>16</v>
      </c>
      <c r="C1087" s="549"/>
      <c r="D1087" s="550"/>
      <c r="E1087" s="543"/>
      <c r="F1087" s="543"/>
      <c r="G1087" s="544"/>
      <c r="H1087" s="223">
        <f t="shared" si="552"/>
        <v>16</v>
      </c>
      <c r="I1087" s="105">
        <f t="shared" si="553"/>
        <v>0</v>
      </c>
      <c r="J1087" s="586">
        <f t="shared" si="556"/>
        <v>0</v>
      </c>
      <c r="K1087" s="586">
        <f t="shared" si="556"/>
        <v>0</v>
      </c>
      <c r="L1087" s="586">
        <f t="shared" si="556"/>
        <v>0</v>
      </c>
      <c r="M1087" s="586">
        <f t="shared" si="556"/>
        <v>0</v>
      </c>
      <c r="N1087" s="586">
        <f t="shared" si="556"/>
        <v>0</v>
      </c>
      <c r="O1087" s="586">
        <f t="shared" si="556"/>
        <v>0</v>
      </c>
      <c r="P1087" s="586">
        <f t="shared" si="556"/>
        <v>0</v>
      </c>
      <c r="Q1087" s="586">
        <f t="shared" si="557"/>
        <v>0</v>
      </c>
      <c r="R1087" s="584"/>
      <c r="S1087" s="95"/>
      <c r="T1087" s="95"/>
      <c r="U1087" s="95"/>
      <c r="V1087" s="95"/>
      <c r="W1087" s="95"/>
      <c r="X1087" s="95"/>
      <c r="Y1087" s="95"/>
      <c r="Z1087" s="95"/>
      <c r="AA1087" s="95"/>
      <c r="AB1087" s="95"/>
      <c r="AC1087" s="95"/>
      <c r="AD1087" s="95"/>
      <c r="AE1087" s="95"/>
      <c r="AF1087" s="95"/>
      <c r="AG1087" s="95"/>
      <c r="AH1087" s="95"/>
      <c r="AI1087" s="95"/>
      <c r="AJ1087" s="95"/>
      <c r="AK1087" s="95"/>
      <c r="AL1087" s="95"/>
      <c r="AM1087" s="95"/>
      <c r="AN1087" s="95"/>
      <c r="AO1087" s="95"/>
      <c r="AP1087" s="95"/>
      <c r="AQ1087" s="95"/>
      <c r="AR1087" s="95"/>
      <c r="AS1087" s="95"/>
      <c r="AT1087" s="95"/>
      <c r="AU1087" s="95"/>
      <c r="AV1087" s="95"/>
      <c r="AW1087" s="95"/>
      <c r="AX1087" s="95"/>
      <c r="AY1087" s="95"/>
      <c r="AZ1087" s="95"/>
      <c r="BA1087" s="95"/>
      <c r="BB1087" s="95"/>
      <c r="BC1087" s="95"/>
      <c r="BD1087" s="95"/>
      <c r="BE1087" s="95"/>
      <c r="BF1087" s="95"/>
      <c r="BG1087" s="95"/>
      <c r="BH1087" s="95"/>
      <c r="BI1087" s="95"/>
      <c r="BJ1087" s="95"/>
      <c r="BK1087" s="95"/>
      <c r="BL1087" s="95"/>
      <c r="BM1087" s="95"/>
      <c r="BN1087" s="95"/>
      <c r="BO1087" s="95"/>
      <c r="BP1087" s="95"/>
      <c r="BQ1087" s="95"/>
      <c r="BR1087" s="95"/>
      <c r="BS1087" s="95"/>
      <c r="BT1087" s="95"/>
      <c r="BU1087" s="95"/>
      <c r="BV1087" s="95"/>
      <c r="BW1087" s="95"/>
      <c r="BX1087" s="95"/>
      <c r="BY1087" s="95"/>
      <c r="BZ1087" s="95"/>
      <c r="CA1087" s="95"/>
      <c r="CB1087" s="95"/>
      <c r="CC1087" s="95"/>
      <c r="CD1087" s="95"/>
      <c r="CE1087" s="95"/>
      <c r="CF1087" s="95"/>
      <c r="CG1087" s="95"/>
      <c r="CH1087" s="95"/>
      <c r="CI1087" s="95"/>
      <c r="CJ1087" s="95"/>
      <c r="CK1087" s="95"/>
      <c r="CL1087" s="95"/>
      <c r="CM1087" s="95"/>
      <c r="CN1087" s="95"/>
      <c r="CO1087" s="95"/>
      <c r="CP1087" s="95"/>
      <c r="CQ1087" s="95"/>
      <c r="CR1087" s="95"/>
      <c r="CS1087" s="95"/>
      <c r="CT1087" s="95"/>
      <c r="CU1087" s="95"/>
      <c r="CV1087" s="95"/>
      <c r="CW1087" s="95"/>
      <c r="CX1087" s="95"/>
      <c r="CY1087" s="95"/>
      <c r="CZ1087" s="95"/>
      <c r="DA1087" s="95"/>
      <c r="DB1087" s="95"/>
      <c r="DC1087" s="95"/>
      <c r="DD1087" s="95"/>
      <c r="DE1087" s="95"/>
      <c r="DF1087" s="95"/>
      <c r="DG1087" s="95"/>
      <c r="DH1087" s="95"/>
      <c r="DI1087" s="95"/>
      <c r="DJ1087" s="95"/>
      <c r="DK1087" s="95"/>
      <c r="DL1087" s="95"/>
      <c r="DM1087" s="95"/>
      <c r="DN1087" s="95"/>
      <c r="DO1087" s="95"/>
      <c r="DP1087" s="95"/>
      <c r="DQ1087" s="95"/>
      <c r="DR1087" s="95"/>
      <c r="DS1087" s="95"/>
      <c r="DT1087" s="95"/>
      <c r="DU1087" s="95"/>
      <c r="DV1087" s="95"/>
      <c r="DW1087" s="95"/>
      <c r="DX1087" s="95"/>
      <c r="DY1087" s="95"/>
      <c r="DZ1087" s="95"/>
      <c r="EA1087" s="95"/>
      <c r="EB1087" s="95"/>
      <c r="EC1087" s="95"/>
      <c r="ED1087" s="95"/>
      <c r="EE1087" s="95"/>
      <c r="EF1087" s="95"/>
      <c r="EG1087" s="95"/>
      <c r="EH1087" s="95"/>
      <c r="EI1087" s="95"/>
      <c r="EJ1087" s="95"/>
      <c r="EK1087" s="95"/>
      <c r="EL1087" s="95"/>
      <c r="EM1087" s="95"/>
      <c r="EN1087" s="95"/>
      <c r="EO1087" s="95"/>
      <c r="EP1087" s="95"/>
      <c r="EQ1087" s="95"/>
      <c r="ER1087" s="95"/>
      <c r="ES1087" s="95"/>
      <c r="ET1087" s="95"/>
      <c r="EU1087" s="95"/>
      <c r="EV1087" s="95"/>
      <c r="EW1087" s="95"/>
      <c r="EX1087" s="95"/>
      <c r="EY1087" s="95"/>
      <c r="EZ1087" s="95"/>
      <c r="FA1087" s="95"/>
      <c r="FB1087" s="95"/>
      <c r="FC1087" s="95"/>
      <c r="FD1087" s="95"/>
      <c r="FE1087" s="95"/>
      <c r="FF1087" s="95"/>
      <c r="FG1087" s="95"/>
      <c r="FH1087" s="95"/>
      <c r="FI1087" s="95"/>
      <c r="FJ1087" s="95"/>
      <c r="FK1087" s="95"/>
      <c r="FL1087" s="95"/>
      <c r="FM1087" s="95"/>
      <c r="FN1087" s="95"/>
      <c r="FO1087" s="95"/>
      <c r="FP1087" s="95"/>
      <c r="FQ1087" s="95"/>
      <c r="FR1087" s="95"/>
      <c r="FS1087" s="95"/>
      <c r="FT1087" s="95"/>
      <c r="FU1087" s="95"/>
      <c r="FV1087" s="95"/>
      <c r="FW1087" s="95"/>
      <c r="FX1087" s="95"/>
      <c r="FY1087" s="95"/>
      <c r="FZ1087" s="95"/>
      <c r="GA1087" s="95"/>
      <c r="GB1087" s="95"/>
      <c r="GC1087" s="95"/>
      <c r="GD1087" s="95"/>
      <c r="GE1087" s="95"/>
      <c r="GF1087" s="95"/>
      <c r="GG1087" s="95"/>
      <c r="GH1087" s="95"/>
      <c r="GI1087" s="95"/>
      <c r="GJ1087" s="95"/>
      <c r="GK1087" s="95"/>
      <c r="GL1087" s="95"/>
      <c r="GM1087" s="95"/>
      <c r="GN1087" s="95"/>
      <c r="GO1087" s="95"/>
      <c r="GP1087" s="95"/>
      <c r="GQ1087" s="95"/>
      <c r="GR1087" s="95"/>
      <c r="GS1087" s="95"/>
      <c r="GT1087" s="95"/>
      <c r="GU1087" s="95"/>
      <c r="GV1087" s="95"/>
      <c r="GW1087" s="95"/>
      <c r="GX1087" s="95"/>
      <c r="GY1087" s="95"/>
      <c r="GZ1087" s="95"/>
      <c r="HA1087" s="95"/>
      <c r="HB1087" s="95"/>
      <c r="HC1087" s="95"/>
      <c r="HD1087" s="95"/>
      <c r="HE1087" s="95"/>
      <c r="HF1087" s="95"/>
    </row>
    <row r="1088" spans="1:214" s="181" customFormat="1" x14ac:dyDescent="0.2">
      <c r="A1088" s="98"/>
      <c r="B1088" s="585">
        <v>17</v>
      </c>
      <c r="C1088" s="549" t="s">
        <v>588</v>
      </c>
      <c r="D1088" s="550" t="s">
        <v>589</v>
      </c>
      <c r="E1088" s="543"/>
      <c r="F1088" s="543"/>
      <c r="G1088" s="544"/>
      <c r="H1088" s="223">
        <f t="shared" si="552"/>
        <v>17</v>
      </c>
      <c r="I1088" s="105" t="str">
        <f t="shared" si="553"/>
        <v>E1</v>
      </c>
      <c r="J1088" s="586">
        <f t="shared" si="556"/>
        <v>0.32684711114797055</v>
      </c>
      <c r="K1088" s="586">
        <f t="shared" si="556"/>
        <v>1.0364224992623216E-2</v>
      </c>
      <c r="L1088" s="586">
        <f t="shared" si="556"/>
        <v>0.36577792500213874</v>
      </c>
      <c r="M1088" s="586">
        <f t="shared" si="556"/>
        <v>4.6853455528841341E-2</v>
      </c>
      <c r="N1088" s="586">
        <f t="shared" si="556"/>
        <v>0.24729907783933058</v>
      </c>
      <c r="O1088" s="586">
        <f t="shared" si="556"/>
        <v>2.3053242900289311E-3</v>
      </c>
      <c r="P1088" s="586">
        <f t="shared" si="556"/>
        <v>5.5288119906663738E-4</v>
      </c>
      <c r="Q1088" s="586">
        <f t="shared" si="557"/>
        <v>1</v>
      </c>
      <c r="R1088" s="584"/>
      <c r="S1088" s="95"/>
      <c r="T1088" s="95"/>
      <c r="U1088" s="95"/>
      <c r="V1088" s="95"/>
      <c r="W1088" s="95"/>
      <c r="X1088" s="95"/>
      <c r="Y1088" s="95"/>
      <c r="Z1088" s="95"/>
      <c r="AA1088" s="95"/>
      <c r="AB1088" s="95"/>
      <c r="AC1088" s="95"/>
      <c r="AD1088" s="95"/>
      <c r="AE1088" s="95"/>
      <c r="AF1088" s="95"/>
      <c r="AG1088" s="95"/>
      <c r="AH1088" s="95"/>
      <c r="AI1088" s="95"/>
      <c r="AJ1088" s="95"/>
      <c r="AK1088" s="95"/>
      <c r="AL1088" s="95"/>
      <c r="AM1088" s="95"/>
      <c r="AN1088" s="95"/>
      <c r="AO1088" s="95"/>
      <c r="AP1088" s="95"/>
      <c r="AQ1088" s="95"/>
      <c r="AR1088" s="95"/>
      <c r="AS1088" s="95"/>
      <c r="AT1088" s="95"/>
      <c r="AU1088" s="95"/>
      <c r="AV1088" s="95"/>
      <c r="AW1088" s="95"/>
      <c r="AX1088" s="95"/>
      <c r="AY1088" s="95"/>
      <c r="AZ1088" s="95"/>
      <c r="BA1088" s="95"/>
      <c r="BB1088" s="95"/>
      <c r="BC1088" s="95"/>
      <c r="BD1088" s="95"/>
      <c r="BE1088" s="95"/>
      <c r="BF1088" s="95"/>
      <c r="BG1088" s="95"/>
      <c r="BH1088" s="95"/>
      <c r="BI1088" s="95"/>
      <c r="BJ1088" s="95"/>
      <c r="BK1088" s="95"/>
      <c r="BL1088" s="95"/>
      <c r="BM1088" s="95"/>
      <c r="BN1088" s="95"/>
      <c r="BO1088" s="95"/>
      <c r="BP1088" s="95"/>
      <c r="BQ1088" s="95"/>
      <c r="BR1088" s="95"/>
      <c r="BS1088" s="95"/>
      <c r="BT1088" s="95"/>
      <c r="BU1088" s="95"/>
      <c r="BV1088" s="95"/>
      <c r="BW1088" s="95"/>
      <c r="BX1088" s="95"/>
      <c r="BY1088" s="95"/>
      <c r="BZ1088" s="95"/>
      <c r="CA1088" s="95"/>
      <c r="CB1088" s="95"/>
      <c r="CC1088" s="95"/>
      <c r="CD1088" s="95"/>
      <c r="CE1088" s="95"/>
      <c r="CF1088" s="95"/>
      <c r="CG1088" s="95"/>
      <c r="CH1088" s="95"/>
      <c r="CI1088" s="95"/>
      <c r="CJ1088" s="95"/>
      <c r="CK1088" s="95"/>
      <c r="CL1088" s="95"/>
      <c r="CM1088" s="95"/>
      <c r="CN1088" s="95"/>
      <c r="CO1088" s="95"/>
      <c r="CP1088" s="95"/>
      <c r="CQ1088" s="95"/>
      <c r="CR1088" s="95"/>
      <c r="CS1088" s="95"/>
      <c r="CT1088" s="95"/>
      <c r="CU1088" s="95"/>
      <c r="CV1088" s="95"/>
      <c r="CW1088" s="95"/>
      <c r="CX1088" s="95"/>
      <c r="CY1088" s="95"/>
      <c r="CZ1088" s="95"/>
      <c r="DA1088" s="95"/>
      <c r="DB1088" s="95"/>
      <c r="DC1088" s="95"/>
      <c r="DD1088" s="95"/>
      <c r="DE1088" s="95"/>
      <c r="DF1088" s="95"/>
      <c r="DG1088" s="95"/>
      <c r="DH1088" s="95"/>
      <c r="DI1088" s="95"/>
      <c r="DJ1088" s="95"/>
      <c r="DK1088" s="95"/>
      <c r="DL1088" s="95"/>
      <c r="DM1088" s="95"/>
      <c r="DN1088" s="95"/>
      <c r="DO1088" s="95"/>
      <c r="DP1088" s="95"/>
      <c r="DQ1088" s="95"/>
      <c r="DR1088" s="95"/>
      <c r="DS1088" s="95"/>
      <c r="DT1088" s="95"/>
      <c r="DU1088" s="95"/>
      <c r="DV1088" s="95"/>
      <c r="DW1088" s="95"/>
      <c r="DX1088" s="95"/>
      <c r="DY1088" s="95"/>
      <c r="DZ1088" s="95"/>
      <c r="EA1088" s="95"/>
      <c r="EB1088" s="95"/>
      <c r="EC1088" s="95"/>
      <c r="ED1088" s="95"/>
      <c r="EE1088" s="95"/>
      <c r="EF1088" s="95"/>
      <c r="EG1088" s="95"/>
      <c r="EH1088" s="95"/>
      <c r="EI1088" s="95"/>
      <c r="EJ1088" s="95"/>
      <c r="EK1088" s="95"/>
      <c r="EL1088" s="95"/>
      <c r="EM1088" s="95"/>
      <c r="EN1088" s="95"/>
      <c r="EO1088" s="95"/>
      <c r="EP1088" s="95"/>
      <c r="EQ1088" s="95"/>
      <c r="ER1088" s="95"/>
      <c r="ES1088" s="95"/>
      <c r="ET1088" s="95"/>
      <c r="EU1088" s="95"/>
      <c r="EV1088" s="95"/>
      <c r="EW1088" s="95"/>
      <c r="EX1088" s="95"/>
      <c r="EY1088" s="95"/>
      <c r="EZ1088" s="95"/>
      <c r="FA1088" s="95"/>
      <c r="FB1088" s="95"/>
      <c r="FC1088" s="95"/>
      <c r="FD1088" s="95"/>
      <c r="FE1088" s="95"/>
      <c r="FF1088" s="95"/>
      <c r="FG1088" s="95"/>
      <c r="FH1088" s="95"/>
      <c r="FI1088" s="95"/>
      <c r="FJ1088" s="95"/>
      <c r="FK1088" s="95"/>
      <c r="FL1088" s="95"/>
      <c r="FM1088" s="95"/>
      <c r="FN1088" s="95"/>
      <c r="FO1088" s="95"/>
      <c r="FP1088" s="95"/>
      <c r="FQ1088" s="95"/>
      <c r="FR1088" s="95"/>
      <c r="FS1088" s="95"/>
      <c r="FT1088" s="95"/>
      <c r="FU1088" s="95"/>
      <c r="FV1088" s="95"/>
      <c r="FW1088" s="95"/>
      <c r="FX1088" s="95"/>
      <c r="FY1088" s="95"/>
      <c r="FZ1088" s="95"/>
      <c r="GA1088" s="95"/>
      <c r="GB1088" s="95"/>
      <c r="GC1088" s="95"/>
      <c r="GD1088" s="95"/>
      <c r="GE1088" s="95"/>
      <c r="GF1088" s="95"/>
      <c r="GG1088" s="95"/>
      <c r="GH1088" s="95"/>
      <c r="GI1088" s="95"/>
      <c r="GJ1088" s="95"/>
      <c r="GK1088" s="95"/>
      <c r="GL1088" s="95"/>
      <c r="GM1088" s="95"/>
      <c r="GN1088" s="95"/>
      <c r="GO1088" s="95"/>
      <c r="GP1088" s="95"/>
      <c r="GQ1088" s="95"/>
      <c r="GR1088" s="95"/>
      <c r="GS1088" s="95"/>
      <c r="GT1088" s="95"/>
      <c r="GU1088" s="95"/>
      <c r="GV1088" s="95"/>
      <c r="GW1088" s="95"/>
      <c r="GX1088" s="95"/>
      <c r="GY1088" s="95"/>
      <c r="GZ1088" s="95"/>
      <c r="HA1088" s="95"/>
      <c r="HB1088" s="95"/>
      <c r="HC1088" s="95"/>
      <c r="HD1088" s="95"/>
      <c r="HE1088" s="95"/>
      <c r="HF1088" s="95"/>
    </row>
    <row r="1089" spans="1:214" s="181" customFormat="1" x14ac:dyDescent="0.2">
      <c r="A1089" s="98"/>
      <c r="B1089" s="585">
        <v>18</v>
      </c>
      <c r="C1089" s="549"/>
      <c r="D1089" s="550"/>
      <c r="E1089" s="543"/>
      <c r="F1089" s="543"/>
      <c r="G1089" s="544"/>
      <c r="H1089" s="223">
        <f t="shared" si="552"/>
        <v>18</v>
      </c>
      <c r="I1089" s="105">
        <f t="shared" si="553"/>
        <v>0</v>
      </c>
      <c r="J1089" s="586">
        <f t="shared" si="556"/>
        <v>0</v>
      </c>
      <c r="K1089" s="586">
        <f t="shared" si="556"/>
        <v>0</v>
      </c>
      <c r="L1089" s="586">
        <f t="shared" si="556"/>
        <v>0</v>
      </c>
      <c r="M1089" s="586">
        <f t="shared" si="556"/>
        <v>0</v>
      </c>
      <c r="N1089" s="586">
        <f t="shared" si="556"/>
        <v>0</v>
      </c>
      <c r="O1089" s="586">
        <f t="shared" si="556"/>
        <v>0</v>
      </c>
      <c r="P1089" s="586">
        <f t="shared" si="556"/>
        <v>0</v>
      </c>
      <c r="Q1089" s="586">
        <f t="shared" si="557"/>
        <v>0</v>
      </c>
      <c r="R1089" s="584"/>
      <c r="S1089" s="95"/>
      <c r="T1089" s="95"/>
      <c r="U1089" s="95"/>
      <c r="V1089" s="95"/>
      <c r="W1089" s="95"/>
      <c r="X1089" s="95"/>
      <c r="Y1089" s="95"/>
      <c r="Z1089" s="95"/>
      <c r="AA1089" s="95"/>
      <c r="AB1089" s="95"/>
      <c r="AC1089" s="95"/>
      <c r="AD1089" s="95"/>
      <c r="AE1089" s="95"/>
      <c r="AF1089" s="95"/>
      <c r="AG1089" s="95"/>
      <c r="AH1089" s="95"/>
      <c r="AI1089" s="95"/>
      <c r="AJ1089" s="95"/>
      <c r="AK1089" s="95"/>
      <c r="AL1089" s="95"/>
      <c r="AM1089" s="95"/>
      <c r="AN1089" s="95"/>
      <c r="AO1089" s="95"/>
      <c r="AP1089" s="95"/>
      <c r="AQ1089" s="95"/>
      <c r="AR1089" s="95"/>
      <c r="AS1089" s="95"/>
      <c r="AT1089" s="95"/>
      <c r="AU1089" s="95"/>
      <c r="AV1089" s="95"/>
      <c r="AW1089" s="95"/>
      <c r="AX1089" s="95"/>
      <c r="AY1089" s="95"/>
      <c r="AZ1089" s="95"/>
      <c r="BA1089" s="95"/>
      <c r="BB1089" s="95"/>
      <c r="BC1089" s="95"/>
      <c r="BD1089" s="95"/>
      <c r="BE1089" s="95"/>
      <c r="BF1089" s="95"/>
      <c r="BG1089" s="95"/>
      <c r="BH1089" s="95"/>
      <c r="BI1089" s="95"/>
      <c r="BJ1089" s="95"/>
      <c r="BK1089" s="95"/>
      <c r="BL1089" s="95"/>
      <c r="BM1089" s="95"/>
      <c r="BN1089" s="95"/>
      <c r="BO1089" s="95"/>
      <c r="BP1089" s="95"/>
      <c r="BQ1089" s="95"/>
      <c r="BR1089" s="95"/>
      <c r="BS1089" s="95"/>
      <c r="BT1089" s="95"/>
      <c r="BU1089" s="95"/>
      <c r="BV1089" s="95"/>
      <c r="BW1089" s="95"/>
      <c r="BX1089" s="95"/>
      <c r="BY1089" s="95"/>
      <c r="BZ1089" s="95"/>
      <c r="CA1089" s="95"/>
      <c r="CB1089" s="95"/>
      <c r="CC1089" s="95"/>
      <c r="CD1089" s="95"/>
      <c r="CE1089" s="95"/>
      <c r="CF1089" s="95"/>
      <c r="CG1089" s="95"/>
      <c r="CH1089" s="95"/>
      <c r="CI1089" s="95"/>
      <c r="CJ1089" s="95"/>
      <c r="CK1089" s="95"/>
      <c r="CL1089" s="95"/>
      <c r="CM1089" s="95"/>
      <c r="CN1089" s="95"/>
      <c r="CO1089" s="95"/>
      <c r="CP1089" s="95"/>
      <c r="CQ1089" s="95"/>
      <c r="CR1089" s="95"/>
      <c r="CS1089" s="95"/>
      <c r="CT1089" s="95"/>
      <c r="CU1089" s="95"/>
      <c r="CV1089" s="95"/>
      <c r="CW1089" s="95"/>
      <c r="CX1089" s="95"/>
      <c r="CY1089" s="95"/>
      <c r="CZ1089" s="95"/>
      <c r="DA1089" s="95"/>
      <c r="DB1089" s="95"/>
      <c r="DC1089" s="95"/>
      <c r="DD1089" s="95"/>
      <c r="DE1089" s="95"/>
      <c r="DF1089" s="95"/>
      <c r="DG1089" s="95"/>
      <c r="DH1089" s="95"/>
      <c r="DI1089" s="95"/>
      <c r="DJ1089" s="95"/>
      <c r="DK1089" s="95"/>
      <c r="DL1089" s="95"/>
      <c r="DM1089" s="95"/>
      <c r="DN1089" s="95"/>
      <c r="DO1089" s="95"/>
      <c r="DP1089" s="95"/>
      <c r="DQ1089" s="95"/>
      <c r="DR1089" s="95"/>
      <c r="DS1089" s="95"/>
      <c r="DT1089" s="95"/>
      <c r="DU1089" s="95"/>
      <c r="DV1089" s="95"/>
      <c r="DW1089" s="95"/>
      <c r="DX1089" s="95"/>
      <c r="DY1089" s="95"/>
      <c r="DZ1089" s="95"/>
      <c r="EA1089" s="95"/>
      <c r="EB1089" s="95"/>
      <c r="EC1089" s="95"/>
      <c r="ED1089" s="95"/>
      <c r="EE1089" s="95"/>
      <c r="EF1089" s="95"/>
      <c r="EG1089" s="95"/>
      <c r="EH1089" s="95"/>
      <c r="EI1089" s="95"/>
      <c r="EJ1089" s="95"/>
      <c r="EK1089" s="95"/>
      <c r="EL1089" s="95"/>
      <c r="EM1089" s="95"/>
      <c r="EN1089" s="95"/>
      <c r="EO1089" s="95"/>
      <c r="EP1089" s="95"/>
      <c r="EQ1089" s="95"/>
      <c r="ER1089" s="95"/>
      <c r="ES1089" s="95"/>
      <c r="ET1089" s="95"/>
      <c r="EU1089" s="95"/>
      <c r="EV1089" s="95"/>
      <c r="EW1089" s="95"/>
      <c r="EX1089" s="95"/>
      <c r="EY1089" s="95"/>
      <c r="EZ1089" s="95"/>
      <c r="FA1089" s="95"/>
      <c r="FB1089" s="95"/>
      <c r="FC1089" s="95"/>
      <c r="FD1089" s="95"/>
      <c r="FE1089" s="95"/>
      <c r="FF1089" s="95"/>
      <c r="FG1089" s="95"/>
      <c r="FH1089" s="95"/>
      <c r="FI1089" s="95"/>
      <c r="FJ1089" s="95"/>
      <c r="FK1089" s="95"/>
      <c r="FL1089" s="95"/>
      <c r="FM1089" s="95"/>
      <c r="FN1089" s="95"/>
      <c r="FO1089" s="95"/>
      <c r="FP1089" s="95"/>
      <c r="FQ1089" s="95"/>
      <c r="FR1089" s="95"/>
      <c r="FS1089" s="95"/>
      <c r="FT1089" s="95"/>
      <c r="FU1089" s="95"/>
      <c r="FV1089" s="95"/>
      <c r="FW1089" s="95"/>
      <c r="FX1089" s="95"/>
      <c r="FY1089" s="95"/>
      <c r="FZ1089" s="95"/>
      <c r="GA1089" s="95"/>
      <c r="GB1089" s="95"/>
      <c r="GC1089" s="95"/>
      <c r="GD1089" s="95"/>
      <c r="GE1089" s="95"/>
      <c r="GF1089" s="95"/>
      <c r="GG1089" s="95"/>
      <c r="GH1089" s="95"/>
      <c r="GI1089" s="95"/>
      <c r="GJ1089" s="95"/>
      <c r="GK1089" s="95"/>
      <c r="GL1089" s="95"/>
      <c r="GM1089" s="95"/>
      <c r="GN1089" s="95"/>
      <c r="GO1089" s="95"/>
      <c r="GP1089" s="95"/>
      <c r="GQ1089" s="95"/>
      <c r="GR1089" s="95"/>
      <c r="GS1089" s="95"/>
      <c r="GT1089" s="95"/>
      <c r="GU1089" s="95"/>
      <c r="GV1089" s="95"/>
      <c r="GW1089" s="95"/>
      <c r="GX1089" s="95"/>
      <c r="GY1089" s="95"/>
      <c r="GZ1089" s="95"/>
      <c r="HA1089" s="95"/>
      <c r="HB1089" s="95"/>
      <c r="HC1089" s="95"/>
      <c r="HD1089" s="95"/>
      <c r="HE1089" s="95"/>
      <c r="HF1089" s="95"/>
    </row>
    <row r="1090" spans="1:214" s="181" customFormat="1" x14ac:dyDescent="0.2">
      <c r="A1090" s="98"/>
      <c r="B1090" s="585">
        <v>19</v>
      </c>
      <c r="C1090" s="549" t="s">
        <v>590</v>
      </c>
      <c r="D1090" s="550" t="s">
        <v>591</v>
      </c>
      <c r="E1090" s="543"/>
      <c r="F1090" s="543"/>
      <c r="G1090" s="544"/>
      <c r="H1090" s="223">
        <f t="shared" si="552"/>
        <v>19</v>
      </c>
      <c r="I1090" s="105" t="str">
        <f t="shared" si="553"/>
        <v>C1</v>
      </c>
      <c r="J1090" s="586">
        <f t="shared" ref="J1090:P1105" si="558">IF($Q952=0,0,J952/$Q952)</f>
        <v>0.87816208861338496</v>
      </c>
      <c r="K1090" s="586">
        <f t="shared" si="558"/>
        <v>5.917319794456001E-2</v>
      </c>
      <c r="L1090" s="586">
        <f t="shared" si="558"/>
        <v>5.5074062873645087E-2</v>
      </c>
      <c r="M1090" s="586">
        <f t="shared" si="558"/>
        <v>3.9908741212786299E-4</v>
      </c>
      <c r="N1090" s="586">
        <f t="shared" si="558"/>
        <v>8.1495327401485525E-5</v>
      </c>
      <c r="O1090" s="586">
        <f t="shared" si="558"/>
        <v>2.0373831850371382E-3</v>
      </c>
      <c r="P1090" s="586">
        <f t="shared" si="558"/>
        <v>5.0726846438434474E-3</v>
      </c>
      <c r="Q1090" s="586">
        <f t="shared" si="557"/>
        <v>1</v>
      </c>
      <c r="R1090" s="584"/>
      <c r="S1090" s="95"/>
      <c r="T1090" s="95"/>
      <c r="U1090" s="95"/>
      <c r="V1090" s="95"/>
      <c r="W1090" s="95"/>
      <c r="X1090" s="95"/>
      <c r="Y1090" s="95"/>
      <c r="Z1090" s="95"/>
      <c r="AA1090" s="95"/>
      <c r="AB1090" s="95"/>
      <c r="AC1090" s="95"/>
      <c r="AD1090" s="95"/>
      <c r="AE1090" s="95"/>
      <c r="AF1090" s="95"/>
      <c r="AG1090" s="95"/>
      <c r="AH1090" s="95"/>
      <c r="AI1090" s="95"/>
      <c r="AJ1090" s="95"/>
      <c r="AK1090" s="95"/>
      <c r="AL1090" s="95"/>
      <c r="AM1090" s="95"/>
      <c r="AN1090" s="95"/>
      <c r="AO1090" s="95"/>
      <c r="AP1090" s="95"/>
      <c r="AQ1090" s="95"/>
      <c r="AR1090" s="95"/>
      <c r="AS1090" s="95"/>
      <c r="AT1090" s="95"/>
      <c r="AU1090" s="95"/>
      <c r="AV1090" s="95"/>
      <c r="AW1090" s="95"/>
      <c r="AX1090" s="95"/>
      <c r="AY1090" s="95"/>
      <c r="AZ1090" s="95"/>
      <c r="BA1090" s="95"/>
      <c r="BB1090" s="95"/>
      <c r="BC1090" s="95"/>
      <c r="BD1090" s="95"/>
      <c r="BE1090" s="95"/>
      <c r="BF1090" s="95"/>
      <c r="BG1090" s="95"/>
      <c r="BH1090" s="95"/>
      <c r="BI1090" s="95"/>
      <c r="BJ1090" s="95"/>
      <c r="BK1090" s="95"/>
      <c r="BL1090" s="95"/>
      <c r="BM1090" s="95"/>
      <c r="BN1090" s="95"/>
      <c r="BO1090" s="95"/>
      <c r="BP1090" s="95"/>
      <c r="BQ1090" s="95"/>
      <c r="BR1090" s="95"/>
      <c r="BS1090" s="95"/>
      <c r="BT1090" s="95"/>
      <c r="BU1090" s="95"/>
      <c r="BV1090" s="95"/>
      <c r="BW1090" s="95"/>
      <c r="BX1090" s="95"/>
      <c r="BY1090" s="95"/>
      <c r="BZ1090" s="95"/>
      <c r="CA1090" s="95"/>
      <c r="CB1090" s="95"/>
      <c r="CC1090" s="95"/>
      <c r="CD1090" s="95"/>
      <c r="CE1090" s="95"/>
      <c r="CF1090" s="95"/>
      <c r="CG1090" s="95"/>
      <c r="CH1090" s="95"/>
      <c r="CI1090" s="95"/>
      <c r="CJ1090" s="95"/>
      <c r="CK1090" s="95"/>
      <c r="CL1090" s="95"/>
      <c r="CM1090" s="95"/>
      <c r="CN1090" s="95"/>
      <c r="CO1090" s="95"/>
      <c r="CP1090" s="95"/>
      <c r="CQ1090" s="95"/>
      <c r="CR1090" s="95"/>
      <c r="CS1090" s="95"/>
      <c r="CT1090" s="95"/>
      <c r="CU1090" s="95"/>
      <c r="CV1090" s="95"/>
      <c r="CW1090" s="95"/>
      <c r="CX1090" s="95"/>
      <c r="CY1090" s="95"/>
      <c r="CZ1090" s="95"/>
      <c r="DA1090" s="95"/>
      <c r="DB1090" s="95"/>
      <c r="DC1090" s="95"/>
      <c r="DD1090" s="95"/>
      <c r="DE1090" s="95"/>
      <c r="DF1090" s="95"/>
      <c r="DG1090" s="95"/>
      <c r="DH1090" s="95"/>
      <c r="DI1090" s="95"/>
      <c r="DJ1090" s="95"/>
      <c r="DK1090" s="95"/>
      <c r="DL1090" s="95"/>
      <c r="DM1090" s="95"/>
      <c r="DN1090" s="95"/>
      <c r="DO1090" s="95"/>
      <c r="DP1090" s="95"/>
      <c r="DQ1090" s="95"/>
      <c r="DR1090" s="95"/>
      <c r="DS1090" s="95"/>
      <c r="DT1090" s="95"/>
      <c r="DU1090" s="95"/>
      <c r="DV1090" s="95"/>
      <c r="DW1090" s="95"/>
      <c r="DX1090" s="95"/>
      <c r="DY1090" s="95"/>
      <c r="DZ1090" s="95"/>
      <c r="EA1090" s="95"/>
      <c r="EB1090" s="95"/>
      <c r="EC1090" s="95"/>
      <c r="ED1090" s="95"/>
      <c r="EE1090" s="95"/>
      <c r="EF1090" s="95"/>
      <c r="EG1090" s="95"/>
      <c r="EH1090" s="95"/>
      <c r="EI1090" s="95"/>
      <c r="EJ1090" s="95"/>
      <c r="EK1090" s="95"/>
      <c r="EL1090" s="95"/>
      <c r="EM1090" s="95"/>
      <c r="EN1090" s="95"/>
      <c r="EO1090" s="95"/>
      <c r="EP1090" s="95"/>
      <c r="EQ1090" s="95"/>
      <c r="ER1090" s="95"/>
      <c r="ES1090" s="95"/>
      <c r="ET1090" s="95"/>
      <c r="EU1090" s="95"/>
      <c r="EV1090" s="95"/>
      <c r="EW1090" s="95"/>
      <c r="EX1090" s="95"/>
      <c r="EY1090" s="95"/>
      <c r="EZ1090" s="95"/>
      <c r="FA1090" s="95"/>
      <c r="FB1090" s="95"/>
      <c r="FC1090" s="95"/>
      <c r="FD1090" s="95"/>
      <c r="FE1090" s="95"/>
      <c r="FF1090" s="95"/>
      <c r="FG1090" s="95"/>
      <c r="FH1090" s="95"/>
      <c r="FI1090" s="95"/>
      <c r="FJ1090" s="95"/>
      <c r="FK1090" s="95"/>
      <c r="FL1090" s="95"/>
      <c r="FM1090" s="95"/>
      <c r="FN1090" s="95"/>
      <c r="FO1090" s="95"/>
      <c r="FP1090" s="95"/>
      <c r="FQ1090" s="95"/>
      <c r="FR1090" s="95"/>
      <c r="FS1090" s="95"/>
      <c r="FT1090" s="95"/>
      <c r="FU1090" s="95"/>
      <c r="FV1090" s="95"/>
      <c r="FW1090" s="95"/>
      <c r="FX1090" s="95"/>
      <c r="FY1090" s="95"/>
      <c r="FZ1090" s="95"/>
      <c r="GA1090" s="95"/>
      <c r="GB1090" s="95"/>
      <c r="GC1090" s="95"/>
      <c r="GD1090" s="95"/>
      <c r="GE1090" s="95"/>
      <c r="GF1090" s="95"/>
      <c r="GG1090" s="95"/>
      <c r="GH1090" s="95"/>
      <c r="GI1090" s="95"/>
      <c r="GJ1090" s="95"/>
      <c r="GK1090" s="95"/>
      <c r="GL1090" s="95"/>
      <c r="GM1090" s="95"/>
      <c r="GN1090" s="95"/>
      <c r="GO1090" s="95"/>
      <c r="GP1090" s="95"/>
      <c r="GQ1090" s="95"/>
      <c r="GR1090" s="95"/>
      <c r="GS1090" s="95"/>
      <c r="GT1090" s="95"/>
      <c r="GU1090" s="95"/>
      <c r="GV1090" s="95"/>
      <c r="GW1090" s="95"/>
      <c r="GX1090" s="95"/>
      <c r="GY1090" s="95"/>
      <c r="GZ1090" s="95"/>
      <c r="HA1090" s="95"/>
      <c r="HB1090" s="95"/>
      <c r="HC1090" s="95"/>
      <c r="HD1090" s="95"/>
      <c r="HE1090" s="95"/>
      <c r="HF1090" s="95"/>
    </row>
    <row r="1091" spans="1:214" s="181" customFormat="1" x14ac:dyDescent="0.2">
      <c r="A1091" s="98"/>
      <c r="B1091" s="585">
        <v>20</v>
      </c>
      <c r="C1091" s="549" t="s">
        <v>592</v>
      </c>
      <c r="D1091" s="550" t="s">
        <v>593</v>
      </c>
      <c r="E1091" s="543"/>
      <c r="F1091" s="543"/>
      <c r="G1091" s="544"/>
      <c r="H1091" s="223">
        <f t="shared" si="552"/>
        <v>20</v>
      </c>
      <c r="I1091" s="105" t="str">
        <f t="shared" si="553"/>
        <v>C2</v>
      </c>
      <c r="J1091" s="586">
        <f t="shared" si="558"/>
        <v>0.88487889510146078</v>
      </c>
      <c r="K1091" s="586">
        <f t="shared" si="558"/>
        <v>5.9625796530889098E-2</v>
      </c>
      <c r="L1091" s="586">
        <f t="shared" si="558"/>
        <v>5.5495308367650077E-2</v>
      </c>
      <c r="M1091" s="586">
        <f t="shared" si="558"/>
        <v>0</v>
      </c>
      <c r="N1091" s="586">
        <f t="shared" si="558"/>
        <v>0</v>
      </c>
      <c r="O1091" s="586">
        <f t="shared" si="558"/>
        <v>0</v>
      </c>
      <c r="P1091" s="586">
        <f t="shared" si="558"/>
        <v>0</v>
      </c>
      <c r="Q1091" s="586">
        <f t="shared" si="557"/>
        <v>0.99999999999999989</v>
      </c>
      <c r="R1091" s="584"/>
      <c r="S1091" s="95"/>
      <c r="T1091" s="95"/>
      <c r="U1091" s="95"/>
      <c r="V1091" s="95"/>
      <c r="W1091" s="95"/>
      <c r="X1091" s="95"/>
      <c r="Y1091" s="95"/>
      <c r="Z1091" s="95"/>
      <c r="AA1091" s="95"/>
      <c r="AB1091" s="95"/>
      <c r="AC1091" s="95"/>
      <c r="AD1091" s="95"/>
      <c r="AE1091" s="95"/>
      <c r="AF1091" s="95"/>
      <c r="AG1091" s="95"/>
      <c r="AH1091" s="95"/>
      <c r="AI1091" s="95"/>
      <c r="AJ1091" s="95"/>
      <c r="AK1091" s="95"/>
      <c r="AL1091" s="95"/>
      <c r="AM1091" s="95"/>
      <c r="AN1091" s="95"/>
      <c r="AO1091" s="95"/>
      <c r="AP1091" s="95"/>
      <c r="AQ1091" s="95"/>
      <c r="AR1091" s="95"/>
      <c r="AS1091" s="95"/>
      <c r="AT1091" s="95"/>
      <c r="AU1091" s="95"/>
      <c r="AV1091" s="95"/>
      <c r="AW1091" s="95"/>
      <c r="AX1091" s="95"/>
      <c r="AY1091" s="95"/>
      <c r="AZ1091" s="95"/>
      <c r="BA1091" s="95"/>
      <c r="BB1091" s="95"/>
      <c r="BC1091" s="95"/>
      <c r="BD1091" s="95"/>
      <c r="BE1091" s="95"/>
      <c r="BF1091" s="95"/>
      <c r="BG1091" s="95"/>
      <c r="BH1091" s="95"/>
      <c r="BI1091" s="95"/>
      <c r="BJ1091" s="95"/>
      <c r="BK1091" s="95"/>
      <c r="BL1091" s="95"/>
      <c r="BM1091" s="95"/>
      <c r="BN1091" s="95"/>
      <c r="BO1091" s="95"/>
      <c r="BP1091" s="95"/>
      <c r="BQ1091" s="95"/>
      <c r="BR1091" s="95"/>
      <c r="BS1091" s="95"/>
      <c r="BT1091" s="95"/>
      <c r="BU1091" s="95"/>
      <c r="BV1091" s="95"/>
      <c r="BW1091" s="95"/>
      <c r="BX1091" s="95"/>
      <c r="BY1091" s="95"/>
      <c r="BZ1091" s="95"/>
      <c r="CA1091" s="95"/>
      <c r="CB1091" s="95"/>
      <c r="CC1091" s="95"/>
      <c r="CD1091" s="95"/>
      <c r="CE1091" s="95"/>
      <c r="CF1091" s="95"/>
      <c r="CG1091" s="95"/>
      <c r="CH1091" s="95"/>
      <c r="CI1091" s="95"/>
      <c r="CJ1091" s="95"/>
      <c r="CK1091" s="95"/>
      <c r="CL1091" s="95"/>
      <c r="CM1091" s="95"/>
      <c r="CN1091" s="95"/>
      <c r="CO1091" s="95"/>
      <c r="CP1091" s="95"/>
      <c r="CQ1091" s="95"/>
      <c r="CR1091" s="95"/>
      <c r="CS1091" s="95"/>
      <c r="CT1091" s="95"/>
      <c r="CU1091" s="95"/>
      <c r="CV1091" s="95"/>
      <c r="CW1091" s="95"/>
      <c r="CX1091" s="95"/>
      <c r="CY1091" s="95"/>
      <c r="CZ1091" s="95"/>
      <c r="DA1091" s="95"/>
      <c r="DB1091" s="95"/>
      <c r="DC1091" s="95"/>
      <c r="DD1091" s="95"/>
      <c r="DE1091" s="95"/>
      <c r="DF1091" s="95"/>
      <c r="DG1091" s="95"/>
      <c r="DH1091" s="95"/>
      <c r="DI1091" s="95"/>
      <c r="DJ1091" s="95"/>
      <c r="DK1091" s="95"/>
      <c r="DL1091" s="95"/>
      <c r="DM1091" s="95"/>
      <c r="DN1091" s="95"/>
      <c r="DO1091" s="95"/>
      <c r="DP1091" s="95"/>
      <c r="DQ1091" s="95"/>
      <c r="DR1091" s="95"/>
      <c r="DS1091" s="95"/>
      <c r="DT1091" s="95"/>
      <c r="DU1091" s="95"/>
      <c r="DV1091" s="95"/>
      <c r="DW1091" s="95"/>
      <c r="DX1091" s="95"/>
      <c r="DY1091" s="95"/>
      <c r="DZ1091" s="95"/>
      <c r="EA1091" s="95"/>
      <c r="EB1091" s="95"/>
      <c r="EC1091" s="95"/>
      <c r="ED1091" s="95"/>
      <c r="EE1091" s="95"/>
      <c r="EF1091" s="95"/>
      <c r="EG1091" s="95"/>
      <c r="EH1091" s="95"/>
      <c r="EI1091" s="95"/>
      <c r="EJ1091" s="95"/>
      <c r="EK1091" s="95"/>
      <c r="EL1091" s="95"/>
      <c r="EM1091" s="95"/>
      <c r="EN1091" s="95"/>
      <c r="EO1091" s="95"/>
      <c r="EP1091" s="95"/>
      <c r="EQ1091" s="95"/>
      <c r="ER1091" s="95"/>
      <c r="ES1091" s="95"/>
      <c r="ET1091" s="95"/>
      <c r="EU1091" s="95"/>
      <c r="EV1091" s="95"/>
      <c r="EW1091" s="95"/>
      <c r="EX1091" s="95"/>
      <c r="EY1091" s="95"/>
      <c r="EZ1091" s="95"/>
      <c r="FA1091" s="95"/>
      <c r="FB1091" s="95"/>
      <c r="FC1091" s="95"/>
      <c r="FD1091" s="95"/>
      <c r="FE1091" s="95"/>
      <c r="FF1091" s="95"/>
      <c r="FG1091" s="95"/>
      <c r="FH1091" s="95"/>
      <c r="FI1091" s="95"/>
      <c r="FJ1091" s="95"/>
      <c r="FK1091" s="95"/>
      <c r="FL1091" s="95"/>
      <c r="FM1091" s="95"/>
      <c r="FN1091" s="95"/>
      <c r="FO1091" s="95"/>
      <c r="FP1091" s="95"/>
      <c r="FQ1091" s="95"/>
      <c r="FR1091" s="95"/>
      <c r="FS1091" s="95"/>
      <c r="FT1091" s="95"/>
      <c r="FU1091" s="95"/>
      <c r="FV1091" s="95"/>
      <c r="FW1091" s="95"/>
      <c r="FX1091" s="95"/>
      <c r="FY1091" s="95"/>
      <c r="FZ1091" s="95"/>
      <c r="GA1091" s="95"/>
      <c r="GB1091" s="95"/>
      <c r="GC1091" s="95"/>
      <c r="GD1091" s="95"/>
      <c r="GE1091" s="95"/>
      <c r="GF1091" s="95"/>
      <c r="GG1091" s="95"/>
      <c r="GH1091" s="95"/>
      <c r="GI1091" s="95"/>
      <c r="GJ1091" s="95"/>
      <c r="GK1091" s="95"/>
      <c r="GL1091" s="95"/>
      <c r="GM1091" s="95"/>
      <c r="GN1091" s="95"/>
      <c r="GO1091" s="95"/>
      <c r="GP1091" s="95"/>
      <c r="GQ1091" s="95"/>
      <c r="GR1091" s="95"/>
      <c r="GS1091" s="95"/>
      <c r="GT1091" s="95"/>
      <c r="GU1091" s="95"/>
      <c r="GV1091" s="95"/>
      <c r="GW1091" s="95"/>
      <c r="GX1091" s="95"/>
      <c r="GY1091" s="95"/>
      <c r="GZ1091" s="95"/>
      <c r="HA1091" s="95"/>
      <c r="HB1091" s="95"/>
      <c r="HC1091" s="95"/>
      <c r="HD1091" s="95"/>
      <c r="HE1091" s="95"/>
      <c r="HF1091" s="95"/>
    </row>
    <row r="1092" spans="1:214" s="181" customFormat="1" x14ac:dyDescent="0.2">
      <c r="A1092" s="98"/>
      <c r="B1092" s="585">
        <v>21</v>
      </c>
      <c r="C1092" s="549" t="s">
        <v>594</v>
      </c>
      <c r="D1092" s="550" t="s">
        <v>595</v>
      </c>
      <c r="E1092" s="543"/>
      <c r="F1092" s="543"/>
      <c r="G1092" s="544"/>
      <c r="H1092" s="223">
        <f t="shared" si="552"/>
        <v>21</v>
      </c>
      <c r="I1092" s="105" t="str">
        <f t="shared" si="553"/>
        <v>C3</v>
      </c>
      <c r="J1092" s="586">
        <f t="shared" si="558"/>
        <v>0.78411048470983635</v>
      </c>
      <c r="K1092" s="586">
        <f t="shared" si="558"/>
        <v>9.4691876005569733E-2</v>
      </c>
      <c r="L1092" s="586">
        <f t="shared" si="558"/>
        <v>0.12029136526328728</v>
      </c>
      <c r="M1092" s="586">
        <f t="shared" si="558"/>
        <v>9.0627402130661228E-4</v>
      </c>
      <c r="N1092" s="586">
        <f t="shared" si="558"/>
        <v>0</v>
      </c>
      <c r="O1092" s="586">
        <f t="shared" si="558"/>
        <v>0</v>
      </c>
      <c r="P1092" s="586">
        <f t="shared" si="558"/>
        <v>0</v>
      </c>
      <c r="Q1092" s="586">
        <f t="shared" si="557"/>
        <v>1</v>
      </c>
      <c r="R1092" s="584"/>
      <c r="S1092" s="95"/>
      <c r="T1092" s="95"/>
      <c r="U1092" s="95"/>
      <c r="V1092" s="95"/>
      <c r="W1092" s="95"/>
      <c r="X1092" s="95"/>
      <c r="Y1092" s="95"/>
      <c r="Z1092" s="95"/>
      <c r="AA1092" s="95"/>
      <c r="AB1092" s="95"/>
      <c r="AC1092" s="95"/>
      <c r="AD1092" s="95"/>
      <c r="AE1092" s="95"/>
      <c r="AF1092" s="95"/>
      <c r="AG1092" s="95"/>
      <c r="AH1092" s="95"/>
      <c r="AI1092" s="95"/>
      <c r="AJ1092" s="95"/>
      <c r="AK1092" s="95"/>
      <c r="AL1092" s="95"/>
      <c r="AM1092" s="95"/>
      <c r="AN1092" s="95"/>
      <c r="AO1092" s="95"/>
      <c r="AP1092" s="95"/>
      <c r="AQ1092" s="95"/>
      <c r="AR1092" s="95"/>
      <c r="AS1092" s="95"/>
      <c r="AT1092" s="95"/>
      <c r="AU1092" s="95"/>
      <c r="AV1092" s="95"/>
      <c r="AW1092" s="95"/>
      <c r="AX1092" s="95"/>
      <c r="AY1092" s="95"/>
      <c r="AZ1092" s="95"/>
      <c r="BA1092" s="95"/>
      <c r="BB1092" s="95"/>
      <c r="BC1092" s="95"/>
      <c r="BD1092" s="95"/>
      <c r="BE1092" s="95"/>
      <c r="BF1092" s="95"/>
      <c r="BG1092" s="95"/>
      <c r="BH1092" s="95"/>
      <c r="BI1092" s="95"/>
      <c r="BJ1092" s="95"/>
      <c r="BK1092" s="95"/>
      <c r="BL1092" s="95"/>
      <c r="BM1092" s="95"/>
      <c r="BN1092" s="95"/>
      <c r="BO1092" s="95"/>
      <c r="BP1092" s="95"/>
      <c r="BQ1092" s="95"/>
      <c r="BR1092" s="95"/>
      <c r="BS1092" s="95"/>
      <c r="BT1092" s="95"/>
      <c r="BU1092" s="95"/>
      <c r="BV1092" s="95"/>
      <c r="BW1092" s="95"/>
      <c r="BX1092" s="95"/>
      <c r="BY1092" s="95"/>
      <c r="BZ1092" s="95"/>
      <c r="CA1092" s="95"/>
      <c r="CB1092" s="95"/>
      <c r="CC1092" s="95"/>
      <c r="CD1092" s="95"/>
      <c r="CE1092" s="95"/>
      <c r="CF1092" s="95"/>
      <c r="CG1092" s="95"/>
      <c r="CH1092" s="95"/>
      <c r="CI1092" s="95"/>
      <c r="CJ1092" s="95"/>
      <c r="CK1092" s="95"/>
      <c r="CL1092" s="95"/>
      <c r="CM1092" s="95"/>
      <c r="CN1092" s="95"/>
      <c r="CO1092" s="95"/>
      <c r="CP1092" s="95"/>
      <c r="CQ1092" s="95"/>
      <c r="CR1092" s="95"/>
      <c r="CS1092" s="95"/>
      <c r="CT1092" s="95"/>
      <c r="CU1092" s="95"/>
      <c r="CV1092" s="95"/>
      <c r="CW1092" s="95"/>
      <c r="CX1092" s="95"/>
      <c r="CY1092" s="95"/>
      <c r="CZ1092" s="95"/>
      <c r="DA1092" s="95"/>
      <c r="DB1092" s="95"/>
      <c r="DC1092" s="95"/>
      <c r="DD1092" s="95"/>
      <c r="DE1092" s="95"/>
      <c r="DF1092" s="95"/>
      <c r="DG1092" s="95"/>
      <c r="DH1092" s="95"/>
      <c r="DI1092" s="95"/>
      <c r="DJ1092" s="95"/>
      <c r="DK1092" s="95"/>
      <c r="DL1092" s="95"/>
      <c r="DM1092" s="95"/>
      <c r="DN1092" s="95"/>
      <c r="DO1092" s="95"/>
      <c r="DP1092" s="95"/>
      <c r="DQ1092" s="95"/>
      <c r="DR1092" s="95"/>
      <c r="DS1092" s="95"/>
      <c r="DT1092" s="95"/>
      <c r="DU1092" s="95"/>
      <c r="DV1092" s="95"/>
      <c r="DW1092" s="95"/>
      <c r="DX1092" s="95"/>
      <c r="DY1092" s="95"/>
      <c r="DZ1092" s="95"/>
      <c r="EA1092" s="95"/>
      <c r="EB1092" s="95"/>
      <c r="EC1092" s="95"/>
      <c r="ED1092" s="95"/>
      <c r="EE1092" s="95"/>
      <c r="EF1092" s="95"/>
      <c r="EG1092" s="95"/>
      <c r="EH1092" s="95"/>
      <c r="EI1092" s="95"/>
      <c r="EJ1092" s="95"/>
      <c r="EK1092" s="95"/>
      <c r="EL1092" s="95"/>
      <c r="EM1092" s="95"/>
      <c r="EN1092" s="95"/>
      <c r="EO1092" s="95"/>
      <c r="EP1092" s="95"/>
      <c r="EQ1092" s="95"/>
      <c r="ER1092" s="95"/>
      <c r="ES1092" s="95"/>
      <c r="ET1092" s="95"/>
      <c r="EU1092" s="95"/>
      <c r="EV1092" s="95"/>
      <c r="EW1092" s="95"/>
      <c r="EX1092" s="95"/>
      <c r="EY1092" s="95"/>
      <c r="EZ1092" s="95"/>
      <c r="FA1092" s="95"/>
      <c r="FB1092" s="95"/>
      <c r="FC1092" s="95"/>
      <c r="FD1092" s="95"/>
      <c r="FE1092" s="95"/>
      <c r="FF1092" s="95"/>
      <c r="FG1092" s="95"/>
      <c r="FH1092" s="95"/>
      <c r="FI1092" s="95"/>
      <c r="FJ1092" s="95"/>
      <c r="FK1092" s="95"/>
      <c r="FL1092" s="95"/>
      <c r="FM1092" s="95"/>
      <c r="FN1092" s="95"/>
      <c r="FO1092" s="95"/>
      <c r="FP1092" s="95"/>
      <c r="FQ1092" s="95"/>
      <c r="FR1092" s="95"/>
      <c r="FS1092" s="95"/>
      <c r="FT1092" s="95"/>
      <c r="FU1092" s="95"/>
      <c r="FV1092" s="95"/>
      <c r="FW1092" s="95"/>
      <c r="FX1092" s="95"/>
      <c r="FY1092" s="95"/>
      <c r="FZ1092" s="95"/>
      <c r="GA1092" s="95"/>
      <c r="GB1092" s="95"/>
      <c r="GC1092" s="95"/>
      <c r="GD1092" s="95"/>
      <c r="GE1092" s="95"/>
      <c r="GF1092" s="95"/>
      <c r="GG1092" s="95"/>
      <c r="GH1092" s="95"/>
      <c r="GI1092" s="95"/>
      <c r="GJ1092" s="95"/>
      <c r="GK1092" s="95"/>
      <c r="GL1092" s="95"/>
      <c r="GM1092" s="95"/>
      <c r="GN1092" s="95"/>
      <c r="GO1092" s="95"/>
      <c r="GP1092" s="95"/>
      <c r="GQ1092" s="95"/>
      <c r="GR1092" s="95"/>
      <c r="GS1092" s="95"/>
      <c r="GT1092" s="95"/>
      <c r="GU1092" s="95"/>
      <c r="GV1092" s="95"/>
      <c r="GW1092" s="95"/>
      <c r="GX1092" s="95"/>
      <c r="GY1092" s="95"/>
      <c r="GZ1092" s="95"/>
      <c r="HA1092" s="95"/>
      <c r="HB1092" s="95"/>
      <c r="HC1092" s="95"/>
      <c r="HD1092" s="95"/>
      <c r="HE1092" s="95"/>
      <c r="HF1092" s="95"/>
    </row>
    <row r="1093" spans="1:214" s="181" customFormat="1" x14ac:dyDescent="0.2">
      <c r="A1093" s="98"/>
      <c r="B1093" s="585">
        <v>22</v>
      </c>
      <c r="C1093" s="549" t="s">
        <v>596</v>
      </c>
      <c r="D1093" s="550" t="s">
        <v>597</v>
      </c>
      <c r="E1093" s="543"/>
      <c r="F1093" s="543"/>
      <c r="G1093" s="544"/>
      <c r="H1093" s="223">
        <f t="shared" si="552"/>
        <v>22</v>
      </c>
      <c r="I1093" s="105" t="str">
        <f t="shared" si="553"/>
        <v>C4</v>
      </c>
      <c r="J1093" s="586">
        <f t="shared" si="558"/>
        <v>0.8845231930191787</v>
      </c>
      <c r="K1093" s="586">
        <f t="shared" si="558"/>
        <v>5.9601828256697929E-2</v>
      </c>
      <c r="L1093" s="586">
        <f t="shared" si="558"/>
        <v>5.5473000459921075E-2</v>
      </c>
      <c r="M1093" s="586">
        <f t="shared" si="558"/>
        <v>4.0197826420232662E-4</v>
      </c>
      <c r="N1093" s="586">
        <f t="shared" si="558"/>
        <v>0</v>
      </c>
      <c r="O1093" s="586">
        <f t="shared" si="558"/>
        <v>0</v>
      </c>
      <c r="P1093" s="586">
        <f t="shared" si="558"/>
        <v>0</v>
      </c>
      <c r="Q1093" s="586">
        <f t="shared" si="557"/>
        <v>1</v>
      </c>
      <c r="R1093" s="584"/>
      <c r="S1093" s="95"/>
      <c r="T1093" s="95"/>
      <c r="U1093" s="95"/>
      <c r="V1093" s="95"/>
      <c r="W1093" s="95"/>
      <c r="X1093" s="95"/>
      <c r="Y1093" s="95"/>
      <c r="Z1093" s="95"/>
      <c r="AA1093" s="95"/>
      <c r="AB1093" s="95"/>
      <c r="AC1093" s="95"/>
      <c r="AD1093" s="95"/>
      <c r="AE1093" s="95"/>
      <c r="AF1093" s="95"/>
      <c r="AG1093" s="95"/>
      <c r="AH1093" s="95"/>
      <c r="AI1093" s="95"/>
      <c r="AJ1093" s="95"/>
      <c r="AK1093" s="95"/>
      <c r="AL1093" s="95"/>
      <c r="AM1093" s="95"/>
      <c r="AN1093" s="95"/>
      <c r="AO1093" s="95"/>
      <c r="AP1093" s="95"/>
      <c r="AQ1093" s="95"/>
      <c r="AR1093" s="95"/>
      <c r="AS1093" s="95"/>
      <c r="AT1093" s="95"/>
      <c r="AU1093" s="95"/>
      <c r="AV1093" s="95"/>
      <c r="AW1093" s="95"/>
      <c r="AX1093" s="95"/>
      <c r="AY1093" s="95"/>
      <c r="AZ1093" s="95"/>
      <c r="BA1093" s="95"/>
      <c r="BB1093" s="95"/>
      <c r="BC1093" s="95"/>
      <c r="BD1093" s="95"/>
      <c r="BE1093" s="95"/>
      <c r="BF1093" s="95"/>
      <c r="BG1093" s="95"/>
      <c r="BH1093" s="95"/>
      <c r="BI1093" s="95"/>
      <c r="BJ1093" s="95"/>
      <c r="BK1093" s="95"/>
      <c r="BL1093" s="95"/>
      <c r="BM1093" s="95"/>
      <c r="BN1093" s="95"/>
      <c r="BO1093" s="95"/>
      <c r="BP1093" s="95"/>
      <c r="BQ1093" s="95"/>
      <c r="BR1093" s="95"/>
      <c r="BS1093" s="95"/>
      <c r="BT1093" s="95"/>
      <c r="BU1093" s="95"/>
      <c r="BV1093" s="95"/>
      <c r="BW1093" s="95"/>
      <c r="BX1093" s="95"/>
      <c r="BY1093" s="95"/>
      <c r="BZ1093" s="95"/>
      <c r="CA1093" s="95"/>
      <c r="CB1093" s="95"/>
      <c r="CC1093" s="95"/>
      <c r="CD1093" s="95"/>
      <c r="CE1093" s="95"/>
      <c r="CF1093" s="95"/>
      <c r="CG1093" s="95"/>
      <c r="CH1093" s="95"/>
      <c r="CI1093" s="95"/>
      <c r="CJ1093" s="95"/>
      <c r="CK1093" s="95"/>
      <c r="CL1093" s="95"/>
      <c r="CM1093" s="95"/>
      <c r="CN1093" s="95"/>
      <c r="CO1093" s="95"/>
      <c r="CP1093" s="95"/>
      <c r="CQ1093" s="95"/>
      <c r="CR1093" s="95"/>
      <c r="CS1093" s="95"/>
      <c r="CT1093" s="95"/>
      <c r="CU1093" s="95"/>
      <c r="CV1093" s="95"/>
      <c r="CW1093" s="95"/>
      <c r="CX1093" s="95"/>
      <c r="CY1093" s="95"/>
      <c r="CZ1093" s="95"/>
      <c r="DA1093" s="95"/>
      <c r="DB1093" s="95"/>
      <c r="DC1093" s="95"/>
      <c r="DD1093" s="95"/>
      <c r="DE1093" s="95"/>
      <c r="DF1093" s="95"/>
      <c r="DG1093" s="95"/>
      <c r="DH1093" s="95"/>
      <c r="DI1093" s="95"/>
      <c r="DJ1093" s="95"/>
      <c r="DK1093" s="95"/>
      <c r="DL1093" s="95"/>
      <c r="DM1093" s="95"/>
      <c r="DN1093" s="95"/>
      <c r="DO1093" s="95"/>
      <c r="DP1093" s="95"/>
      <c r="DQ1093" s="95"/>
      <c r="DR1093" s="95"/>
      <c r="DS1093" s="95"/>
      <c r="DT1093" s="95"/>
      <c r="DU1093" s="95"/>
      <c r="DV1093" s="95"/>
      <c r="DW1093" s="95"/>
      <c r="DX1093" s="95"/>
      <c r="DY1093" s="95"/>
      <c r="DZ1093" s="95"/>
      <c r="EA1093" s="95"/>
      <c r="EB1093" s="95"/>
      <c r="EC1093" s="95"/>
      <c r="ED1093" s="95"/>
      <c r="EE1093" s="95"/>
      <c r="EF1093" s="95"/>
      <c r="EG1093" s="95"/>
      <c r="EH1093" s="95"/>
      <c r="EI1093" s="95"/>
      <c r="EJ1093" s="95"/>
      <c r="EK1093" s="95"/>
      <c r="EL1093" s="95"/>
      <c r="EM1093" s="95"/>
      <c r="EN1093" s="95"/>
      <c r="EO1093" s="95"/>
      <c r="EP1093" s="95"/>
      <c r="EQ1093" s="95"/>
      <c r="ER1093" s="95"/>
      <c r="ES1093" s="95"/>
      <c r="ET1093" s="95"/>
      <c r="EU1093" s="95"/>
      <c r="EV1093" s="95"/>
      <c r="EW1093" s="95"/>
      <c r="EX1093" s="95"/>
      <c r="EY1093" s="95"/>
      <c r="EZ1093" s="95"/>
      <c r="FA1093" s="95"/>
      <c r="FB1093" s="95"/>
      <c r="FC1093" s="95"/>
      <c r="FD1093" s="95"/>
      <c r="FE1093" s="95"/>
      <c r="FF1093" s="95"/>
      <c r="FG1093" s="95"/>
      <c r="FH1093" s="95"/>
      <c r="FI1093" s="95"/>
      <c r="FJ1093" s="95"/>
      <c r="FK1093" s="95"/>
      <c r="FL1093" s="95"/>
      <c r="FM1093" s="95"/>
      <c r="FN1093" s="95"/>
      <c r="FO1093" s="95"/>
      <c r="FP1093" s="95"/>
      <c r="FQ1093" s="95"/>
      <c r="FR1093" s="95"/>
      <c r="FS1093" s="95"/>
      <c r="FT1093" s="95"/>
      <c r="FU1093" s="95"/>
      <c r="FV1093" s="95"/>
      <c r="FW1093" s="95"/>
      <c r="FX1093" s="95"/>
      <c r="FY1093" s="95"/>
      <c r="FZ1093" s="95"/>
      <c r="GA1093" s="95"/>
      <c r="GB1093" s="95"/>
      <c r="GC1093" s="95"/>
      <c r="GD1093" s="95"/>
      <c r="GE1093" s="95"/>
      <c r="GF1093" s="95"/>
      <c r="GG1093" s="95"/>
      <c r="GH1093" s="95"/>
      <c r="GI1093" s="95"/>
      <c r="GJ1093" s="95"/>
      <c r="GK1093" s="95"/>
      <c r="GL1093" s="95"/>
      <c r="GM1093" s="95"/>
      <c r="GN1093" s="95"/>
      <c r="GO1093" s="95"/>
      <c r="GP1093" s="95"/>
      <c r="GQ1093" s="95"/>
      <c r="GR1093" s="95"/>
      <c r="GS1093" s="95"/>
      <c r="GT1093" s="95"/>
      <c r="GU1093" s="95"/>
      <c r="GV1093" s="95"/>
      <c r="GW1093" s="95"/>
      <c r="GX1093" s="95"/>
      <c r="GY1093" s="95"/>
      <c r="GZ1093" s="95"/>
      <c r="HA1093" s="95"/>
      <c r="HB1093" s="95"/>
      <c r="HC1093" s="95"/>
      <c r="HD1093" s="95"/>
      <c r="HE1093" s="95"/>
      <c r="HF1093" s="95"/>
    </row>
    <row r="1094" spans="1:214" s="181" customFormat="1" x14ac:dyDescent="0.2">
      <c r="A1094" s="98"/>
      <c r="B1094" s="585">
        <v>23</v>
      </c>
      <c r="C1094" s="549"/>
      <c r="D1094" s="550"/>
      <c r="E1094" s="543"/>
      <c r="F1094" s="543"/>
      <c r="G1094" s="544"/>
      <c r="H1094" s="223">
        <f t="shared" si="552"/>
        <v>23</v>
      </c>
      <c r="I1094" s="119">
        <f t="shared" si="553"/>
        <v>0</v>
      </c>
      <c r="J1094" s="586">
        <f t="shared" si="558"/>
        <v>0</v>
      </c>
      <c r="K1094" s="586">
        <f t="shared" si="558"/>
        <v>0</v>
      </c>
      <c r="L1094" s="586">
        <f t="shared" si="558"/>
        <v>0</v>
      </c>
      <c r="M1094" s="586">
        <f t="shared" si="558"/>
        <v>0</v>
      </c>
      <c r="N1094" s="586">
        <f t="shared" si="558"/>
        <v>0</v>
      </c>
      <c r="O1094" s="586">
        <f t="shared" si="558"/>
        <v>0</v>
      </c>
      <c r="P1094" s="586">
        <f t="shared" si="558"/>
        <v>0</v>
      </c>
      <c r="Q1094" s="586">
        <f t="shared" si="557"/>
        <v>0</v>
      </c>
      <c r="R1094" s="584"/>
      <c r="S1094" s="95"/>
      <c r="T1094" s="95"/>
      <c r="U1094" s="95"/>
      <c r="V1094" s="95"/>
      <c r="W1094" s="95"/>
      <c r="X1094" s="95"/>
      <c r="Y1094" s="95"/>
      <c r="Z1094" s="95"/>
      <c r="AA1094" s="95"/>
      <c r="AB1094" s="95"/>
      <c r="AC1094" s="95"/>
      <c r="AD1094" s="95"/>
      <c r="AE1094" s="95"/>
      <c r="AF1094" s="95"/>
      <c r="AG1094" s="95"/>
      <c r="AH1094" s="95"/>
      <c r="AI1094" s="95"/>
      <c r="AJ1094" s="95"/>
      <c r="AK1094" s="95"/>
      <c r="AL1094" s="95"/>
      <c r="AM1094" s="95"/>
      <c r="AN1094" s="95"/>
      <c r="AO1094" s="95"/>
      <c r="AP1094" s="95"/>
      <c r="AQ1094" s="95"/>
      <c r="AR1094" s="95"/>
      <c r="AS1094" s="95"/>
      <c r="AT1094" s="95"/>
      <c r="AU1094" s="95"/>
      <c r="AV1094" s="95"/>
      <c r="AW1094" s="95"/>
      <c r="AX1094" s="95"/>
      <c r="AY1094" s="95"/>
      <c r="AZ1094" s="95"/>
      <c r="BA1094" s="95"/>
      <c r="BB1094" s="95"/>
      <c r="BC1094" s="95"/>
      <c r="BD1094" s="95"/>
      <c r="BE1094" s="95"/>
      <c r="BF1094" s="95"/>
      <c r="BG1094" s="95"/>
      <c r="BH1094" s="95"/>
      <c r="BI1094" s="95"/>
      <c r="BJ1094" s="95"/>
      <c r="BK1094" s="95"/>
      <c r="BL1094" s="95"/>
      <c r="BM1094" s="95"/>
      <c r="BN1094" s="95"/>
      <c r="BO1094" s="95"/>
      <c r="BP1094" s="95"/>
      <c r="BQ1094" s="95"/>
      <c r="BR1094" s="95"/>
      <c r="BS1094" s="95"/>
      <c r="BT1094" s="95"/>
      <c r="BU1094" s="95"/>
      <c r="BV1094" s="95"/>
      <c r="BW1094" s="95"/>
      <c r="BX1094" s="95"/>
      <c r="BY1094" s="95"/>
      <c r="BZ1094" s="95"/>
      <c r="CA1094" s="95"/>
      <c r="CB1094" s="95"/>
      <c r="CC1094" s="95"/>
      <c r="CD1094" s="95"/>
      <c r="CE1094" s="95"/>
      <c r="CF1094" s="95"/>
      <c r="CG1094" s="95"/>
      <c r="CH1094" s="95"/>
      <c r="CI1094" s="95"/>
      <c r="CJ1094" s="95"/>
      <c r="CK1094" s="95"/>
      <c r="CL1094" s="95"/>
      <c r="CM1094" s="95"/>
      <c r="CN1094" s="95"/>
      <c r="CO1094" s="95"/>
      <c r="CP1094" s="95"/>
      <c r="CQ1094" s="95"/>
      <c r="CR1094" s="95"/>
      <c r="CS1094" s="95"/>
      <c r="CT1094" s="95"/>
      <c r="CU1094" s="95"/>
      <c r="CV1094" s="95"/>
      <c r="CW1094" s="95"/>
      <c r="CX1094" s="95"/>
      <c r="CY1094" s="95"/>
      <c r="CZ1094" s="95"/>
      <c r="DA1094" s="95"/>
      <c r="DB1094" s="95"/>
      <c r="DC1094" s="95"/>
      <c r="DD1094" s="95"/>
      <c r="DE1094" s="95"/>
      <c r="DF1094" s="95"/>
      <c r="DG1094" s="95"/>
      <c r="DH1094" s="95"/>
      <c r="DI1094" s="95"/>
      <c r="DJ1094" s="95"/>
      <c r="DK1094" s="95"/>
      <c r="DL1094" s="95"/>
      <c r="DM1094" s="95"/>
      <c r="DN1094" s="95"/>
      <c r="DO1094" s="95"/>
      <c r="DP1094" s="95"/>
      <c r="DQ1094" s="95"/>
      <c r="DR1094" s="95"/>
      <c r="DS1094" s="95"/>
      <c r="DT1094" s="95"/>
      <c r="DU1094" s="95"/>
      <c r="DV1094" s="95"/>
      <c r="DW1094" s="95"/>
      <c r="DX1094" s="95"/>
      <c r="DY1094" s="95"/>
      <c r="DZ1094" s="95"/>
      <c r="EA1094" s="95"/>
      <c r="EB1094" s="95"/>
      <c r="EC1094" s="95"/>
      <c r="ED1094" s="95"/>
      <c r="EE1094" s="95"/>
      <c r="EF1094" s="95"/>
      <c r="EG1094" s="95"/>
      <c r="EH1094" s="95"/>
      <c r="EI1094" s="95"/>
      <c r="EJ1094" s="95"/>
      <c r="EK1094" s="95"/>
      <c r="EL1094" s="95"/>
      <c r="EM1094" s="95"/>
      <c r="EN1094" s="95"/>
      <c r="EO1094" s="95"/>
      <c r="EP1094" s="95"/>
      <c r="EQ1094" s="95"/>
      <c r="ER1094" s="95"/>
      <c r="ES1094" s="95"/>
      <c r="ET1094" s="95"/>
      <c r="EU1094" s="95"/>
      <c r="EV1094" s="95"/>
      <c r="EW1094" s="95"/>
      <c r="EX1094" s="95"/>
      <c r="EY1094" s="95"/>
      <c r="EZ1094" s="95"/>
      <c r="FA1094" s="95"/>
      <c r="FB1094" s="95"/>
      <c r="FC1094" s="95"/>
      <c r="FD1094" s="95"/>
      <c r="FE1094" s="95"/>
      <c r="FF1094" s="95"/>
      <c r="FG1094" s="95"/>
      <c r="FH1094" s="95"/>
      <c r="FI1094" s="95"/>
      <c r="FJ1094" s="95"/>
      <c r="FK1094" s="95"/>
      <c r="FL1094" s="95"/>
      <c r="FM1094" s="95"/>
      <c r="FN1094" s="95"/>
      <c r="FO1094" s="95"/>
      <c r="FP1094" s="95"/>
      <c r="FQ1094" s="95"/>
      <c r="FR1094" s="95"/>
      <c r="FS1094" s="95"/>
      <c r="FT1094" s="95"/>
      <c r="FU1094" s="95"/>
      <c r="FV1094" s="95"/>
      <c r="FW1094" s="95"/>
      <c r="FX1094" s="95"/>
      <c r="FY1094" s="95"/>
      <c r="FZ1094" s="95"/>
      <c r="GA1094" s="95"/>
      <c r="GB1094" s="95"/>
      <c r="GC1094" s="95"/>
      <c r="GD1094" s="95"/>
      <c r="GE1094" s="95"/>
      <c r="GF1094" s="95"/>
      <c r="GG1094" s="95"/>
      <c r="GH1094" s="95"/>
      <c r="GI1094" s="95"/>
      <c r="GJ1094" s="95"/>
      <c r="GK1094" s="95"/>
      <c r="GL1094" s="95"/>
      <c r="GM1094" s="95"/>
      <c r="GN1094" s="95"/>
      <c r="GO1094" s="95"/>
      <c r="GP1094" s="95"/>
      <c r="GQ1094" s="95"/>
      <c r="GR1094" s="95"/>
      <c r="GS1094" s="95"/>
      <c r="GT1094" s="95"/>
      <c r="GU1094" s="95"/>
      <c r="GV1094" s="95"/>
      <c r="GW1094" s="95"/>
      <c r="GX1094" s="95"/>
      <c r="GY1094" s="95"/>
      <c r="GZ1094" s="95"/>
      <c r="HA1094" s="95"/>
      <c r="HB1094" s="95"/>
      <c r="HC1094" s="95"/>
      <c r="HD1094" s="95"/>
      <c r="HE1094" s="95"/>
      <c r="HF1094" s="95"/>
    </row>
    <row r="1095" spans="1:214" s="181" customFormat="1" x14ac:dyDescent="0.2">
      <c r="A1095" s="98"/>
      <c r="B1095" s="585">
        <v>24</v>
      </c>
      <c r="C1095" s="549" t="s">
        <v>598</v>
      </c>
      <c r="D1095" s="550" t="s">
        <v>599</v>
      </c>
      <c r="E1095" s="543"/>
      <c r="F1095" s="543"/>
      <c r="G1095" s="544"/>
      <c r="H1095" s="223">
        <f t="shared" si="552"/>
        <v>24</v>
      </c>
      <c r="I1095" s="105" t="str">
        <f t="shared" si="553"/>
        <v>A360-2</v>
      </c>
      <c r="J1095" s="586">
        <f t="shared" si="558"/>
        <v>0</v>
      </c>
      <c r="K1095" s="586">
        <f t="shared" si="558"/>
        <v>0</v>
      </c>
      <c r="L1095" s="586">
        <f t="shared" si="558"/>
        <v>0</v>
      </c>
      <c r="M1095" s="586">
        <f t="shared" si="558"/>
        <v>0</v>
      </c>
      <c r="N1095" s="586">
        <f t="shared" si="558"/>
        <v>0</v>
      </c>
      <c r="O1095" s="586">
        <f t="shared" si="558"/>
        <v>0</v>
      </c>
      <c r="P1095" s="586">
        <f t="shared" si="558"/>
        <v>0</v>
      </c>
      <c r="Q1095" s="586">
        <f t="shared" si="557"/>
        <v>0</v>
      </c>
      <c r="R1095" s="584"/>
      <c r="S1095" s="95"/>
      <c r="T1095" s="95"/>
      <c r="U1095" s="95"/>
      <c r="V1095" s="95"/>
      <c r="W1095" s="95"/>
      <c r="X1095" s="95"/>
      <c r="Y1095" s="95"/>
      <c r="Z1095" s="95"/>
      <c r="AA1095" s="95"/>
      <c r="AB1095" s="95"/>
      <c r="AC1095" s="95"/>
      <c r="AD1095" s="95"/>
      <c r="AE1095" s="95"/>
      <c r="AF1095" s="95"/>
      <c r="AG1095" s="95"/>
      <c r="AH1095" s="95"/>
      <c r="AI1095" s="95"/>
      <c r="AJ1095" s="95"/>
      <c r="AK1095" s="95"/>
      <c r="AL1095" s="95"/>
      <c r="AM1095" s="95"/>
      <c r="AN1095" s="95"/>
      <c r="AO1095" s="95"/>
      <c r="AP1095" s="95"/>
      <c r="AQ1095" s="95"/>
      <c r="AR1095" s="95"/>
      <c r="AS1095" s="95"/>
      <c r="AT1095" s="95"/>
      <c r="AU1095" s="95"/>
      <c r="AV1095" s="95"/>
      <c r="AW1095" s="95"/>
      <c r="AX1095" s="95"/>
      <c r="AY1095" s="95"/>
      <c r="AZ1095" s="95"/>
      <c r="BA1095" s="95"/>
      <c r="BB1095" s="95"/>
      <c r="BC1095" s="95"/>
      <c r="BD1095" s="95"/>
      <c r="BE1095" s="95"/>
      <c r="BF1095" s="95"/>
      <c r="BG1095" s="95"/>
      <c r="BH1095" s="95"/>
      <c r="BI1095" s="95"/>
      <c r="BJ1095" s="95"/>
      <c r="BK1095" s="95"/>
      <c r="BL1095" s="95"/>
      <c r="BM1095" s="95"/>
      <c r="BN1095" s="95"/>
      <c r="BO1095" s="95"/>
      <c r="BP1095" s="95"/>
      <c r="BQ1095" s="95"/>
      <c r="BR1095" s="95"/>
      <c r="BS1095" s="95"/>
      <c r="BT1095" s="95"/>
      <c r="BU1095" s="95"/>
      <c r="BV1095" s="95"/>
      <c r="BW1095" s="95"/>
      <c r="BX1095" s="95"/>
      <c r="BY1095" s="95"/>
      <c r="BZ1095" s="95"/>
      <c r="CA1095" s="95"/>
      <c r="CB1095" s="95"/>
      <c r="CC1095" s="95"/>
      <c r="CD1095" s="95"/>
      <c r="CE1095" s="95"/>
      <c r="CF1095" s="95"/>
      <c r="CG1095" s="95"/>
      <c r="CH1095" s="95"/>
      <c r="CI1095" s="95"/>
      <c r="CJ1095" s="95"/>
      <c r="CK1095" s="95"/>
      <c r="CL1095" s="95"/>
      <c r="CM1095" s="95"/>
      <c r="CN1095" s="95"/>
      <c r="CO1095" s="95"/>
      <c r="CP1095" s="95"/>
      <c r="CQ1095" s="95"/>
      <c r="CR1095" s="95"/>
      <c r="CS1095" s="95"/>
      <c r="CT1095" s="95"/>
      <c r="CU1095" s="95"/>
      <c r="CV1095" s="95"/>
      <c r="CW1095" s="95"/>
      <c r="CX1095" s="95"/>
      <c r="CY1095" s="95"/>
      <c r="CZ1095" s="95"/>
      <c r="DA1095" s="95"/>
      <c r="DB1095" s="95"/>
      <c r="DC1095" s="95"/>
      <c r="DD1095" s="95"/>
      <c r="DE1095" s="95"/>
      <c r="DF1095" s="95"/>
      <c r="DG1095" s="95"/>
      <c r="DH1095" s="95"/>
      <c r="DI1095" s="95"/>
      <c r="DJ1095" s="95"/>
      <c r="DK1095" s="95"/>
      <c r="DL1095" s="95"/>
      <c r="DM1095" s="95"/>
      <c r="DN1095" s="95"/>
      <c r="DO1095" s="95"/>
      <c r="DP1095" s="95"/>
      <c r="DQ1095" s="95"/>
      <c r="DR1095" s="95"/>
      <c r="DS1095" s="95"/>
      <c r="DT1095" s="95"/>
      <c r="DU1095" s="95"/>
      <c r="DV1095" s="95"/>
      <c r="DW1095" s="95"/>
      <c r="DX1095" s="95"/>
      <c r="DY1095" s="95"/>
      <c r="DZ1095" s="95"/>
      <c r="EA1095" s="95"/>
      <c r="EB1095" s="95"/>
      <c r="EC1095" s="95"/>
      <c r="ED1095" s="95"/>
      <c r="EE1095" s="95"/>
      <c r="EF1095" s="95"/>
      <c r="EG1095" s="95"/>
      <c r="EH1095" s="95"/>
      <c r="EI1095" s="95"/>
      <c r="EJ1095" s="95"/>
      <c r="EK1095" s="95"/>
      <c r="EL1095" s="95"/>
      <c r="EM1095" s="95"/>
      <c r="EN1095" s="95"/>
      <c r="EO1095" s="95"/>
      <c r="EP1095" s="95"/>
      <c r="EQ1095" s="95"/>
      <c r="ER1095" s="95"/>
      <c r="ES1095" s="95"/>
      <c r="ET1095" s="95"/>
      <c r="EU1095" s="95"/>
      <c r="EV1095" s="95"/>
      <c r="EW1095" s="95"/>
      <c r="EX1095" s="95"/>
      <c r="EY1095" s="95"/>
      <c r="EZ1095" s="95"/>
      <c r="FA1095" s="95"/>
      <c r="FB1095" s="95"/>
      <c r="FC1095" s="95"/>
      <c r="FD1095" s="95"/>
      <c r="FE1095" s="95"/>
      <c r="FF1095" s="95"/>
      <c r="FG1095" s="95"/>
      <c r="FH1095" s="95"/>
      <c r="FI1095" s="95"/>
      <c r="FJ1095" s="95"/>
      <c r="FK1095" s="95"/>
      <c r="FL1095" s="95"/>
      <c r="FM1095" s="95"/>
      <c r="FN1095" s="95"/>
      <c r="FO1095" s="95"/>
      <c r="FP1095" s="95"/>
      <c r="FQ1095" s="95"/>
      <c r="FR1095" s="95"/>
      <c r="FS1095" s="95"/>
      <c r="FT1095" s="95"/>
      <c r="FU1095" s="95"/>
      <c r="FV1095" s="95"/>
      <c r="FW1095" s="95"/>
      <c r="FX1095" s="95"/>
      <c r="FY1095" s="95"/>
      <c r="FZ1095" s="95"/>
      <c r="GA1095" s="95"/>
      <c r="GB1095" s="95"/>
      <c r="GC1095" s="95"/>
      <c r="GD1095" s="95"/>
      <c r="GE1095" s="95"/>
      <c r="GF1095" s="95"/>
      <c r="GG1095" s="95"/>
      <c r="GH1095" s="95"/>
      <c r="GI1095" s="95"/>
      <c r="GJ1095" s="95"/>
      <c r="GK1095" s="95"/>
      <c r="GL1095" s="95"/>
      <c r="GM1095" s="95"/>
      <c r="GN1095" s="95"/>
      <c r="GO1095" s="95"/>
      <c r="GP1095" s="95"/>
      <c r="GQ1095" s="95"/>
      <c r="GR1095" s="95"/>
      <c r="GS1095" s="95"/>
      <c r="GT1095" s="95"/>
      <c r="GU1095" s="95"/>
      <c r="GV1095" s="95"/>
      <c r="GW1095" s="95"/>
      <c r="GX1095" s="95"/>
      <c r="GY1095" s="95"/>
      <c r="GZ1095" s="95"/>
      <c r="HA1095" s="95"/>
      <c r="HB1095" s="95"/>
      <c r="HC1095" s="95"/>
      <c r="HD1095" s="95"/>
      <c r="HE1095" s="95"/>
      <c r="HF1095" s="95"/>
    </row>
    <row r="1096" spans="1:214" s="181" customFormat="1" x14ac:dyDescent="0.2">
      <c r="A1096" s="98"/>
      <c r="B1096" s="585">
        <v>25</v>
      </c>
      <c r="C1096" s="549" t="s">
        <v>600</v>
      </c>
      <c r="D1096" s="550" t="s">
        <v>601</v>
      </c>
      <c r="E1096" s="543"/>
      <c r="F1096" s="543"/>
      <c r="G1096" s="544"/>
      <c r="H1096" s="223">
        <f t="shared" si="552"/>
        <v>25</v>
      </c>
      <c r="I1096" s="105" t="str">
        <f t="shared" si="553"/>
        <v>A364</v>
      </c>
      <c r="J1096" s="586">
        <f t="shared" si="558"/>
        <v>0</v>
      </c>
      <c r="K1096" s="586">
        <f t="shared" si="558"/>
        <v>0</v>
      </c>
      <c r="L1096" s="586">
        <f t="shared" si="558"/>
        <v>0</v>
      </c>
      <c r="M1096" s="586">
        <f t="shared" si="558"/>
        <v>0</v>
      </c>
      <c r="N1096" s="586">
        <f t="shared" si="558"/>
        <v>0</v>
      </c>
      <c r="O1096" s="586">
        <f t="shared" si="558"/>
        <v>0</v>
      </c>
      <c r="P1096" s="586">
        <f t="shared" si="558"/>
        <v>0</v>
      </c>
      <c r="Q1096" s="586">
        <f t="shared" si="557"/>
        <v>0</v>
      </c>
      <c r="R1096" s="584"/>
      <c r="S1096" s="95"/>
      <c r="T1096" s="95"/>
      <c r="U1096" s="95"/>
      <c r="V1096" s="95"/>
      <c r="W1096" s="95"/>
      <c r="X1096" s="95"/>
      <c r="Y1096" s="95"/>
      <c r="Z1096" s="95"/>
      <c r="AA1096" s="95"/>
      <c r="AB1096" s="95"/>
      <c r="AC1096" s="95"/>
      <c r="AD1096" s="95"/>
      <c r="AE1096" s="95"/>
      <c r="AF1096" s="95"/>
      <c r="AG1096" s="95"/>
      <c r="AH1096" s="95"/>
      <c r="AI1096" s="95"/>
      <c r="AJ1096" s="95"/>
      <c r="AK1096" s="95"/>
      <c r="AL1096" s="95"/>
      <c r="AM1096" s="95"/>
      <c r="AN1096" s="95"/>
      <c r="AO1096" s="95"/>
      <c r="AP1096" s="95"/>
      <c r="AQ1096" s="95"/>
      <c r="AR1096" s="95"/>
      <c r="AS1096" s="95"/>
      <c r="AT1096" s="95"/>
      <c r="AU1096" s="95"/>
      <c r="AV1096" s="95"/>
      <c r="AW1096" s="95"/>
      <c r="AX1096" s="95"/>
      <c r="AY1096" s="95"/>
      <c r="AZ1096" s="95"/>
      <c r="BA1096" s="95"/>
      <c r="BB1096" s="95"/>
      <c r="BC1096" s="95"/>
      <c r="BD1096" s="95"/>
      <c r="BE1096" s="95"/>
      <c r="BF1096" s="95"/>
      <c r="BG1096" s="95"/>
      <c r="BH1096" s="95"/>
      <c r="BI1096" s="95"/>
      <c r="BJ1096" s="95"/>
      <c r="BK1096" s="95"/>
      <c r="BL1096" s="95"/>
      <c r="BM1096" s="95"/>
      <c r="BN1096" s="95"/>
      <c r="BO1096" s="95"/>
      <c r="BP1096" s="95"/>
      <c r="BQ1096" s="95"/>
      <c r="BR1096" s="95"/>
      <c r="BS1096" s="95"/>
      <c r="BT1096" s="95"/>
      <c r="BU1096" s="95"/>
      <c r="BV1096" s="95"/>
      <c r="BW1096" s="95"/>
      <c r="BX1096" s="95"/>
      <c r="BY1096" s="95"/>
      <c r="BZ1096" s="95"/>
      <c r="CA1096" s="95"/>
      <c r="CB1096" s="95"/>
      <c r="CC1096" s="95"/>
      <c r="CD1096" s="95"/>
      <c r="CE1096" s="95"/>
      <c r="CF1096" s="95"/>
      <c r="CG1096" s="95"/>
      <c r="CH1096" s="95"/>
      <c r="CI1096" s="95"/>
      <c r="CJ1096" s="95"/>
      <c r="CK1096" s="95"/>
      <c r="CL1096" s="95"/>
      <c r="CM1096" s="95"/>
      <c r="CN1096" s="95"/>
      <c r="CO1096" s="95"/>
      <c r="CP1096" s="95"/>
      <c r="CQ1096" s="95"/>
      <c r="CR1096" s="95"/>
      <c r="CS1096" s="95"/>
      <c r="CT1096" s="95"/>
      <c r="CU1096" s="95"/>
      <c r="CV1096" s="95"/>
      <c r="CW1096" s="95"/>
      <c r="CX1096" s="95"/>
      <c r="CY1096" s="95"/>
      <c r="CZ1096" s="95"/>
      <c r="DA1096" s="95"/>
      <c r="DB1096" s="95"/>
      <c r="DC1096" s="95"/>
      <c r="DD1096" s="95"/>
      <c r="DE1096" s="95"/>
      <c r="DF1096" s="95"/>
      <c r="DG1096" s="95"/>
      <c r="DH1096" s="95"/>
      <c r="DI1096" s="95"/>
      <c r="DJ1096" s="95"/>
      <c r="DK1096" s="95"/>
      <c r="DL1096" s="95"/>
      <c r="DM1096" s="95"/>
      <c r="DN1096" s="95"/>
      <c r="DO1096" s="95"/>
      <c r="DP1096" s="95"/>
      <c r="DQ1096" s="95"/>
      <c r="DR1096" s="95"/>
      <c r="DS1096" s="95"/>
      <c r="DT1096" s="95"/>
      <c r="DU1096" s="95"/>
      <c r="DV1096" s="95"/>
      <c r="DW1096" s="95"/>
      <c r="DX1096" s="95"/>
      <c r="DY1096" s="95"/>
      <c r="DZ1096" s="95"/>
      <c r="EA1096" s="95"/>
      <c r="EB1096" s="95"/>
      <c r="EC1096" s="95"/>
      <c r="ED1096" s="95"/>
      <c r="EE1096" s="95"/>
      <c r="EF1096" s="95"/>
      <c r="EG1096" s="95"/>
      <c r="EH1096" s="95"/>
      <c r="EI1096" s="95"/>
      <c r="EJ1096" s="95"/>
      <c r="EK1096" s="95"/>
      <c r="EL1096" s="95"/>
      <c r="EM1096" s="95"/>
      <c r="EN1096" s="95"/>
      <c r="EO1096" s="95"/>
      <c r="EP1096" s="95"/>
      <c r="EQ1096" s="95"/>
      <c r="ER1096" s="95"/>
      <c r="ES1096" s="95"/>
      <c r="ET1096" s="95"/>
      <c r="EU1096" s="95"/>
      <c r="EV1096" s="95"/>
      <c r="EW1096" s="95"/>
      <c r="EX1096" s="95"/>
      <c r="EY1096" s="95"/>
      <c r="EZ1096" s="95"/>
      <c r="FA1096" s="95"/>
      <c r="FB1096" s="95"/>
      <c r="FC1096" s="95"/>
      <c r="FD1096" s="95"/>
      <c r="FE1096" s="95"/>
      <c r="FF1096" s="95"/>
      <c r="FG1096" s="95"/>
      <c r="FH1096" s="95"/>
      <c r="FI1096" s="95"/>
      <c r="FJ1096" s="95"/>
      <c r="FK1096" s="95"/>
      <c r="FL1096" s="95"/>
      <c r="FM1096" s="95"/>
      <c r="FN1096" s="95"/>
      <c r="FO1096" s="95"/>
      <c r="FP1096" s="95"/>
      <c r="FQ1096" s="95"/>
      <c r="FR1096" s="95"/>
      <c r="FS1096" s="95"/>
      <c r="FT1096" s="95"/>
      <c r="FU1096" s="95"/>
      <c r="FV1096" s="95"/>
      <c r="FW1096" s="95"/>
      <c r="FX1096" s="95"/>
      <c r="FY1096" s="95"/>
      <c r="FZ1096" s="95"/>
      <c r="GA1096" s="95"/>
      <c r="GB1096" s="95"/>
      <c r="GC1096" s="95"/>
      <c r="GD1096" s="95"/>
      <c r="GE1096" s="95"/>
      <c r="GF1096" s="95"/>
      <c r="GG1096" s="95"/>
      <c r="GH1096" s="95"/>
      <c r="GI1096" s="95"/>
      <c r="GJ1096" s="95"/>
      <c r="GK1096" s="95"/>
      <c r="GL1096" s="95"/>
      <c r="GM1096" s="95"/>
      <c r="GN1096" s="95"/>
      <c r="GO1096" s="95"/>
      <c r="GP1096" s="95"/>
      <c r="GQ1096" s="95"/>
      <c r="GR1096" s="95"/>
      <c r="GS1096" s="95"/>
      <c r="GT1096" s="95"/>
      <c r="GU1096" s="95"/>
      <c r="GV1096" s="95"/>
      <c r="GW1096" s="95"/>
      <c r="GX1096" s="95"/>
      <c r="GY1096" s="95"/>
      <c r="GZ1096" s="95"/>
      <c r="HA1096" s="95"/>
      <c r="HB1096" s="95"/>
      <c r="HC1096" s="95"/>
      <c r="HD1096" s="95"/>
      <c r="HE1096" s="95"/>
      <c r="HF1096" s="95"/>
    </row>
    <row r="1097" spans="1:214" s="181" customFormat="1" x14ac:dyDescent="0.2">
      <c r="A1097" s="98"/>
      <c r="B1097" s="585">
        <v>26</v>
      </c>
      <c r="C1097" s="549" t="s">
        <v>602</v>
      </c>
      <c r="D1097" s="550" t="s">
        <v>603</v>
      </c>
      <c r="E1097" s="543"/>
      <c r="F1097" s="543"/>
      <c r="G1097" s="544"/>
      <c r="H1097" s="223">
        <f t="shared" si="552"/>
        <v>26</v>
      </c>
      <c r="I1097" s="105" t="str">
        <f t="shared" si="553"/>
        <v>A365</v>
      </c>
      <c r="J1097" s="586">
        <f t="shared" si="558"/>
        <v>0</v>
      </c>
      <c r="K1097" s="586">
        <f t="shared" si="558"/>
        <v>0</v>
      </c>
      <c r="L1097" s="586">
        <f t="shared" si="558"/>
        <v>0</v>
      </c>
      <c r="M1097" s="586">
        <f t="shared" si="558"/>
        <v>0</v>
      </c>
      <c r="N1097" s="586">
        <f t="shared" si="558"/>
        <v>0</v>
      </c>
      <c r="O1097" s="586">
        <f t="shared" si="558"/>
        <v>0</v>
      </c>
      <c r="P1097" s="586">
        <f t="shared" si="558"/>
        <v>0</v>
      </c>
      <c r="Q1097" s="586">
        <f t="shared" si="557"/>
        <v>0</v>
      </c>
      <c r="R1097" s="584"/>
      <c r="S1097" s="95"/>
      <c r="T1097" s="95"/>
      <c r="U1097" s="95"/>
      <c r="V1097" s="95"/>
      <c r="W1097" s="95"/>
      <c r="X1097" s="95"/>
      <c r="Y1097" s="95"/>
      <c r="Z1097" s="95"/>
      <c r="AA1097" s="95"/>
      <c r="AB1097" s="95"/>
      <c r="AC1097" s="95"/>
      <c r="AD1097" s="95"/>
      <c r="AE1097" s="95"/>
      <c r="AF1097" s="95"/>
      <c r="AG1097" s="95"/>
      <c r="AH1097" s="95"/>
      <c r="AI1097" s="95"/>
      <c r="AJ1097" s="95"/>
      <c r="AK1097" s="95"/>
      <c r="AL1097" s="95"/>
      <c r="AM1097" s="95"/>
      <c r="AN1097" s="95"/>
      <c r="AO1097" s="95"/>
      <c r="AP1097" s="95"/>
      <c r="AQ1097" s="95"/>
      <c r="AR1097" s="95"/>
      <c r="AS1097" s="95"/>
      <c r="AT1097" s="95"/>
      <c r="AU1097" s="95"/>
      <c r="AV1097" s="95"/>
      <c r="AW1097" s="95"/>
      <c r="AX1097" s="95"/>
      <c r="AY1097" s="95"/>
      <c r="AZ1097" s="95"/>
      <c r="BA1097" s="95"/>
      <c r="BB1097" s="95"/>
      <c r="BC1097" s="95"/>
      <c r="BD1097" s="95"/>
      <c r="BE1097" s="95"/>
      <c r="BF1097" s="95"/>
      <c r="BG1097" s="95"/>
      <c r="BH1097" s="95"/>
      <c r="BI1097" s="95"/>
      <c r="BJ1097" s="95"/>
      <c r="BK1097" s="95"/>
      <c r="BL1097" s="95"/>
      <c r="BM1097" s="95"/>
      <c r="BN1097" s="95"/>
      <c r="BO1097" s="95"/>
      <c r="BP1097" s="95"/>
      <c r="BQ1097" s="95"/>
      <c r="BR1097" s="95"/>
      <c r="BS1097" s="95"/>
      <c r="BT1097" s="95"/>
      <c r="BU1097" s="95"/>
      <c r="BV1097" s="95"/>
      <c r="BW1097" s="95"/>
      <c r="BX1097" s="95"/>
      <c r="BY1097" s="95"/>
      <c r="BZ1097" s="95"/>
      <c r="CA1097" s="95"/>
      <c r="CB1097" s="95"/>
      <c r="CC1097" s="95"/>
      <c r="CD1097" s="95"/>
      <c r="CE1097" s="95"/>
      <c r="CF1097" s="95"/>
      <c r="CG1097" s="95"/>
      <c r="CH1097" s="95"/>
      <c r="CI1097" s="95"/>
      <c r="CJ1097" s="95"/>
      <c r="CK1097" s="95"/>
      <c r="CL1097" s="95"/>
      <c r="CM1097" s="95"/>
      <c r="CN1097" s="95"/>
      <c r="CO1097" s="95"/>
      <c r="CP1097" s="95"/>
      <c r="CQ1097" s="95"/>
      <c r="CR1097" s="95"/>
      <c r="CS1097" s="95"/>
      <c r="CT1097" s="95"/>
      <c r="CU1097" s="95"/>
      <c r="CV1097" s="95"/>
      <c r="CW1097" s="95"/>
      <c r="CX1097" s="95"/>
      <c r="CY1097" s="95"/>
      <c r="CZ1097" s="95"/>
      <c r="DA1097" s="95"/>
      <c r="DB1097" s="95"/>
      <c r="DC1097" s="95"/>
      <c r="DD1097" s="95"/>
      <c r="DE1097" s="95"/>
      <c r="DF1097" s="95"/>
      <c r="DG1097" s="95"/>
      <c r="DH1097" s="95"/>
      <c r="DI1097" s="95"/>
      <c r="DJ1097" s="95"/>
      <c r="DK1097" s="95"/>
      <c r="DL1097" s="95"/>
      <c r="DM1097" s="95"/>
      <c r="DN1097" s="95"/>
      <c r="DO1097" s="95"/>
      <c r="DP1097" s="95"/>
      <c r="DQ1097" s="95"/>
      <c r="DR1097" s="95"/>
      <c r="DS1097" s="95"/>
      <c r="DT1097" s="95"/>
      <c r="DU1097" s="95"/>
      <c r="DV1097" s="95"/>
      <c r="DW1097" s="95"/>
      <c r="DX1097" s="95"/>
      <c r="DY1097" s="95"/>
      <c r="DZ1097" s="95"/>
      <c r="EA1097" s="95"/>
      <c r="EB1097" s="95"/>
      <c r="EC1097" s="95"/>
      <c r="ED1097" s="95"/>
      <c r="EE1097" s="95"/>
      <c r="EF1097" s="95"/>
      <c r="EG1097" s="95"/>
      <c r="EH1097" s="95"/>
      <c r="EI1097" s="95"/>
      <c r="EJ1097" s="95"/>
      <c r="EK1097" s="95"/>
      <c r="EL1097" s="95"/>
      <c r="EM1097" s="95"/>
      <c r="EN1097" s="95"/>
      <c r="EO1097" s="95"/>
      <c r="EP1097" s="95"/>
      <c r="EQ1097" s="95"/>
      <c r="ER1097" s="95"/>
      <c r="ES1097" s="95"/>
      <c r="ET1097" s="95"/>
      <c r="EU1097" s="95"/>
      <c r="EV1097" s="95"/>
      <c r="EW1097" s="95"/>
      <c r="EX1097" s="95"/>
      <c r="EY1097" s="95"/>
      <c r="EZ1097" s="95"/>
      <c r="FA1097" s="95"/>
      <c r="FB1097" s="95"/>
      <c r="FC1097" s="95"/>
      <c r="FD1097" s="95"/>
      <c r="FE1097" s="95"/>
      <c r="FF1097" s="95"/>
      <c r="FG1097" s="95"/>
      <c r="FH1097" s="95"/>
      <c r="FI1097" s="95"/>
      <c r="FJ1097" s="95"/>
      <c r="FK1097" s="95"/>
      <c r="FL1097" s="95"/>
      <c r="FM1097" s="95"/>
      <c r="FN1097" s="95"/>
      <c r="FO1097" s="95"/>
      <c r="FP1097" s="95"/>
      <c r="FQ1097" s="95"/>
      <c r="FR1097" s="95"/>
      <c r="FS1097" s="95"/>
      <c r="FT1097" s="95"/>
      <c r="FU1097" s="95"/>
      <c r="FV1097" s="95"/>
      <c r="FW1097" s="95"/>
      <c r="FX1097" s="95"/>
      <c r="FY1097" s="95"/>
      <c r="FZ1097" s="95"/>
      <c r="GA1097" s="95"/>
      <c r="GB1097" s="95"/>
      <c r="GC1097" s="95"/>
      <c r="GD1097" s="95"/>
      <c r="GE1097" s="95"/>
      <c r="GF1097" s="95"/>
      <c r="GG1097" s="95"/>
      <c r="GH1097" s="95"/>
      <c r="GI1097" s="95"/>
      <c r="GJ1097" s="95"/>
      <c r="GK1097" s="95"/>
      <c r="GL1097" s="95"/>
      <c r="GM1097" s="95"/>
      <c r="GN1097" s="95"/>
      <c r="GO1097" s="95"/>
      <c r="GP1097" s="95"/>
      <c r="GQ1097" s="95"/>
      <c r="GR1097" s="95"/>
      <c r="GS1097" s="95"/>
      <c r="GT1097" s="95"/>
      <c r="GU1097" s="95"/>
      <c r="GV1097" s="95"/>
      <c r="GW1097" s="95"/>
      <c r="GX1097" s="95"/>
      <c r="GY1097" s="95"/>
      <c r="GZ1097" s="95"/>
      <c r="HA1097" s="95"/>
      <c r="HB1097" s="95"/>
      <c r="HC1097" s="95"/>
      <c r="HD1097" s="95"/>
      <c r="HE1097" s="95"/>
      <c r="HF1097" s="95"/>
    </row>
    <row r="1098" spans="1:214" s="181" customFormat="1" x14ac:dyDescent="0.2">
      <c r="A1098" s="98"/>
      <c r="B1098" s="585">
        <v>27</v>
      </c>
      <c r="C1098" s="549" t="s">
        <v>604</v>
      </c>
      <c r="D1098" s="550" t="s">
        <v>605</v>
      </c>
      <c r="E1098" s="543"/>
      <c r="F1098" s="543"/>
      <c r="G1098" s="544"/>
      <c r="H1098" s="223">
        <f t="shared" si="552"/>
        <v>27</v>
      </c>
      <c r="I1098" s="105" t="str">
        <f t="shared" si="553"/>
        <v>A364-5</v>
      </c>
      <c r="J1098" s="586">
        <f t="shared" si="558"/>
        <v>0</v>
      </c>
      <c r="K1098" s="586">
        <f t="shared" si="558"/>
        <v>0</v>
      </c>
      <c r="L1098" s="586">
        <f t="shared" si="558"/>
        <v>0</v>
      </c>
      <c r="M1098" s="586">
        <f t="shared" si="558"/>
        <v>0</v>
      </c>
      <c r="N1098" s="586">
        <f t="shared" si="558"/>
        <v>0</v>
      </c>
      <c r="O1098" s="586">
        <f t="shared" si="558"/>
        <v>0</v>
      </c>
      <c r="P1098" s="586">
        <f t="shared" si="558"/>
        <v>0</v>
      </c>
      <c r="Q1098" s="586">
        <f t="shared" si="557"/>
        <v>0</v>
      </c>
      <c r="R1098" s="584"/>
      <c r="S1098" s="95"/>
      <c r="T1098" s="95"/>
      <c r="U1098" s="95"/>
      <c r="V1098" s="95"/>
      <c r="W1098" s="95"/>
      <c r="X1098" s="95"/>
      <c r="Y1098" s="95"/>
      <c r="Z1098" s="95"/>
      <c r="AA1098" s="95"/>
      <c r="AB1098" s="95"/>
      <c r="AC1098" s="95"/>
      <c r="AD1098" s="95"/>
      <c r="AE1098" s="95"/>
      <c r="AF1098" s="95"/>
      <c r="AG1098" s="95"/>
      <c r="AH1098" s="95"/>
      <c r="AI1098" s="95"/>
      <c r="AJ1098" s="95"/>
      <c r="AK1098" s="95"/>
      <c r="AL1098" s="95"/>
      <c r="AM1098" s="95"/>
      <c r="AN1098" s="95"/>
      <c r="AO1098" s="95"/>
      <c r="AP1098" s="95"/>
      <c r="AQ1098" s="95"/>
      <c r="AR1098" s="95"/>
      <c r="AS1098" s="95"/>
      <c r="AT1098" s="95"/>
      <c r="AU1098" s="95"/>
      <c r="AV1098" s="95"/>
      <c r="AW1098" s="95"/>
      <c r="AX1098" s="95"/>
      <c r="AY1098" s="95"/>
      <c r="AZ1098" s="95"/>
      <c r="BA1098" s="95"/>
      <c r="BB1098" s="95"/>
      <c r="BC1098" s="95"/>
      <c r="BD1098" s="95"/>
      <c r="BE1098" s="95"/>
      <c r="BF1098" s="95"/>
      <c r="BG1098" s="95"/>
      <c r="BH1098" s="95"/>
      <c r="BI1098" s="95"/>
      <c r="BJ1098" s="95"/>
      <c r="BK1098" s="95"/>
      <c r="BL1098" s="95"/>
      <c r="BM1098" s="95"/>
      <c r="BN1098" s="95"/>
      <c r="BO1098" s="95"/>
      <c r="BP1098" s="95"/>
      <c r="BQ1098" s="95"/>
      <c r="BR1098" s="95"/>
      <c r="BS1098" s="95"/>
      <c r="BT1098" s="95"/>
      <c r="BU1098" s="95"/>
      <c r="BV1098" s="95"/>
      <c r="BW1098" s="95"/>
      <c r="BX1098" s="95"/>
      <c r="BY1098" s="95"/>
      <c r="BZ1098" s="95"/>
      <c r="CA1098" s="95"/>
      <c r="CB1098" s="95"/>
      <c r="CC1098" s="95"/>
      <c r="CD1098" s="95"/>
      <c r="CE1098" s="95"/>
      <c r="CF1098" s="95"/>
      <c r="CG1098" s="95"/>
      <c r="CH1098" s="95"/>
      <c r="CI1098" s="95"/>
      <c r="CJ1098" s="95"/>
      <c r="CK1098" s="95"/>
      <c r="CL1098" s="95"/>
      <c r="CM1098" s="95"/>
      <c r="CN1098" s="95"/>
      <c r="CO1098" s="95"/>
      <c r="CP1098" s="95"/>
      <c r="CQ1098" s="95"/>
      <c r="CR1098" s="95"/>
      <c r="CS1098" s="95"/>
      <c r="CT1098" s="95"/>
      <c r="CU1098" s="95"/>
      <c r="CV1098" s="95"/>
      <c r="CW1098" s="95"/>
      <c r="CX1098" s="95"/>
      <c r="CY1098" s="95"/>
      <c r="CZ1098" s="95"/>
      <c r="DA1098" s="95"/>
      <c r="DB1098" s="95"/>
      <c r="DC1098" s="95"/>
      <c r="DD1098" s="95"/>
      <c r="DE1098" s="95"/>
      <c r="DF1098" s="95"/>
      <c r="DG1098" s="95"/>
      <c r="DH1098" s="95"/>
      <c r="DI1098" s="95"/>
      <c r="DJ1098" s="95"/>
      <c r="DK1098" s="95"/>
      <c r="DL1098" s="95"/>
      <c r="DM1098" s="95"/>
      <c r="DN1098" s="95"/>
      <c r="DO1098" s="95"/>
      <c r="DP1098" s="95"/>
      <c r="DQ1098" s="95"/>
      <c r="DR1098" s="95"/>
      <c r="DS1098" s="95"/>
      <c r="DT1098" s="95"/>
      <c r="DU1098" s="95"/>
      <c r="DV1098" s="95"/>
      <c r="DW1098" s="95"/>
      <c r="DX1098" s="95"/>
      <c r="DY1098" s="95"/>
      <c r="DZ1098" s="95"/>
      <c r="EA1098" s="95"/>
      <c r="EB1098" s="95"/>
      <c r="EC1098" s="95"/>
      <c r="ED1098" s="95"/>
      <c r="EE1098" s="95"/>
      <c r="EF1098" s="95"/>
      <c r="EG1098" s="95"/>
      <c r="EH1098" s="95"/>
      <c r="EI1098" s="95"/>
      <c r="EJ1098" s="95"/>
      <c r="EK1098" s="95"/>
      <c r="EL1098" s="95"/>
      <c r="EM1098" s="95"/>
      <c r="EN1098" s="95"/>
      <c r="EO1098" s="95"/>
      <c r="EP1098" s="95"/>
      <c r="EQ1098" s="95"/>
      <c r="ER1098" s="95"/>
      <c r="ES1098" s="95"/>
      <c r="ET1098" s="95"/>
      <c r="EU1098" s="95"/>
      <c r="EV1098" s="95"/>
      <c r="EW1098" s="95"/>
      <c r="EX1098" s="95"/>
      <c r="EY1098" s="95"/>
      <c r="EZ1098" s="95"/>
      <c r="FA1098" s="95"/>
      <c r="FB1098" s="95"/>
      <c r="FC1098" s="95"/>
      <c r="FD1098" s="95"/>
      <c r="FE1098" s="95"/>
      <c r="FF1098" s="95"/>
      <c r="FG1098" s="95"/>
      <c r="FH1098" s="95"/>
      <c r="FI1098" s="95"/>
      <c r="FJ1098" s="95"/>
      <c r="FK1098" s="95"/>
      <c r="FL1098" s="95"/>
      <c r="FM1098" s="95"/>
      <c r="FN1098" s="95"/>
      <c r="FO1098" s="95"/>
      <c r="FP1098" s="95"/>
      <c r="FQ1098" s="95"/>
      <c r="FR1098" s="95"/>
      <c r="FS1098" s="95"/>
      <c r="FT1098" s="95"/>
      <c r="FU1098" s="95"/>
      <c r="FV1098" s="95"/>
      <c r="FW1098" s="95"/>
      <c r="FX1098" s="95"/>
      <c r="FY1098" s="95"/>
      <c r="FZ1098" s="95"/>
      <c r="GA1098" s="95"/>
      <c r="GB1098" s="95"/>
      <c r="GC1098" s="95"/>
      <c r="GD1098" s="95"/>
      <c r="GE1098" s="95"/>
      <c r="GF1098" s="95"/>
      <c r="GG1098" s="95"/>
      <c r="GH1098" s="95"/>
      <c r="GI1098" s="95"/>
      <c r="GJ1098" s="95"/>
      <c r="GK1098" s="95"/>
      <c r="GL1098" s="95"/>
      <c r="GM1098" s="95"/>
      <c r="GN1098" s="95"/>
      <c r="GO1098" s="95"/>
      <c r="GP1098" s="95"/>
      <c r="GQ1098" s="95"/>
      <c r="GR1098" s="95"/>
      <c r="GS1098" s="95"/>
      <c r="GT1098" s="95"/>
      <c r="GU1098" s="95"/>
      <c r="GV1098" s="95"/>
      <c r="GW1098" s="95"/>
      <c r="GX1098" s="95"/>
      <c r="GY1098" s="95"/>
      <c r="GZ1098" s="95"/>
      <c r="HA1098" s="95"/>
      <c r="HB1098" s="95"/>
      <c r="HC1098" s="95"/>
      <c r="HD1098" s="95"/>
      <c r="HE1098" s="95"/>
      <c r="HF1098" s="95"/>
    </row>
    <row r="1099" spans="1:214" s="181" customFormat="1" x14ac:dyDescent="0.2">
      <c r="A1099" s="98"/>
      <c r="B1099" s="585">
        <v>28</v>
      </c>
      <c r="C1099" s="549" t="s">
        <v>606</v>
      </c>
      <c r="D1099" s="550" t="s">
        <v>607</v>
      </c>
      <c r="E1099" s="543"/>
      <c r="F1099" s="543"/>
      <c r="G1099" s="544"/>
      <c r="H1099" s="223">
        <f t="shared" si="552"/>
        <v>28</v>
      </c>
      <c r="I1099" s="105" t="str">
        <f t="shared" si="553"/>
        <v>A364,5,9</v>
      </c>
      <c r="J1099" s="586">
        <f t="shared" si="558"/>
        <v>0</v>
      </c>
      <c r="K1099" s="586">
        <f t="shared" si="558"/>
        <v>0</v>
      </c>
      <c r="L1099" s="586">
        <f t="shared" si="558"/>
        <v>0</v>
      </c>
      <c r="M1099" s="586">
        <f t="shared" si="558"/>
        <v>0</v>
      </c>
      <c r="N1099" s="586">
        <f t="shared" si="558"/>
        <v>0</v>
      </c>
      <c r="O1099" s="586">
        <f t="shared" si="558"/>
        <v>0</v>
      </c>
      <c r="P1099" s="586">
        <f t="shared" si="558"/>
        <v>0</v>
      </c>
      <c r="Q1099" s="586">
        <f t="shared" si="557"/>
        <v>0</v>
      </c>
      <c r="R1099" s="584"/>
      <c r="S1099" s="95"/>
      <c r="T1099" s="95"/>
      <c r="U1099" s="95"/>
      <c r="V1099" s="95"/>
      <c r="W1099" s="95"/>
      <c r="X1099" s="95"/>
      <c r="Y1099" s="95"/>
      <c r="Z1099" s="95"/>
      <c r="AA1099" s="95"/>
      <c r="AB1099" s="95"/>
      <c r="AC1099" s="95"/>
      <c r="AD1099" s="95"/>
      <c r="AE1099" s="95"/>
      <c r="AF1099" s="95"/>
      <c r="AG1099" s="95"/>
      <c r="AH1099" s="95"/>
      <c r="AI1099" s="95"/>
      <c r="AJ1099" s="95"/>
      <c r="AK1099" s="95"/>
      <c r="AL1099" s="95"/>
      <c r="AM1099" s="95"/>
      <c r="AN1099" s="95"/>
      <c r="AO1099" s="95"/>
      <c r="AP1099" s="95"/>
      <c r="AQ1099" s="95"/>
      <c r="AR1099" s="95"/>
      <c r="AS1099" s="95"/>
      <c r="AT1099" s="95"/>
      <c r="AU1099" s="95"/>
      <c r="AV1099" s="95"/>
      <c r="AW1099" s="95"/>
      <c r="AX1099" s="95"/>
      <c r="AY1099" s="95"/>
      <c r="AZ1099" s="95"/>
      <c r="BA1099" s="95"/>
      <c r="BB1099" s="95"/>
      <c r="BC1099" s="95"/>
      <c r="BD1099" s="95"/>
      <c r="BE1099" s="95"/>
      <c r="BF1099" s="95"/>
      <c r="BG1099" s="95"/>
      <c r="BH1099" s="95"/>
      <c r="BI1099" s="95"/>
      <c r="BJ1099" s="95"/>
      <c r="BK1099" s="95"/>
      <c r="BL1099" s="95"/>
      <c r="BM1099" s="95"/>
      <c r="BN1099" s="95"/>
      <c r="BO1099" s="95"/>
      <c r="BP1099" s="95"/>
      <c r="BQ1099" s="95"/>
      <c r="BR1099" s="95"/>
      <c r="BS1099" s="95"/>
      <c r="BT1099" s="95"/>
      <c r="BU1099" s="95"/>
      <c r="BV1099" s="95"/>
      <c r="BW1099" s="95"/>
      <c r="BX1099" s="95"/>
      <c r="BY1099" s="95"/>
      <c r="BZ1099" s="95"/>
      <c r="CA1099" s="95"/>
      <c r="CB1099" s="95"/>
      <c r="CC1099" s="95"/>
      <c r="CD1099" s="95"/>
      <c r="CE1099" s="95"/>
      <c r="CF1099" s="95"/>
      <c r="CG1099" s="95"/>
      <c r="CH1099" s="95"/>
      <c r="CI1099" s="95"/>
      <c r="CJ1099" s="95"/>
      <c r="CK1099" s="95"/>
      <c r="CL1099" s="95"/>
      <c r="CM1099" s="95"/>
      <c r="CN1099" s="95"/>
      <c r="CO1099" s="95"/>
      <c r="CP1099" s="95"/>
      <c r="CQ1099" s="95"/>
      <c r="CR1099" s="95"/>
      <c r="CS1099" s="95"/>
      <c r="CT1099" s="95"/>
      <c r="CU1099" s="95"/>
      <c r="CV1099" s="95"/>
      <c r="CW1099" s="95"/>
      <c r="CX1099" s="95"/>
      <c r="CY1099" s="95"/>
      <c r="CZ1099" s="95"/>
      <c r="DA1099" s="95"/>
      <c r="DB1099" s="95"/>
      <c r="DC1099" s="95"/>
      <c r="DD1099" s="95"/>
      <c r="DE1099" s="95"/>
      <c r="DF1099" s="95"/>
      <c r="DG1099" s="95"/>
      <c r="DH1099" s="95"/>
      <c r="DI1099" s="95"/>
      <c r="DJ1099" s="95"/>
      <c r="DK1099" s="95"/>
      <c r="DL1099" s="95"/>
      <c r="DM1099" s="95"/>
      <c r="DN1099" s="95"/>
      <c r="DO1099" s="95"/>
      <c r="DP1099" s="95"/>
      <c r="DQ1099" s="95"/>
      <c r="DR1099" s="95"/>
      <c r="DS1099" s="95"/>
      <c r="DT1099" s="95"/>
      <c r="DU1099" s="95"/>
      <c r="DV1099" s="95"/>
      <c r="DW1099" s="95"/>
      <c r="DX1099" s="95"/>
      <c r="DY1099" s="95"/>
      <c r="DZ1099" s="95"/>
      <c r="EA1099" s="95"/>
      <c r="EB1099" s="95"/>
      <c r="EC1099" s="95"/>
      <c r="ED1099" s="95"/>
      <c r="EE1099" s="95"/>
      <c r="EF1099" s="95"/>
      <c r="EG1099" s="95"/>
      <c r="EH1099" s="95"/>
      <c r="EI1099" s="95"/>
      <c r="EJ1099" s="95"/>
      <c r="EK1099" s="95"/>
      <c r="EL1099" s="95"/>
      <c r="EM1099" s="95"/>
      <c r="EN1099" s="95"/>
      <c r="EO1099" s="95"/>
      <c r="EP1099" s="95"/>
      <c r="EQ1099" s="95"/>
      <c r="ER1099" s="95"/>
      <c r="ES1099" s="95"/>
      <c r="ET1099" s="95"/>
      <c r="EU1099" s="95"/>
      <c r="EV1099" s="95"/>
      <c r="EW1099" s="95"/>
      <c r="EX1099" s="95"/>
      <c r="EY1099" s="95"/>
      <c r="EZ1099" s="95"/>
      <c r="FA1099" s="95"/>
      <c r="FB1099" s="95"/>
      <c r="FC1099" s="95"/>
      <c r="FD1099" s="95"/>
      <c r="FE1099" s="95"/>
      <c r="FF1099" s="95"/>
      <c r="FG1099" s="95"/>
      <c r="FH1099" s="95"/>
      <c r="FI1099" s="95"/>
      <c r="FJ1099" s="95"/>
      <c r="FK1099" s="95"/>
      <c r="FL1099" s="95"/>
      <c r="FM1099" s="95"/>
      <c r="FN1099" s="95"/>
      <c r="FO1099" s="95"/>
      <c r="FP1099" s="95"/>
      <c r="FQ1099" s="95"/>
      <c r="FR1099" s="95"/>
      <c r="FS1099" s="95"/>
      <c r="FT1099" s="95"/>
      <c r="FU1099" s="95"/>
      <c r="FV1099" s="95"/>
      <c r="FW1099" s="95"/>
      <c r="FX1099" s="95"/>
      <c r="FY1099" s="95"/>
      <c r="FZ1099" s="95"/>
      <c r="GA1099" s="95"/>
      <c r="GB1099" s="95"/>
      <c r="GC1099" s="95"/>
      <c r="GD1099" s="95"/>
      <c r="GE1099" s="95"/>
      <c r="GF1099" s="95"/>
      <c r="GG1099" s="95"/>
      <c r="GH1099" s="95"/>
      <c r="GI1099" s="95"/>
      <c r="GJ1099" s="95"/>
      <c r="GK1099" s="95"/>
      <c r="GL1099" s="95"/>
      <c r="GM1099" s="95"/>
      <c r="GN1099" s="95"/>
      <c r="GO1099" s="95"/>
      <c r="GP1099" s="95"/>
      <c r="GQ1099" s="95"/>
      <c r="GR1099" s="95"/>
      <c r="GS1099" s="95"/>
      <c r="GT1099" s="95"/>
      <c r="GU1099" s="95"/>
      <c r="GV1099" s="95"/>
      <c r="GW1099" s="95"/>
      <c r="GX1099" s="95"/>
      <c r="GY1099" s="95"/>
      <c r="GZ1099" s="95"/>
      <c r="HA1099" s="95"/>
      <c r="HB1099" s="95"/>
      <c r="HC1099" s="95"/>
      <c r="HD1099" s="95"/>
      <c r="HE1099" s="95"/>
      <c r="HF1099" s="95"/>
    </row>
    <row r="1100" spans="1:214" s="181" customFormat="1" x14ac:dyDescent="0.2">
      <c r="A1100" s="98"/>
      <c r="B1100" s="585">
        <v>29</v>
      </c>
      <c r="C1100" s="549" t="s">
        <v>608</v>
      </c>
      <c r="D1100" s="550" t="s">
        <v>609</v>
      </c>
      <c r="E1100" s="543"/>
      <c r="F1100" s="543"/>
      <c r="G1100" s="544"/>
      <c r="H1100" s="223">
        <f t="shared" si="552"/>
        <v>29</v>
      </c>
      <c r="I1100" s="105" t="str">
        <f t="shared" si="553"/>
        <v>A366</v>
      </c>
      <c r="J1100" s="586">
        <f t="shared" si="558"/>
        <v>0.75993443918740045</v>
      </c>
      <c r="K1100" s="586">
        <f t="shared" si="558"/>
        <v>4.0427152546376388E-3</v>
      </c>
      <c r="L1100" s="586">
        <f t="shared" si="558"/>
        <v>0.21621250770135247</v>
      </c>
      <c r="M1100" s="586">
        <f t="shared" si="558"/>
        <v>1.9810337856609527E-2</v>
      </c>
      <c r="N1100" s="586">
        <f t="shared" si="558"/>
        <v>0</v>
      </c>
      <c r="O1100" s="586">
        <f t="shared" si="558"/>
        <v>0</v>
      </c>
      <c r="P1100" s="586">
        <f t="shared" si="558"/>
        <v>0</v>
      </c>
      <c r="Q1100" s="586">
        <f t="shared" si="557"/>
        <v>1</v>
      </c>
      <c r="R1100" s="584"/>
      <c r="S1100" s="95"/>
      <c r="T1100" s="95"/>
      <c r="U1100" s="95"/>
      <c r="V1100" s="95"/>
      <c r="W1100" s="95"/>
      <c r="X1100" s="95"/>
      <c r="Y1100" s="95"/>
      <c r="Z1100" s="95"/>
      <c r="AA1100" s="95"/>
      <c r="AB1100" s="95"/>
      <c r="AC1100" s="95"/>
      <c r="AD1100" s="95"/>
      <c r="AE1100" s="95"/>
      <c r="AF1100" s="95"/>
      <c r="AG1100" s="95"/>
      <c r="AH1100" s="95"/>
      <c r="AI1100" s="95"/>
      <c r="AJ1100" s="95"/>
      <c r="AK1100" s="95"/>
      <c r="AL1100" s="95"/>
      <c r="AM1100" s="95"/>
      <c r="AN1100" s="95"/>
      <c r="AO1100" s="95"/>
      <c r="AP1100" s="95"/>
      <c r="AQ1100" s="95"/>
      <c r="AR1100" s="95"/>
      <c r="AS1100" s="95"/>
      <c r="AT1100" s="95"/>
      <c r="AU1100" s="95"/>
      <c r="AV1100" s="95"/>
      <c r="AW1100" s="95"/>
      <c r="AX1100" s="95"/>
      <c r="AY1100" s="95"/>
      <c r="AZ1100" s="95"/>
      <c r="BA1100" s="95"/>
      <c r="BB1100" s="95"/>
      <c r="BC1100" s="95"/>
      <c r="BD1100" s="95"/>
      <c r="BE1100" s="95"/>
      <c r="BF1100" s="95"/>
      <c r="BG1100" s="95"/>
      <c r="BH1100" s="95"/>
      <c r="BI1100" s="95"/>
      <c r="BJ1100" s="95"/>
      <c r="BK1100" s="95"/>
      <c r="BL1100" s="95"/>
      <c r="BM1100" s="95"/>
      <c r="BN1100" s="95"/>
      <c r="BO1100" s="95"/>
      <c r="BP1100" s="95"/>
      <c r="BQ1100" s="95"/>
      <c r="BR1100" s="95"/>
      <c r="BS1100" s="95"/>
      <c r="BT1100" s="95"/>
      <c r="BU1100" s="95"/>
      <c r="BV1100" s="95"/>
      <c r="BW1100" s="95"/>
      <c r="BX1100" s="95"/>
      <c r="BY1100" s="95"/>
      <c r="BZ1100" s="95"/>
      <c r="CA1100" s="95"/>
      <c r="CB1100" s="95"/>
      <c r="CC1100" s="95"/>
      <c r="CD1100" s="95"/>
      <c r="CE1100" s="95"/>
      <c r="CF1100" s="95"/>
      <c r="CG1100" s="95"/>
      <c r="CH1100" s="95"/>
      <c r="CI1100" s="95"/>
      <c r="CJ1100" s="95"/>
      <c r="CK1100" s="95"/>
      <c r="CL1100" s="95"/>
      <c r="CM1100" s="95"/>
      <c r="CN1100" s="95"/>
      <c r="CO1100" s="95"/>
      <c r="CP1100" s="95"/>
      <c r="CQ1100" s="95"/>
      <c r="CR1100" s="95"/>
      <c r="CS1100" s="95"/>
      <c r="CT1100" s="95"/>
      <c r="CU1100" s="95"/>
      <c r="CV1100" s="95"/>
      <c r="CW1100" s="95"/>
      <c r="CX1100" s="95"/>
      <c r="CY1100" s="95"/>
      <c r="CZ1100" s="95"/>
      <c r="DA1100" s="95"/>
      <c r="DB1100" s="95"/>
      <c r="DC1100" s="95"/>
      <c r="DD1100" s="95"/>
      <c r="DE1100" s="95"/>
      <c r="DF1100" s="95"/>
      <c r="DG1100" s="95"/>
      <c r="DH1100" s="95"/>
      <c r="DI1100" s="95"/>
      <c r="DJ1100" s="95"/>
      <c r="DK1100" s="95"/>
      <c r="DL1100" s="95"/>
      <c r="DM1100" s="95"/>
      <c r="DN1100" s="95"/>
      <c r="DO1100" s="95"/>
      <c r="DP1100" s="95"/>
      <c r="DQ1100" s="95"/>
      <c r="DR1100" s="95"/>
      <c r="DS1100" s="95"/>
      <c r="DT1100" s="95"/>
      <c r="DU1100" s="95"/>
      <c r="DV1100" s="95"/>
      <c r="DW1100" s="95"/>
      <c r="DX1100" s="95"/>
      <c r="DY1100" s="95"/>
      <c r="DZ1100" s="95"/>
      <c r="EA1100" s="95"/>
      <c r="EB1100" s="95"/>
      <c r="EC1100" s="95"/>
      <c r="ED1100" s="95"/>
      <c r="EE1100" s="95"/>
      <c r="EF1100" s="95"/>
      <c r="EG1100" s="95"/>
      <c r="EH1100" s="95"/>
      <c r="EI1100" s="95"/>
      <c r="EJ1100" s="95"/>
      <c r="EK1100" s="95"/>
      <c r="EL1100" s="95"/>
      <c r="EM1100" s="95"/>
      <c r="EN1100" s="95"/>
      <c r="EO1100" s="95"/>
      <c r="EP1100" s="95"/>
      <c r="EQ1100" s="95"/>
      <c r="ER1100" s="95"/>
      <c r="ES1100" s="95"/>
      <c r="ET1100" s="95"/>
      <c r="EU1100" s="95"/>
      <c r="EV1100" s="95"/>
      <c r="EW1100" s="95"/>
      <c r="EX1100" s="95"/>
      <c r="EY1100" s="95"/>
      <c r="EZ1100" s="95"/>
      <c r="FA1100" s="95"/>
      <c r="FB1100" s="95"/>
      <c r="FC1100" s="95"/>
      <c r="FD1100" s="95"/>
      <c r="FE1100" s="95"/>
      <c r="FF1100" s="95"/>
      <c r="FG1100" s="95"/>
      <c r="FH1100" s="95"/>
      <c r="FI1100" s="95"/>
      <c r="FJ1100" s="95"/>
      <c r="FK1100" s="95"/>
      <c r="FL1100" s="95"/>
      <c r="FM1100" s="95"/>
      <c r="FN1100" s="95"/>
      <c r="FO1100" s="95"/>
      <c r="FP1100" s="95"/>
      <c r="FQ1100" s="95"/>
      <c r="FR1100" s="95"/>
      <c r="FS1100" s="95"/>
      <c r="FT1100" s="95"/>
      <c r="FU1100" s="95"/>
      <c r="FV1100" s="95"/>
      <c r="FW1100" s="95"/>
      <c r="FX1100" s="95"/>
      <c r="FY1100" s="95"/>
      <c r="FZ1100" s="95"/>
      <c r="GA1100" s="95"/>
      <c r="GB1100" s="95"/>
      <c r="GC1100" s="95"/>
      <c r="GD1100" s="95"/>
      <c r="GE1100" s="95"/>
      <c r="GF1100" s="95"/>
      <c r="GG1100" s="95"/>
      <c r="GH1100" s="95"/>
      <c r="GI1100" s="95"/>
      <c r="GJ1100" s="95"/>
      <c r="GK1100" s="95"/>
      <c r="GL1100" s="95"/>
      <c r="GM1100" s="95"/>
      <c r="GN1100" s="95"/>
      <c r="GO1100" s="95"/>
      <c r="GP1100" s="95"/>
      <c r="GQ1100" s="95"/>
      <c r="GR1100" s="95"/>
      <c r="GS1100" s="95"/>
      <c r="GT1100" s="95"/>
      <c r="GU1100" s="95"/>
      <c r="GV1100" s="95"/>
      <c r="GW1100" s="95"/>
      <c r="GX1100" s="95"/>
      <c r="GY1100" s="95"/>
      <c r="GZ1100" s="95"/>
      <c r="HA1100" s="95"/>
      <c r="HB1100" s="95"/>
      <c r="HC1100" s="95"/>
      <c r="HD1100" s="95"/>
      <c r="HE1100" s="95"/>
      <c r="HF1100" s="95"/>
    </row>
    <row r="1101" spans="1:214" s="181" customFormat="1" x14ac:dyDescent="0.2">
      <c r="A1101" s="98"/>
      <c r="B1101" s="585">
        <v>30</v>
      </c>
      <c r="C1101" s="549" t="s">
        <v>610</v>
      </c>
      <c r="D1101" s="550" t="s">
        <v>611</v>
      </c>
      <c r="E1101" s="543"/>
      <c r="F1101" s="543"/>
      <c r="G1101" s="544"/>
      <c r="H1101" s="223">
        <f t="shared" si="552"/>
        <v>30</v>
      </c>
      <c r="I1101" s="105" t="str">
        <f t="shared" si="553"/>
        <v>A367</v>
      </c>
      <c r="J1101" s="586">
        <f t="shared" si="558"/>
        <v>0.75625841305242558</v>
      </c>
      <c r="K1101" s="586">
        <f t="shared" si="558"/>
        <v>3.6756028041325943E-3</v>
      </c>
      <c r="L1101" s="586">
        <f t="shared" si="558"/>
        <v>0.22053363633701831</v>
      </c>
      <c r="M1101" s="586">
        <f t="shared" si="558"/>
        <v>1.9532347806423617E-2</v>
      </c>
      <c r="N1101" s="586">
        <f t="shared" si="558"/>
        <v>0</v>
      </c>
      <c r="O1101" s="586">
        <f t="shared" si="558"/>
        <v>0</v>
      </c>
      <c r="P1101" s="586">
        <f t="shared" si="558"/>
        <v>0</v>
      </c>
      <c r="Q1101" s="586">
        <f t="shared" si="557"/>
        <v>1</v>
      </c>
      <c r="R1101" s="584"/>
      <c r="S1101" s="95"/>
      <c r="T1101" s="95"/>
      <c r="U1101" s="95"/>
      <c r="V1101" s="95"/>
      <c r="W1101" s="95"/>
      <c r="X1101" s="95"/>
      <c r="Y1101" s="95"/>
      <c r="Z1101" s="95"/>
      <c r="AA1101" s="95"/>
      <c r="AB1101" s="95"/>
      <c r="AC1101" s="95"/>
      <c r="AD1101" s="95"/>
      <c r="AE1101" s="95"/>
      <c r="AF1101" s="95"/>
      <c r="AG1101" s="95"/>
      <c r="AH1101" s="95"/>
      <c r="AI1101" s="95"/>
      <c r="AJ1101" s="95"/>
      <c r="AK1101" s="95"/>
      <c r="AL1101" s="95"/>
      <c r="AM1101" s="95"/>
      <c r="AN1101" s="95"/>
      <c r="AO1101" s="95"/>
      <c r="AP1101" s="95"/>
      <c r="AQ1101" s="95"/>
      <c r="AR1101" s="95"/>
      <c r="AS1101" s="95"/>
      <c r="AT1101" s="95"/>
      <c r="AU1101" s="95"/>
      <c r="AV1101" s="95"/>
      <c r="AW1101" s="95"/>
      <c r="AX1101" s="95"/>
      <c r="AY1101" s="95"/>
      <c r="AZ1101" s="95"/>
      <c r="BA1101" s="95"/>
      <c r="BB1101" s="95"/>
      <c r="BC1101" s="95"/>
      <c r="BD1101" s="95"/>
      <c r="BE1101" s="95"/>
      <c r="BF1101" s="95"/>
      <c r="BG1101" s="95"/>
      <c r="BH1101" s="95"/>
      <c r="BI1101" s="95"/>
      <c r="BJ1101" s="95"/>
      <c r="BK1101" s="95"/>
      <c r="BL1101" s="95"/>
      <c r="BM1101" s="95"/>
      <c r="BN1101" s="95"/>
      <c r="BO1101" s="95"/>
      <c r="BP1101" s="95"/>
      <c r="BQ1101" s="95"/>
      <c r="BR1101" s="95"/>
      <c r="BS1101" s="95"/>
      <c r="BT1101" s="95"/>
      <c r="BU1101" s="95"/>
      <c r="BV1101" s="95"/>
      <c r="BW1101" s="95"/>
      <c r="BX1101" s="95"/>
      <c r="BY1101" s="95"/>
      <c r="BZ1101" s="95"/>
      <c r="CA1101" s="95"/>
      <c r="CB1101" s="95"/>
      <c r="CC1101" s="95"/>
      <c r="CD1101" s="95"/>
      <c r="CE1101" s="95"/>
      <c r="CF1101" s="95"/>
      <c r="CG1101" s="95"/>
      <c r="CH1101" s="95"/>
      <c r="CI1101" s="95"/>
      <c r="CJ1101" s="95"/>
      <c r="CK1101" s="95"/>
      <c r="CL1101" s="95"/>
      <c r="CM1101" s="95"/>
      <c r="CN1101" s="95"/>
      <c r="CO1101" s="95"/>
      <c r="CP1101" s="95"/>
      <c r="CQ1101" s="95"/>
      <c r="CR1101" s="95"/>
      <c r="CS1101" s="95"/>
      <c r="CT1101" s="95"/>
      <c r="CU1101" s="95"/>
      <c r="CV1101" s="95"/>
      <c r="CW1101" s="95"/>
      <c r="CX1101" s="95"/>
      <c r="CY1101" s="95"/>
      <c r="CZ1101" s="95"/>
      <c r="DA1101" s="95"/>
      <c r="DB1101" s="95"/>
      <c r="DC1101" s="95"/>
      <c r="DD1101" s="95"/>
      <c r="DE1101" s="95"/>
      <c r="DF1101" s="95"/>
      <c r="DG1101" s="95"/>
      <c r="DH1101" s="95"/>
      <c r="DI1101" s="95"/>
      <c r="DJ1101" s="95"/>
      <c r="DK1101" s="95"/>
      <c r="DL1101" s="95"/>
      <c r="DM1101" s="95"/>
      <c r="DN1101" s="95"/>
      <c r="DO1101" s="95"/>
      <c r="DP1101" s="95"/>
      <c r="DQ1101" s="95"/>
      <c r="DR1101" s="95"/>
      <c r="DS1101" s="95"/>
      <c r="DT1101" s="95"/>
      <c r="DU1101" s="95"/>
      <c r="DV1101" s="95"/>
      <c r="DW1101" s="95"/>
      <c r="DX1101" s="95"/>
      <c r="DY1101" s="95"/>
      <c r="DZ1101" s="95"/>
      <c r="EA1101" s="95"/>
      <c r="EB1101" s="95"/>
      <c r="EC1101" s="95"/>
      <c r="ED1101" s="95"/>
      <c r="EE1101" s="95"/>
      <c r="EF1101" s="95"/>
      <c r="EG1101" s="95"/>
      <c r="EH1101" s="95"/>
      <c r="EI1101" s="95"/>
      <c r="EJ1101" s="95"/>
      <c r="EK1101" s="95"/>
      <c r="EL1101" s="95"/>
      <c r="EM1101" s="95"/>
      <c r="EN1101" s="95"/>
      <c r="EO1101" s="95"/>
      <c r="EP1101" s="95"/>
      <c r="EQ1101" s="95"/>
      <c r="ER1101" s="95"/>
      <c r="ES1101" s="95"/>
      <c r="ET1101" s="95"/>
      <c r="EU1101" s="95"/>
      <c r="EV1101" s="95"/>
      <c r="EW1101" s="95"/>
      <c r="EX1101" s="95"/>
      <c r="EY1101" s="95"/>
      <c r="EZ1101" s="95"/>
      <c r="FA1101" s="95"/>
      <c r="FB1101" s="95"/>
      <c r="FC1101" s="95"/>
      <c r="FD1101" s="95"/>
      <c r="FE1101" s="95"/>
      <c r="FF1101" s="95"/>
      <c r="FG1101" s="95"/>
      <c r="FH1101" s="95"/>
      <c r="FI1101" s="95"/>
      <c r="FJ1101" s="95"/>
      <c r="FK1101" s="95"/>
      <c r="FL1101" s="95"/>
      <c r="FM1101" s="95"/>
      <c r="FN1101" s="95"/>
      <c r="FO1101" s="95"/>
      <c r="FP1101" s="95"/>
      <c r="FQ1101" s="95"/>
      <c r="FR1101" s="95"/>
      <c r="FS1101" s="95"/>
      <c r="FT1101" s="95"/>
      <c r="FU1101" s="95"/>
      <c r="FV1101" s="95"/>
      <c r="FW1101" s="95"/>
      <c r="FX1101" s="95"/>
      <c r="FY1101" s="95"/>
      <c r="FZ1101" s="95"/>
      <c r="GA1101" s="95"/>
      <c r="GB1101" s="95"/>
      <c r="GC1101" s="95"/>
      <c r="GD1101" s="95"/>
      <c r="GE1101" s="95"/>
      <c r="GF1101" s="95"/>
      <c r="GG1101" s="95"/>
      <c r="GH1101" s="95"/>
      <c r="GI1101" s="95"/>
      <c r="GJ1101" s="95"/>
      <c r="GK1101" s="95"/>
      <c r="GL1101" s="95"/>
      <c r="GM1101" s="95"/>
      <c r="GN1101" s="95"/>
      <c r="GO1101" s="95"/>
      <c r="GP1101" s="95"/>
      <c r="GQ1101" s="95"/>
      <c r="GR1101" s="95"/>
      <c r="GS1101" s="95"/>
      <c r="GT1101" s="95"/>
      <c r="GU1101" s="95"/>
      <c r="GV1101" s="95"/>
      <c r="GW1101" s="95"/>
      <c r="GX1101" s="95"/>
      <c r="GY1101" s="95"/>
      <c r="GZ1101" s="95"/>
      <c r="HA1101" s="95"/>
      <c r="HB1101" s="95"/>
      <c r="HC1101" s="95"/>
      <c r="HD1101" s="95"/>
      <c r="HE1101" s="95"/>
      <c r="HF1101" s="95"/>
    </row>
    <row r="1102" spans="1:214" s="181" customFormat="1" x14ac:dyDescent="0.2">
      <c r="A1102" s="98"/>
      <c r="B1102" s="585">
        <v>31</v>
      </c>
      <c r="C1102" s="549" t="s">
        <v>612</v>
      </c>
      <c r="D1102" s="550" t="s">
        <v>613</v>
      </c>
      <c r="E1102" s="543"/>
      <c r="F1102" s="543"/>
      <c r="G1102" s="544"/>
      <c r="H1102" s="223">
        <f t="shared" si="552"/>
        <v>31</v>
      </c>
      <c r="I1102" s="105" t="str">
        <f t="shared" si="553"/>
        <v>A366-7</v>
      </c>
      <c r="J1102" s="586">
        <f t="shared" si="558"/>
        <v>0.75754025468297392</v>
      </c>
      <c r="K1102" s="586">
        <f t="shared" si="558"/>
        <v>3.8036160458429133E-3</v>
      </c>
      <c r="L1102" s="586">
        <f t="shared" si="558"/>
        <v>0.21902684547841936</v>
      </c>
      <c r="M1102" s="586">
        <f t="shared" si="558"/>
        <v>1.9629283792763921E-2</v>
      </c>
      <c r="N1102" s="586">
        <f t="shared" si="558"/>
        <v>0</v>
      </c>
      <c r="O1102" s="586">
        <f t="shared" si="558"/>
        <v>0</v>
      </c>
      <c r="P1102" s="586">
        <f t="shared" si="558"/>
        <v>0</v>
      </c>
      <c r="Q1102" s="586">
        <f t="shared" si="557"/>
        <v>1</v>
      </c>
      <c r="R1102" s="584"/>
      <c r="S1102" s="95"/>
      <c r="T1102" s="95"/>
      <c r="U1102" s="95"/>
      <c r="V1102" s="95"/>
      <c r="W1102" s="95"/>
      <c r="X1102" s="95"/>
      <c r="Y1102" s="95"/>
      <c r="Z1102" s="95"/>
      <c r="AA1102" s="95"/>
      <c r="AB1102" s="95"/>
      <c r="AC1102" s="95"/>
      <c r="AD1102" s="95"/>
      <c r="AE1102" s="95"/>
      <c r="AF1102" s="95"/>
      <c r="AG1102" s="95"/>
      <c r="AH1102" s="95"/>
      <c r="AI1102" s="95"/>
      <c r="AJ1102" s="95"/>
      <c r="AK1102" s="95"/>
      <c r="AL1102" s="95"/>
      <c r="AM1102" s="95"/>
      <c r="AN1102" s="95"/>
      <c r="AO1102" s="95"/>
      <c r="AP1102" s="95"/>
      <c r="AQ1102" s="95"/>
      <c r="AR1102" s="95"/>
      <c r="AS1102" s="95"/>
      <c r="AT1102" s="95"/>
      <c r="AU1102" s="95"/>
      <c r="AV1102" s="95"/>
      <c r="AW1102" s="95"/>
      <c r="AX1102" s="95"/>
      <c r="AY1102" s="95"/>
      <c r="AZ1102" s="95"/>
      <c r="BA1102" s="95"/>
      <c r="BB1102" s="95"/>
      <c r="BC1102" s="95"/>
      <c r="BD1102" s="95"/>
      <c r="BE1102" s="95"/>
      <c r="BF1102" s="95"/>
      <c r="BG1102" s="95"/>
      <c r="BH1102" s="95"/>
      <c r="BI1102" s="95"/>
      <c r="BJ1102" s="95"/>
      <c r="BK1102" s="95"/>
      <c r="BL1102" s="95"/>
      <c r="BM1102" s="95"/>
      <c r="BN1102" s="95"/>
      <c r="BO1102" s="95"/>
      <c r="BP1102" s="95"/>
      <c r="BQ1102" s="95"/>
      <c r="BR1102" s="95"/>
      <c r="BS1102" s="95"/>
      <c r="BT1102" s="95"/>
      <c r="BU1102" s="95"/>
      <c r="BV1102" s="95"/>
      <c r="BW1102" s="95"/>
      <c r="BX1102" s="95"/>
      <c r="BY1102" s="95"/>
      <c r="BZ1102" s="95"/>
      <c r="CA1102" s="95"/>
      <c r="CB1102" s="95"/>
      <c r="CC1102" s="95"/>
      <c r="CD1102" s="95"/>
      <c r="CE1102" s="95"/>
      <c r="CF1102" s="95"/>
      <c r="CG1102" s="95"/>
      <c r="CH1102" s="95"/>
      <c r="CI1102" s="95"/>
      <c r="CJ1102" s="95"/>
      <c r="CK1102" s="95"/>
      <c r="CL1102" s="95"/>
      <c r="CM1102" s="95"/>
      <c r="CN1102" s="95"/>
      <c r="CO1102" s="95"/>
      <c r="CP1102" s="95"/>
      <c r="CQ1102" s="95"/>
      <c r="CR1102" s="95"/>
      <c r="CS1102" s="95"/>
      <c r="CT1102" s="95"/>
      <c r="CU1102" s="95"/>
      <c r="CV1102" s="95"/>
      <c r="CW1102" s="95"/>
      <c r="CX1102" s="95"/>
      <c r="CY1102" s="95"/>
      <c r="CZ1102" s="95"/>
      <c r="DA1102" s="95"/>
      <c r="DB1102" s="95"/>
      <c r="DC1102" s="95"/>
      <c r="DD1102" s="95"/>
      <c r="DE1102" s="95"/>
      <c r="DF1102" s="95"/>
      <c r="DG1102" s="95"/>
      <c r="DH1102" s="95"/>
      <c r="DI1102" s="95"/>
      <c r="DJ1102" s="95"/>
      <c r="DK1102" s="95"/>
      <c r="DL1102" s="95"/>
      <c r="DM1102" s="95"/>
      <c r="DN1102" s="95"/>
      <c r="DO1102" s="95"/>
      <c r="DP1102" s="95"/>
      <c r="DQ1102" s="95"/>
      <c r="DR1102" s="95"/>
      <c r="DS1102" s="95"/>
      <c r="DT1102" s="95"/>
      <c r="DU1102" s="95"/>
      <c r="DV1102" s="95"/>
      <c r="DW1102" s="95"/>
      <c r="DX1102" s="95"/>
      <c r="DY1102" s="95"/>
      <c r="DZ1102" s="95"/>
      <c r="EA1102" s="95"/>
      <c r="EB1102" s="95"/>
      <c r="EC1102" s="95"/>
      <c r="ED1102" s="95"/>
      <c r="EE1102" s="95"/>
      <c r="EF1102" s="95"/>
      <c r="EG1102" s="95"/>
      <c r="EH1102" s="95"/>
      <c r="EI1102" s="95"/>
      <c r="EJ1102" s="95"/>
      <c r="EK1102" s="95"/>
      <c r="EL1102" s="95"/>
      <c r="EM1102" s="95"/>
      <c r="EN1102" s="95"/>
      <c r="EO1102" s="95"/>
      <c r="EP1102" s="95"/>
      <c r="EQ1102" s="95"/>
      <c r="ER1102" s="95"/>
      <c r="ES1102" s="95"/>
      <c r="ET1102" s="95"/>
      <c r="EU1102" s="95"/>
      <c r="EV1102" s="95"/>
      <c r="EW1102" s="95"/>
      <c r="EX1102" s="95"/>
      <c r="EY1102" s="95"/>
      <c r="EZ1102" s="95"/>
      <c r="FA1102" s="95"/>
      <c r="FB1102" s="95"/>
      <c r="FC1102" s="95"/>
      <c r="FD1102" s="95"/>
      <c r="FE1102" s="95"/>
      <c r="FF1102" s="95"/>
      <c r="FG1102" s="95"/>
      <c r="FH1102" s="95"/>
      <c r="FI1102" s="95"/>
      <c r="FJ1102" s="95"/>
      <c r="FK1102" s="95"/>
      <c r="FL1102" s="95"/>
      <c r="FM1102" s="95"/>
      <c r="FN1102" s="95"/>
      <c r="FO1102" s="95"/>
      <c r="FP1102" s="95"/>
      <c r="FQ1102" s="95"/>
      <c r="FR1102" s="95"/>
      <c r="FS1102" s="95"/>
      <c r="FT1102" s="95"/>
      <c r="FU1102" s="95"/>
      <c r="FV1102" s="95"/>
      <c r="FW1102" s="95"/>
      <c r="FX1102" s="95"/>
      <c r="FY1102" s="95"/>
      <c r="FZ1102" s="95"/>
      <c r="GA1102" s="95"/>
      <c r="GB1102" s="95"/>
      <c r="GC1102" s="95"/>
      <c r="GD1102" s="95"/>
      <c r="GE1102" s="95"/>
      <c r="GF1102" s="95"/>
      <c r="GG1102" s="95"/>
      <c r="GH1102" s="95"/>
      <c r="GI1102" s="95"/>
      <c r="GJ1102" s="95"/>
      <c r="GK1102" s="95"/>
      <c r="GL1102" s="95"/>
      <c r="GM1102" s="95"/>
      <c r="GN1102" s="95"/>
      <c r="GO1102" s="95"/>
      <c r="GP1102" s="95"/>
      <c r="GQ1102" s="95"/>
      <c r="GR1102" s="95"/>
      <c r="GS1102" s="95"/>
      <c r="GT1102" s="95"/>
      <c r="GU1102" s="95"/>
      <c r="GV1102" s="95"/>
      <c r="GW1102" s="95"/>
      <c r="GX1102" s="95"/>
      <c r="GY1102" s="95"/>
      <c r="GZ1102" s="95"/>
      <c r="HA1102" s="95"/>
      <c r="HB1102" s="95"/>
      <c r="HC1102" s="95"/>
      <c r="HD1102" s="95"/>
      <c r="HE1102" s="95"/>
      <c r="HF1102" s="95"/>
    </row>
    <row r="1103" spans="1:214" s="181" customFormat="1" x14ac:dyDescent="0.2">
      <c r="A1103" s="98"/>
      <c r="B1103" s="585">
        <v>32</v>
      </c>
      <c r="C1103" s="549" t="s">
        <v>614</v>
      </c>
      <c r="D1103" s="550" t="s">
        <v>615</v>
      </c>
      <c r="E1103" s="543"/>
      <c r="F1103" s="543"/>
      <c r="G1103" s="544"/>
      <c r="H1103" s="223">
        <f t="shared" si="552"/>
        <v>32</v>
      </c>
      <c r="I1103" s="105" t="str">
        <f t="shared" si="553"/>
        <v>A368</v>
      </c>
      <c r="J1103" s="586">
        <f t="shared" si="558"/>
        <v>0</v>
      </c>
      <c r="K1103" s="586">
        <f t="shared" si="558"/>
        <v>0</v>
      </c>
      <c r="L1103" s="586">
        <f t="shared" si="558"/>
        <v>0</v>
      </c>
      <c r="M1103" s="586">
        <f t="shared" si="558"/>
        <v>0</v>
      </c>
      <c r="N1103" s="586">
        <f t="shared" si="558"/>
        <v>0</v>
      </c>
      <c r="O1103" s="586">
        <f t="shared" si="558"/>
        <v>0</v>
      </c>
      <c r="P1103" s="586">
        <f t="shared" si="558"/>
        <v>0</v>
      </c>
      <c r="Q1103" s="586">
        <f t="shared" si="557"/>
        <v>0</v>
      </c>
      <c r="R1103" s="584"/>
      <c r="S1103" s="95"/>
      <c r="T1103" s="95"/>
      <c r="U1103" s="95"/>
      <c r="V1103" s="95"/>
      <c r="W1103" s="95"/>
      <c r="X1103" s="95"/>
      <c r="Y1103" s="95"/>
      <c r="Z1103" s="95"/>
      <c r="AA1103" s="95"/>
      <c r="AB1103" s="95"/>
      <c r="AC1103" s="95"/>
      <c r="AD1103" s="95"/>
      <c r="AE1103" s="95"/>
      <c r="AF1103" s="95"/>
      <c r="AG1103" s="95"/>
      <c r="AH1103" s="95"/>
      <c r="AI1103" s="95"/>
      <c r="AJ1103" s="95"/>
      <c r="AK1103" s="95"/>
      <c r="AL1103" s="95"/>
      <c r="AM1103" s="95"/>
      <c r="AN1103" s="95"/>
      <c r="AO1103" s="95"/>
      <c r="AP1103" s="95"/>
      <c r="AQ1103" s="95"/>
      <c r="AR1103" s="95"/>
      <c r="AS1103" s="95"/>
      <c r="AT1103" s="95"/>
      <c r="AU1103" s="95"/>
      <c r="AV1103" s="95"/>
      <c r="AW1103" s="95"/>
      <c r="AX1103" s="95"/>
      <c r="AY1103" s="95"/>
      <c r="AZ1103" s="95"/>
      <c r="BA1103" s="95"/>
      <c r="BB1103" s="95"/>
      <c r="BC1103" s="95"/>
      <c r="BD1103" s="95"/>
      <c r="BE1103" s="95"/>
      <c r="BF1103" s="95"/>
      <c r="BG1103" s="95"/>
      <c r="BH1103" s="95"/>
      <c r="BI1103" s="95"/>
      <c r="BJ1103" s="95"/>
      <c r="BK1103" s="95"/>
      <c r="BL1103" s="95"/>
      <c r="BM1103" s="95"/>
      <c r="BN1103" s="95"/>
      <c r="BO1103" s="95"/>
      <c r="BP1103" s="95"/>
      <c r="BQ1103" s="95"/>
      <c r="BR1103" s="95"/>
      <c r="BS1103" s="95"/>
      <c r="BT1103" s="95"/>
      <c r="BU1103" s="95"/>
      <c r="BV1103" s="95"/>
      <c r="BW1103" s="95"/>
      <c r="BX1103" s="95"/>
      <c r="BY1103" s="95"/>
      <c r="BZ1103" s="95"/>
      <c r="CA1103" s="95"/>
      <c r="CB1103" s="95"/>
      <c r="CC1103" s="95"/>
      <c r="CD1103" s="95"/>
      <c r="CE1103" s="95"/>
      <c r="CF1103" s="95"/>
      <c r="CG1103" s="95"/>
      <c r="CH1103" s="95"/>
      <c r="CI1103" s="95"/>
      <c r="CJ1103" s="95"/>
      <c r="CK1103" s="95"/>
      <c r="CL1103" s="95"/>
      <c r="CM1103" s="95"/>
      <c r="CN1103" s="95"/>
      <c r="CO1103" s="95"/>
      <c r="CP1103" s="95"/>
      <c r="CQ1103" s="95"/>
      <c r="CR1103" s="95"/>
      <c r="CS1103" s="95"/>
      <c r="CT1103" s="95"/>
      <c r="CU1103" s="95"/>
      <c r="CV1103" s="95"/>
      <c r="CW1103" s="95"/>
      <c r="CX1103" s="95"/>
      <c r="CY1103" s="95"/>
      <c r="CZ1103" s="95"/>
      <c r="DA1103" s="95"/>
      <c r="DB1103" s="95"/>
      <c r="DC1103" s="95"/>
      <c r="DD1103" s="95"/>
      <c r="DE1103" s="95"/>
      <c r="DF1103" s="95"/>
      <c r="DG1103" s="95"/>
      <c r="DH1103" s="95"/>
      <c r="DI1103" s="95"/>
      <c r="DJ1103" s="95"/>
      <c r="DK1103" s="95"/>
      <c r="DL1103" s="95"/>
      <c r="DM1103" s="95"/>
      <c r="DN1103" s="95"/>
      <c r="DO1103" s="95"/>
      <c r="DP1103" s="95"/>
      <c r="DQ1103" s="95"/>
      <c r="DR1103" s="95"/>
      <c r="DS1103" s="95"/>
      <c r="DT1103" s="95"/>
      <c r="DU1103" s="95"/>
      <c r="DV1103" s="95"/>
      <c r="DW1103" s="95"/>
      <c r="DX1103" s="95"/>
      <c r="DY1103" s="95"/>
      <c r="DZ1103" s="95"/>
      <c r="EA1103" s="95"/>
      <c r="EB1103" s="95"/>
      <c r="EC1103" s="95"/>
      <c r="ED1103" s="95"/>
      <c r="EE1103" s="95"/>
      <c r="EF1103" s="95"/>
      <c r="EG1103" s="95"/>
      <c r="EH1103" s="95"/>
      <c r="EI1103" s="95"/>
      <c r="EJ1103" s="95"/>
      <c r="EK1103" s="95"/>
      <c r="EL1103" s="95"/>
      <c r="EM1103" s="95"/>
      <c r="EN1103" s="95"/>
      <c r="EO1103" s="95"/>
      <c r="EP1103" s="95"/>
      <c r="EQ1103" s="95"/>
      <c r="ER1103" s="95"/>
      <c r="ES1103" s="95"/>
      <c r="ET1103" s="95"/>
      <c r="EU1103" s="95"/>
      <c r="EV1103" s="95"/>
      <c r="EW1103" s="95"/>
      <c r="EX1103" s="95"/>
      <c r="EY1103" s="95"/>
      <c r="EZ1103" s="95"/>
      <c r="FA1103" s="95"/>
      <c r="FB1103" s="95"/>
      <c r="FC1103" s="95"/>
      <c r="FD1103" s="95"/>
      <c r="FE1103" s="95"/>
      <c r="FF1103" s="95"/>
      <c r="FG1103" s="95"/>
      <c r="FH1103" s="95"/>
      <c r="FI1103" s="95"/>
      <c r="FJ1103" s="95"/>
      <c r="FK1103" s="95"/>
      <c r="FL1103" s="95"/>
      <c r="FM1103" s="95"/>
      <c r="FN1103" s="95"/>
      <c r="FO1103" s="95"/>
      <c r="FP1103" s="95"/>
      <c r="FQ1103" s="95"/>
      <c r="FR1103" s="95"/>
      <c r="FS1103" s="95"/>
      <c r="FT1103" s="95"/>
      <c r="FU1103" s="95"/>
      <c r="FV1103" s="95"/>
      <c r="FW1103" s="95"/>
      <c r="FX1103" s="95"/>
      <c r="FY1103" s="95"/>
      <c r="FZ1103" s="95"/>
      <c r="GA1103" s="95"/>
      <c r="GB1103" s="95"/>
      <c r="GC1103" s="95"/>
      <c r="GD1103" s="95"/>
      <c r="GE1103" s="95"/>
      <c r="GF1103" s="95"/>
      <c r="GG1103" s="95"/>
      <c r="GH1103" s="95"/>
      <c r="GI1103" s="95"/>
      <c r="GJ1103" s="95"/>
      <c r="GK1103" s="95"/>
      <c r="GL1103" s="95"/>
      <c r="GM1103" s="95"/>
      <c r="GN1103" s="95"/>
      <c r="GO1103" s="95"/>
      <c r="GP1103" s="95"/>
      <c r="GQ1103" s="95"/>
      <c r="GR1103" s="95"/>
      <c r="GS1103" s="95"/>
      <c r="GT1103" s="95"/>
      <c r="GU1103" s="95"/>
      <c r="GV1103" s="95"/>
      <c r="GW1103" s="95"/>
      <c r="GX1103" s="95"/>
      <c r="GY1103" s="95"/>
      <c r="GZ1103" s="95"/>
      <c r="HA1103" s="95"/>
      <c r="HB1103" s="95"/>
      <c r="HC1103" s="95"/>
      <c r="HD1103" s="95"/>
      <c r="HE1103" s="95"/>
      <c r="HF1103" s="95"/>
    </row>
    <row r="1104" spans="1:214" s="181" customFormat="1" x14ac:dyDescent="0.2">
      <c r="A1104" s="98"/>
      <c r="B1104" s="585">
        <v>33</v>
      </c>
      <c r="C1104" s="549" t="s">
        <v>616</v>
      </c>
      <c r="D1104" s="550" t="s">
        <v>617</v>
      </c>
      <c r="E1104" s="543"/>
      <c r="F1104" s="543"/>
      <c r="G1104" s="544"/>
      <c r="H1104" s="223">
        <f t="shared" si="552"/>
        <v>33</v>
      </c>
      <c r="I1104" s="105" t="str">
        <f t="shared" si="553"/>
        <v>A369</v>
      </c>
      <c r="J1104" s="586">
        <f t="shared" si="558"/>
        <v>0</v>
      </c>
      <c r="K1104" s="586">
        <f t="shared" si="558"/>
        <v>0</v>
      </c>
      <c r="L1104" s="586">
        <f t="shared" si="558"/>
        <v>0</v>
      </c>
      <c r="M1104" s="586">
        <f t="shared" si="558"/>
        <v>0</v>
      </c>
      <c r="N1104" s="586">
        <f t="shared" si="558"/>
        <v>0</v>
      </c>
      <c r="O1104" s="586">
        <f t="shared" si="558"/>
        <v>0</v>
      </c>
      <c r="P1104" s="586">
        <f t="shared" si="558"/>
        <v>0</v>
      </c>
      <c r="Q1104" s="586">
        <f t="shared" si="557"/>
        <v>0</v>
      </c>
      <c r="R1104" s="584"/>
      <c r="S1104" s="95"/>
      <c r="T1104" s="95"/>
      <c r="U1104" s="95"/>
      <c r="V1104" s="95"/>
      <c r="W1104" s="95"/>
      <c r="X1104" s="95"/>
      <c r="Y1104" s="95"/>
      <c r="Z1104" s="95"/>
      <c r="AA1104" s="95"/>
      <c r="AB1104" s="95"/>
      <c r="AC1104" s="95"/>
      <c r="AD1104" s="95"/>
      <c r="AE1104" s="95"/>
      <c r="AF1104" s="95"/>
      <c r="AG1104" s="95"/>
      <c r="AH1104" s="95"/>
      <c r="AI1104" s="95"/>
      <c r="AJ1104" s="95"/>
      <c r="AK1104" s="95"/>
      <c r="AL1104" s="95"/>
      <c r="AM1104" s="95"/>
      <c r="AN1104" s="95"/>
      <c r="AO1104" s="95"/>
      <c r="AP1104" s="95"/>
      <c r="AQ1104" s="95"/>
      <c r="AR1104" s="95"/>
      <c r="AS1104" s="95"/>
      <c r="AT1104" s="95"/>
      <c r="AU1104" s="95"/>
      <c r="AV1104" s="95"/>
      <c r="AW1104" s="95"/>
      <c r="AX1104" s="95"/>
      <c r="AY1104" s="95"/>
      <c r="AZ1104" s="95"/>
      <c r="BA1104" s="95"/>
      <c r="BB1104" s="95"/>
      <c r="BC1104" s="95"/>
      <c r="BD1104" s="95"/>
      <c r="BE1104" s="95"/>
      <c r="BF1104" s="95"/>
      <c r="BG1104" s="95"/>
      <c r="BH1104" s="95"/>
      <c r="BI1104" s="95"/>
      <c r="BJ1104" s="95"/>
      <c r="BK1104" s="95"/>
      <c r="BL1104" s="95"/>
      <c r="BM1104" s="95"/>
      <c r="BN1104" s="95"/>
      <c r="BO1104" s="95"/>
      <c r="BP1104" s="95"/>
      <c r="BQ1104" s="95"/>
      <c r="BR1104" s="95"/>
      <c r="BS1104" s="95"/>
      <c r="BT1104" s="95"/>
      <c r="BU1104" s="95"/>
      <c r="BV1104" s="95"/>
      <c r="BW1104" s="95"/>
      <c r="BX1104" s="95"/>
      <c r="BY1104" s="95"/>
      <c r="BZ1104" s="95"/>
      <c r="CA1104" s="95"/>
      <c r="CB1104" s="95"/>
      <c r="CC1104" s="95"/>
      <c r="CD1104" s="95"/>
      <c r="CE1104" s="95"/>
      <c r="CF1104" s="95"/>
      <c r="CG1104" s="95"/>
      <c r="CH1104" s="95"/>
      <c r="CI1104" s="95"/>
      <c r="CJ1104" s="95"/>
      <c r="CK1104" s="95"/>
      <c r="CL1104" s="95"/>
      <c r="CM1104" s="95"/>
      <c r="CN1104" s="95"/>
      <c r="CO1104" s="95"/>
      <c r="CP1104" s="95"/>
      <c r="CQ1104" s="95"/>
      <c r="CR1104" s="95"/>
      <c r="CS1104" s="95"/>
      <c r="CT1104" s="95"/>
      <c r="CU1104" s="95"/>
      <c r="CV1104" s="95"/>
      <c r="CW1104" s="95"/>
      <c r="CX1104" s="95"/>
      <c r="CY1104" s="95"/>
      <c r="CZ1104" s="95"/>
      <c r="DA1104" s="95"/>
      <c r="DB1104" s="95"/>
      <c r="DC1104" s="95"/>
      <c r="DD1104" s="95"/>
      <c r="DE1104" s="95"/>
      <c r="DF1104" s="95"/>
      <c r="DG1104" s="95"/>
      <c r="DH1104" s="95"/>
      <c r="DI1104" s="95"/>
      <c r="DJ1104" s="95"/>
      <c r="DK1104" s="95"/>
      <c r="DL1104" s="95"/>
      <c r="DM1104" s="95"/>
      <c r="DN1104" s="95"/>
      <c r="DO1104" s="95"/>
      <c r="DP1104" s="95"/>
      <c r="DQ1104" s="95"/>
      <c r="DR1104" s="95"/>
      <c r="DS1104" s="95"/>
      <c r="DT1104" s="95"/>
      <c r="DU1104" s="95"/>
      <c r="DV1104" s="95"/>
      <c r="DW1104" s="95"/>
      <c r="DX1104" s="95"/>
      <c r="DY1104" s="95"/>
      <c r="DZ1104" s="95"/>
      <c r="EA1104" s="95"/>
      <c r="EB1104" s="95"/>
      <c r="EC1104" s="95"/>
      <c r="ED1104" s="95"/>
      <c r="EE1104" s="95"/>
      <c r="EF1104" s="95"/>
      <c r="EG1104" s="95"/>
      <c r="EH1104" s="95"/>
      <c r="EI1104" s="95"/>
      <c r="EJ1104" s="95"/>
      <c r="EK1104" s="95"/>
      <c r="EL1104" s="95"/>
      <c r="EM1104" s="95"/>
      <c r="EN1104" s="95"/>
      <c r="EO1104" s="95"/>
      <c r="EP1104" s="95"/>
      <c r="EQ1104" s="95"/>
      <c r="ER1104" s="95"/>
      <c r="ES1104" s="95"/>
      <c r="ET1104" s="95"/>
      <c r="EU1104" s="95"/>
      <c r="EV1104" s="95"/>
      <c r="EW1104" s="95"/>
      <c r="EX1104" s="95"/>
      <c r="EY1104" s="95"/>
      <c r="EZ1104" s="95"/>
      <c r="FA1104" s="95"/>
      <c r="FB1104" s="95"/>
      <c r="FC1104" s="95"/>
      <c r="FD1104" s="95"/>
      <c r="FE1104" s="95"/>
      <c r="FF1104" s="95"/>
      <c r="FG1104" s="95"/>
      <c r="FH1104" s="95"/>
      <c r="FI1104" s="95"/>
      <c r="FJ1104" s="95"/>
      <c r="FK1104" s="95"/>
      <c r="FL1104" s="95"/>
      <c r="FM1104" s="95"/>
      <c r="FN1104" s="95"/>
      <c r="FO1104" s="95"/>
      <c r="FP1104" s="95"/>
      <c r="FQ1104" s="95"/>
      <c r="FR1104" s="95"/>
      <c r="FS1104" s="95"/>
      <c r="FT1104" s="95"/>
      <c r="FU1104" s="95"/>
      <c r="FV1104" s="95"/>
      <c r="FW1104" s="95"/>
      <c r="FX1104" s="95"/>
      <c r="FY1104" s="95"/>
      <c r="FZ1104" s="95"/>
      <c r="GA1104" s="95"/>
      <c r="GB1104" s="95"/>
      <c r="GC1104" s="95"/>
      <c r="GD1104" s="95"/>
      <c r="GE1104" s="95"/>
      <c r="GF1104" s="95"/>
      <c r="GG1104" s="95"/>
      <c r="GH1104" s="95"/>
      <c r="GI1104" s="95"/>
      <c r="GJ1104" s="95"/>
      <c r="GK1104" s="95"/>
      <c r="GL1104" s="95"/>
      <c r="GM1104" s="95"/>
      <c r="GN1104" s="95"/>
      <c r="GO1104" s="95"/>
      <c r="GP1104" s="95"/>
      <c r="GQ1104" s="95"/>
      <c r="GR1104" s="95"/>
      <c r="GS1104" s="95"/>
      <c r="GT1104" s="95"/>
      <c r="GU1104" s="95"/>
      <c r="GV1104" s="95"/>
      <c r="GW1104" s="95"/>
      <c r="GX1104" s="95"/>
      <c r="GY1104" s="95"/>
      <c r="GZ1104" s="95"/>
      <c r="HA1104" s="95"/>
      <c r="HB1104" s="95"/>
      <c r="HC1104" s="95"/>
      <c r="HD1104" s="95"/>
      <c r="HE1104" s="95"/>
      <c r="HF1104" s="95"/>
    </row>
    <row r="1105" spans="1:214" s="181" customFormat="1" x14ac:dyDescent="0.2">
      <c r="A1105" s="98"/>
      <c r="B1105" s="585">
        <v>34</v>
      </c>
      <c r="C1105" s="549" t="s">
        <v>618</v>
      </c>
      <c r="D1105" s="550" t="s">
        <v>619</v>
      </c>
      <c r="E1105" s="543"/>
      <c r="F1105" s="543"/>
      <c r="G1105" s="544"/>
      <c r="H1105" s="223">
        <f t="shared" si="552"/>
        <v>34</v>
      </c>
      <c r="I1105" s="105" t="str">
        <f t="shared" si="553"/>
        <v>A369Wt</v>
      </c>
      <c r="J1105" s="586">
        <f t="shared" si="558"/>
        <v>0.75194550841694774</v>
      </c>
      <c r="K1105" s="586">
        <f t="shared" si="558"/>
        <v>0.1284772818740719</v>
      </c>
      <c r="L1105" s="586">
        <f t="shared" si="558"/>
        <v>0.11957720970898038</v>
      </c>
      <c r="M1105" s="586">
        <f t="shared" si="558"/>
        <v>0</v>
      </c>
      <c r="N1105" s="586">
        <f t="shared" si="558"/>
        <v>0</v>
      </c>
      <c r="O1105" s="586">
        <f t="shared" si="558"/>
        <v>0</v>
      </c>
      <c r="P1105" s="586">
        <f t="shared" si="558"/>
        <v>0</v>
      </c>
      <c r="Q1105" s="586">
        <f t="shared" si="557"/>
        <v>1</v>
      </c>
      <c r="R1105" s="584"/>
      <c r="S1105" s="95"/>
      <c r="T1105" s="95"/>
      <c r="U1105" s="95"/>
      <c r="V1105" s="95"/>
      <c r="W1105" s="95"/>
      <c r="X1105" s="95"/>
      <c r="Y1105" s="95"/>
      <c r="Z1105" s="95"/>
      <c r="AA1105" s="95"/>
      <c r="AB1105" s="95"/>
      <c r="AC1105" s="95"/>
      <c r="AD1105" s="95"/>
      <c r="AE1105" s="95"/>
      <c r="AF1105" s="95"/>
      <c r="AG1105" s="95"/>
      <c r="AH1105" s="95"/>
      <c r="AI1105" s="95"/>
      <c r="AJ1105" s="95"/>
      <c r="AK1105" s="95"/>
      <c r="AL1105" s="95"/>
      <c r="AM1105" s="95"/>
      <c r="AN1105" s="95"/>
      <c r="AO1105" s="95"/>
      <c r="AP1105" s="95"/>
      <c r="AQ1105" s="95"/>
      <c r="AR1105" s="95"/>
      <c r="AS1105" s="95"/>
      <c r="AT1105" s="95"/>
      <c r="AU1105" s="95"/>
      <c r="AV1105" s="95"/>
      <c r="AW1105" s="95"/>
      <c r="AX1105" s="95"/>
      <c r="AY1105" s="95"/>
      <c r="AZ1105" s="95"/>
      <c r="BA1105" s="95"/>
      <c r="BB1105" s="95"/>
      <c r="BC1105" s="95"/>
      <c r="BD1105" s="95"/>
      <c r="BE1105" s="95"/>
      <c r="BF1105" s="95"/>
      <c r="BG1105" s="95"/>
      <c r="BH1105" s="95"/>
      <c r="BI1105" s="95"/>
      <c r="BJ1105" s="95"/>
      <c r="BK1105" s="95"/>
      <c r="BL1105" s="95"/>
      <c r="BM1105" s="95"/>
      <c r="BN1105" s="95"/>
      <c r="BO1105" s="95"/>
      <c r="BP1105" s="95"/>
      <c r="BQ1105" s="95"/>
      <c r="BR1105" s="95"/>
      <c r="BS1105" s="95"/>
      <c r="BT1105" s="95"/>
      <c r="BU1105" s="95"/>
      <c r="BV1105" s="95"/>
      <c r="BW1105" s="95"/>
      <c r="BX1105" s="95"/>
      <c r="BY1105" s="95"/>
      <c r="BZ1105" s="95"/>
      <c r="CA1105" s="95"/>
      <c r="CB1105" s="95"/>
      <c r="CC1105" s="95"/>
      <c r="CD1105" s="95"/>
      <c r="CE1105" s="95"/>
      <c r="CF1105" s="95"/>
      <c r="CG1105" s="95"/>
      <c r="CH1105" s="95"/>
      <c r="CI1105" s="95"/>
      <c r="CJ1105" s="95"/>
      <c r="CK1105" s="95"/>
      <c r="CL1105" s="95"/>
      <c r="CM1105" s="95"/>
      <c r="CN1105" s="95"/>
      <c r="CO1105" s="95"/>
      <c r="CP1105" s="95"/>
      <c r="CQ1105" s="95"/>
      <c r="CR1105" s="95"/>
      <c r="CS1105" s="95"/>
      <c r="CT1105" s="95"/>
      <c r="CU1105" s="95"/>
      <c r="CV1105" s="95"/>
      <c r="CW1105" s="95"/>
      <c r="CX1105" s="95"/>
      <c r="CY1105" s="95"/>
      <c r="CZ1105" s="95"/>
      <c r="DA1105" s="95"/>
      <c r="DB1105" s="95"/>
      <c r="DC1105" s="95"/>
      <c r="DD1105" s="95"/>
      <c r="DE1105" s="95"/>
      <c r="DF1105" s="95"/>
      <c r="DG1105" s="95"/>
      <c r="DH1105" s="95"/>
      <c r="DI1105" s="95"/>
      <c r="DJ1105" s="95"/>
      <c r="DK1105" s="95"/>
      <c r="DL1105" s="95"/>
      <c r="DM1105" s="95"/>
      <c r="DN1105" s="95"/>
      <c r="DO1105" s="95"/>
      <c r="DP1105" s="95"/>
      <c r="DQ1105" s="95"/>
      <c r="DR1105" s="95"/>
      <c r="DS1105" s="95"/>
      <c r="DT1105" s="95"/>
      <c r="DU1105" s="95"/>
      <c r="DV1105" s="95"/>
      <c r="DW1105" s="95"/>
      <c r="DX1105" s="95"/>
      <c r="DY1105" s="95"/>
      <c r="DZ1105" s="95"/>
      <c r="EA1105" s="95"/>
      <c r="EB1105" s="95"/>
      <c r="EC1105" s="95"/>
      <c r="ED1105" s="95"/>
      <c r="EE1105" s="95"/>
      <c r="EF1105" s="95"/>
      <c r="EG1105" s="95"/>
      <c r="EH1105" s="95"/>
      <c r="EI1105" s="95"/>
      <c r="EJ1105" s="95"/>
      <c r="EK1105" s="95"/>
      <c r="EL1105" s="95"/>
      <c r="EM1105" s="95"/>
      <c r="EN1105" s="95"/>
      <c r="EO1105" s="95"/>
      <c r="EP1105" s="95"/>
      <c r="EQ1105" s="95"/>
      <c r="ER1105" s="95"/>
      <c r="ES1105" s="95"/>
      <c r="ET1105" s="95"/>
      <c r="EU1105" s="95"/>
      <c r="EV1105" s="95"/>
      <c r="EW1105" s="95"/>
      <c r="EX1105" s="95"/>
      <c r="EY1105" s="95"/>
      <c r="EZ1105" s="95"/>
      <c r="FA1105" s="95"/>
      <c r="FB1105" s="95"/>
      <c r="FC1105" s="95"/>
      <c r="FD1105" s="95"/>
      <c r="FE1105" s="95"/>
      <c r="FF1105" s="95"/>
      <c r="FG1105" s="95"/>
      <c r="FH1105" s="95"/>
      <c r="FI1105" s="95"/>
      <c r="FJ1105" s="95"/>
      <c r="FK1105" s="95"/>
      <c r="FL1105" s="95"/>
      <c r="FM1105" s="95"/>
      <c r="FN1105" s="95"/>
      <c r="FO1105" s="95"/>
      <c r="FP1105" s="95"/>
      <c r="FQ1105" s="95"/>
      <c r="FR1105" s="95"/>
      <c r="FS1105" s="95"/>
      <c r="FT1105" s="95"/>
      <c r="FU1105" s="95"/>
      <c r="FV1105" s="95"/>
      <c r="FW1105" s="95"/>
      <c r="FX1105" s="95"/>
      <c r="FY1105" s="95"/>
      <c r="FZ1105" s="95"/>
      <c r="GA1105" s="95"/>
      <c r="GB1105" s="95"/>
      <c r="GC1105" s="95"/>
      <c r="GD1105" s="95"/>
      <c r="GE1105" s="95"/>
      <c r="GF1105" s="95"/>
      <c r="GG1105" s="95"/>
      <c r="GH1105" s="95"/>
      <c r="GI1105" s="95"/>
      <c r="GJ1105" s="95"/>
      <c r="GK1105" s="95"/>
      <c r="GL1105" s="95"/>
      <c r="GM1105" s="95"/>
      <c r="GN1105" s="95"/>
      <c r="GO1105" s="95"/>
      <c r="GP1105" s="95"/>
      <c r="GQ1105" s="95"/>
      <c r="GR1105" s="95"/>
      <c r="GS1105" s="95"/>
      <c r="GT1105" s="95"/>
      <c r="GU1105" s="95"/>
      <c r="GV1105" s="95"/>
      <c r="GW1105" s="95"/>
      <c r="GX1105" s="95"/>
      <c r="GY1105" s="95"/>
      <c r="GZ1105" s="95"/>
      <c r="HA1105" s="95"/>
      <c r="HB1105" s="95"/>
      <c r="HC1105" s="95"/>
      <c r="HD1105" s="95"/>
      <c r="HE1105" s="95"/>
      <c r="HF1105" s="95"/>
    </row>
    <row r="1106" spans="1:214" s="181" customFormat="1" ht="12.75" customHeight="1" x14ac:dyDescent="0.2">
      <c r="A1106" s="98"/>
      <c r="B1106" s="585">
        <v>35</v>
      </c>
      <c r="C1106" s="549" t="s">
        <v>620</v>
      </c>
      <c r="D1106" s="550" t="s">
        <v>621</v>
      </c>
      <c r="E1106" s="543"/>
      <c r="F1106" s="543"/>
      <c r="G1106" s="544"/>
      <c r="H1106" s="223">
        <f t="shared" si="552"/>
        <v>35</v>
      </c>
      <c r="I1106" s="105" t="str">
        <f t="shared" si="553"/>
        <v>A370M</v>
      </c>
      <c r="J1106" s="586">
        <f t="shared" ref="J1106:P1121" si="559">IF($Q968=0,0,J968/$Q968)</f>
        <v>0</v>
      </c>
      <c r="K1106" s="586">
        <f t="shared" si="559"/>
        <v>3.5180299032541783E-3</v>
      </c>
      <c r="L1106" s="586">
        <f t="shared" si="559"/>
        <v>0.8227792436235708</v>
      </c>
      <c r="M1106" s="586">
        <f t="shared" si="559"/>
        <v>0.12884784520668427</v>
      </c>
      <c r="N1106" s="586">
        <f t="shared" si="559"/>
        <v>4.4854881266490766E-2</v>
      </c>
      <c r="O1106" s="586">
        <f t="shared" si="559"/>
        <v>0</v>
      </c>
      <c r="P1106" s="586">
        <f t="shared" si="559"/>
        <v>0</v>
      </c>
      <c r="Q1106" s="586">
        <f t="shared" si="557"/>
        <v>1</v>
      </c>
      <c r="R1106" s="584"/>
      <c r="S1106" s="95"/>
      <c r="T1106" s="95"/>
      <c r="U1106" s="95"/>
      <c r="V1106" s="95"/>
      <c r="W1106" s="95"/>
      <c r="X1106" s="95"/>
      <c r="Y1106" s="95"/>
      <c r="Z1106" s="95"/>
      <c r="AA1106" s="95"/>
      <c r="AB1106" s="95"/>
      <c r="AC1106" s="95"/>
      <c r="AD1106" s="95"/>
      <c r="AE1106" s="95"/>
      <c r="AF1106" s="95"/>
      <c r="AG1106" s="95"/>
      <c r="AH1106" s="95"/>
      <c r="AI1106" s="95"/>
      <c r="AJ1106" s="95"/>
      <c r="AK1106" s="95"/>
      <c r="AL1106" s="95"/>
      <c r="AM1106" s="95"/>
      <c r="AN1106" s="95"/>
      <c r="AO1106" s="95"/>
      <c r="AP1106" s="95"/>
      <c r="AQ1106" s="95"/>
      <c r="AR1106" s="95"/>
      <c r="AS1106" s="95"/>
      <c r="AT1106" s="95"/>
      <c r="AU1106" s="95"/>
      <c r="AV1106" s="95"/>
      <c r="AW1106" s="95"/>
      <c r="AX1106" s="95"/>
      <c r="AY1106" s="95"/>
      <c r="AZ1106" s="95"/>
      <c r="BA1106" s="95"/>
      <c r="BB1106" s="95"/>
      <c r="BC1106" s="95"/>
      <c r="BD1106" s="95"/>
      <c r="BE1106" s="95"/>
      <c r="BF1106" s="95"/>
      <c r="BG1106" s="95"/>
      <c r="BH1106" s="95"/>
      <c r="BI1106" s="95"/>
      <c r="BJ1106" s="95"/>
      <c r="BK1106" s="95"/>
      <c r="BL1106" s="95"/>
      <c r="BM1106" s="95"/>
      <c r="BN1106" s="95"/>
      <c r="BO1106" s="95"/>
      <c r="BP1106" s="95"/>
      <c r="BQ1106" s="95"/>
      <c r="BR1106" s="95"/>
      <c r="BS1106" s="95"/>
      <c r="BT1106" s="95"/>
      <c r="BU1106" s="95"/>
      <c r="BV1106" s="95"/>
      <c r="BW1106" s="95"/>
      <c r="BX1106" s="95"/>
      <c r="BY1106" s="95"/>
      <c r="BZ1106" s="95"/>
      <c r="CA1106" s="95"/>
      <c r="CB1106" s="95"/>
      <c r="CC1106" s="95"/>
      <c r="CD1106" s="95"/>
      <c r="CE1106" s="95"/>
      <c r="CF1106" s="95"/>
      <c r="CG1106" s="95"/>
      <c r="CH1106" s="95"/>
      <c r="CI1106" s="95"/>
      <c r="CJ1106" s="95"/>
      <c r="CK1106" s="95"/>
      <c r="CL1106" s="95"/>
      <c r="CM1106" s="95"/>
      <c r="CN1106" s="95"/>
      <c r="CO1106" s="95"/>
      <c r="CP1106" s="95"/>
      <c r="CQ1106" s="95"/>
      <c r="CR1106" s="95"/>
      <c r="CS1106" s="95"/>
      <c r="CT1106" s="95"/>
      <c r="CU1106" s="95"/>
      <c r="CV1106" s="95"/>
      <c r="CW1106" s="95"/>
      <c r="CX1106" s="95"/>
      <c r="CY1106" s="95"/>
      <c r="CZ1106" s="95"/>
      <c r="DA1106" s="95"/>
      <c r="DB1106" s="95"/>
      <c r="DC1106" s="95"/>
      <c r="DD1106" s="95"/>
      <c r="DE1106" s="95"/>
      <c r="DF1106" s="95"/>
      <c r="DG1106" s="95"/>
      <c r="DH1106" s="95"/>
      <c r="DI1106" s="95"/>
      <c r="DJ1106" s="95"/>
      <c r="DK1106" s="95"/>
      <c r="DL1106" s="95"/>
      <c r="DM1106" s="95"/>
      <c r="DN1106" s="95"/>
      <c r="DO1106" s="95"/>
      <c r="DP1106" s="95"/>
      <c r="DQ1106" s="95"/>
      <c r="DR1106" s="95"/>
      <c r="DS1106" s="95"/>
      <c r="DT1106" s="95"/>
      <c r="DU1106" s="95"/>
      <c r="DV1106" s="95"/>
      <c r="DW1106" s="95"/>
      <c r="DX1106" s="95"/>
      <c r="DY1106" s="95"/>
      <c r="DZ1106" s="95"/>
      <c r="EA1106" s="95"/>
      <c r="EB1106" s="95"/>
      <c r="EC1106" s="95"/>
      <c r="ED1106" s="95"/>
      <c r="EE1106" s="95"/>
      <c r="EF1106" s="95"/>
      <c r="EG1106" s="95"/>
      <c r="EH1106" s="95"/>
      <c r="EI1106" s="95"/>
      <c r="EJ1106" s="95"/>
      <c r="EK1106" s="95"/>
      <c r="EL1106" s="95"/>
      <c r="EM1106" s="95"/>
      <c r="EN1106" s="95"/>
      <c r="EO1106" s="95"/>
      <c r="EP1106" s="95"/>
      <c r="EQ1106" s="95"/>
      <c r="ER1106" s="95"/>
      <c r="ES1106" s="95"/>
      <c r="ET1106" s="95"/>
      <c r="EU1106" s="95"/>
      <c r="EV1106" s="95"/>
      <c r="EW1106" s="95"/>
      <c r="EX1106" s="95"/>
      <c r="EY1106" s="95"/>
      <c r="EZ1106" s="95"/>
      <c r="FA1106" s="95"/>
      <c r="FB1106" s="95"/>
      <c r="FC1106" s="95"/>
      <c r="FD1106" s="95"/>
      <c r="FE1106" s="95"/>
      <c r="FF1106" s="95"/>
      <c r="FG1106" s="95"/>
      <c r="FH1106" s="95"/>
      <c r="FI1106" s="95"/>
      <c r="FJ1106" s="95"/>
      <c r="FK1106" s="95"/>
      <c r="FL1106" s="95"/>
      <c r="FM1106" s="95"/>
      <c r="FN1106" s="95"/>
      <c r="FO1106" s="95"/>
      <c r="FP1106" s="95"/>
      <c r="FQ1106" s="95"/>
      <c r="FR1106" s="95"/>
      <c r="FS1106" s="95"/>
      <c r="FT1106" s="95"/>
      <c r="FU1106" s="95"/>
      <c r="FV1106" s="95"/>
      <c r="FW1106" s="95"/>
      <c r="FX1106" s="95"/>
      <c r="FY1106" s="95"/>
      <c r="FZ1106" s="95"/>
      <c r="GA1106" s="95"/>
      <c r="GB1106" s="95"/>
      <c r="GC1106" s="95"/>
      <c r="GD1106" s="95"/>
      <c r="GE1106" s="95"/>
      <c r="GF1106" s="95"/>
      <c r="GG1106" s="95"/>
      <c r="GH1106" s="95"/>
      <c r="GI1106" s="95"/>
      <c r="GJ1106" s="95"/>
      <c r="GK1106" s="95"/>
      <c r="GL1106" s="95"/>
      <c r="GM1106" s="95"/>
      <c r="GN1106" s="95"/>
      <c r="GO1106" s="95"/>
      <c r="GP1106" s="95"/>
      <c r="GQ1106" s="95"/>
      <c r="GR1106" s="95"/>
      <c r="GS1106" s="95"/>
      <c r="GT1106" s="95"/>
      <c r="GU1106" s="95"/>
      <c r="GV1106" s="95"/>
      <c r="GW1106" s="95"/>
      <c r="GX1106" s="95"/>
      <c r="GY1106" s="95"/>
      <c r="GZ1106" s="95"/>
      <c r="HA1106" s="95"/>
      <c r="HB1106" s="95"/>
      <c r="HC1106" s="95"/>
      <c r="HD1106" s="95"/>
      <c r="HE1106" s="95"/>
      <c r="HF1106" s="95"/>
    </row>
    <row r="1107" spans="1:214" x14ac:dyDescent="0.2">
      <c r="B1107" s="585">
        <v>36</v>
      </c>
      <c r="C1107" s="549" t="s">
        <v>622</v>
      </c>
      <c r="D1107" s="550" t="s">
        <v>623</v>
      </c>
      <c r="E1107" s="543"/>
      <c r="F1107" s="543"/>
      <c r="G1107" s="544"/>
      <c r="H1107" s="223">
        <f t="shared" si="552"/>
        <v>36</v>
      </c>
      <c r="I1107" s="105" t="str">
        <f t="shared" si="553"/>
        <v>A370T</v>
      </c>
      <c r="J1107" s="586">
        <f t="shared" si="559"/>
        <v>0</v>
      </c>
      <c r="K1107" s="586">
        <f t="shared" si="559"/>
        <v>0</v>
      </c>
      <c r="L1107" s="586">
        <f t="shared" si="559"/>
        <v>0.108575482333451</v>
      </c>
      <c r="M1107" s="586">
        <f t="shared" si="559"/>
        <v>0.25151653851620309</v>
      </c>
      <c r="N1107" s="586">
        <f t="shared" si="559"/>
        <v>0.63990797915034592</v>
      </c>
      <c r="O1107" s="586">
        <f t="shared" si="559"/>
        <v>0</v>
      </c>
      <c r="P1107" s="586">
        <f t="shared" si="559"/>
        <v>0</v>
      </c>
      <c r="Q1107" s="586">
        <f t="shared" si="557"/>
        <v>1</v>
      </c>
      <c r="R1107" s="584"/>
    </row>
    <row r="1108" spans="1:214" x14ac:dyDescent="0.2">
      <c r="B1108" s="585">
        <v>37</v>
      </c>
      <c r="C1108" s="549" t="s">
        <v>624</v>
      </c>
      <c r="D1108" s="550" t="s">
        <v>625</v>
      </c>
      <c r="E1108" s="543"/>
      <c r="F1108" s="543"/>
      <c r="G1108" s="544"/>
      <c r="H1108" s="223">
        <f t="shared" si="552"/>
        <v>37</v>
      </c>
      <c r="I1108" s="105" t="str">
        <f t="shared" si="553"/>
        <v>A370M A</v>
      </c>
      <c r="J1108" s="586">
        <f t="shared" si="559"/>
        <v>0.88607199505011358</v>
      </c>
      <c r="K1108" s="586">
        <f t="shared" si="559"/>
        <v>5.9699741823920287E-2</v>
      </c>
      <c r="L1108" s="586">
        <f t="shared" si="559"/>
        <v>5.4061788932489273E-2</v>
      </c>
      <c r="M1108" s="586">
        <f t="shared" si="559"/>
        <v>1.6647419347687198E-4</v>
      </c>
      <c r="N1108" s="586">
        <f t="shared" si="559"/>
        <v>0</v>
      </c>
      <c r="O1108" s="586">
        <f t="shared" si="559"/>
        <v>0</v>
      </c>
      <c r="P1108" s="586">
        <f t="shared" si="559"/>
        <v>0</v>
      </c>
      <c r="Q1108" s="586">
        <f t="shared" si="557"/>
        <v>0.99999999999999989</v>
      </c>
      <c r="R1108" s="584"/>
    </row>
    <row r="1109" spans="1:214" x14ac:dyDescent="0.2">
      <c r="B1109" s="585">
        <v>38</v>
      </c>
      <c r="C1109" s="549" t="s">
        <v>626</v>
      </c>
      <c r="D1109" s="550" t="s">
        <v>627</v>
      </c>
      <c r="E1109" s="543"/>
      <c r="F1109" s="543"/>
      <c r="G1109" s="544"/>
      <c r="H1109" s="223">
        <f t="shared" si="552"/>
        <v>38</v>
      </c>
      <c r="I1109" s="105" t="str">
        <f t="shared" si="553"/>
        <v>A370T A</v>
      </c>
      <c r="J1109" s="586">
        <f t="shared" si="559"/>
        <v>3.9022337131347139E-2</v>
      </c>
      <c r="K1109" s="586">
        <f t="shared" si="559"/>
        <v>0.15106875507320444</v>
      </c>
      <c r="L1109" s="586">
        <f t="shared" si="559"/>
        <v>0.80367074527252502</v>
      </c>
      <c r="M1109" s="586">
        <f t="shared" si="559"/>
        <v>6.2381625229233654E-3</v>
      </c>
      <c r="N1109" s="586">
        <f t="shared" si="559"/>
        <v>0</v>
      </c>
      <c r="O1109" s="586">
        <f t="shared" si="559"/>
        <v>0</v>
      </c>
      <c r="P1109" s="586">
        <f t="shared" si="559"/>
        <v>0</v>
      </c>
      <c r="Q1109" s="586">
        <f t="shared" si="557"/>
        <v>1</v>
      </c>
      <c r="R1109" s="584"/>
    </row>
    <row r="1110" spans="1:214" x14ac:dyDescent="0.2">
      <c r="B1110" s="585">
        <v>39</v>
      </c>
      <c r="C1110" s="549" t="s">
        <v>628</v>
      </c>
      <c r="D1110" s="550" t="s">
        <v>629</v>
      </c>
      <c r="E1110" s="543"/>
      <c r="F1110" s="543"/>
      <c r="G1110" s="544"/>
      <c r="H1110" s="223">
        <f t="shared" si="552"/>
        <v>39</v>
      </c>
      <c r="I1110" s="105" t="str">
        <f t="shared" si="553"/>
        <v>A373S</v>
      </c>
      <c r="J1110" s="586">
        <f t="shared" si="559"/>
        <v>0</v>
      </c>
      <c r="K1110" s="586">
        <f t="shared" si="559"/>
        <v>0</v>
      </c>
      <c r="L1110" s="586">
        <f t="shared" si="559"/>
        <v>0</v>
      </c>
      <c r="M1110" s="586">
        <f t="shared" si="559"/>
        <v>0</v>
      </c>
      <c r="N1110" s="586">
        <f t="shared" si="559"/>
        <v>0</v>
      </c>
      <c r="O1110" s="586">
        <f t="shared" si="559"/>
        <v>0.99603046362063263</v>
      </c>
      <c r="P1110" s="586">
        <f t="shared" si="559"/>
        <v>3.9695363793673414E-3</v>
      </c>
      <c r="Q1110" s="586">
        <f t="shared" si="557"/>
        <v>1</v>
      </c>
      <c r="R1110" s="584"/>
    </row>
    <row r="1111" spans="1:214" x14ac:dyDescent="0.2">
      <c r="B1111" s="585">
        <v>40</v>
      </c>
      <c r="C1111" s="549" t="s">
        <v>630</v>
      </c>
      <c r="D1111" s="550" t="s">
        <v>631</v>
      </c>
      <c r="E1111" s="543"/>
      <c r="F1111" s="543"/>
      <c r="G1111" s="544"/>
      <c r="H1111" s="223">
        <f t="shared" si="552"/>
        <v>40</v>
      </c>
      <c r="I1111" s="105" t="str">
        <f t="shared" si="553"/>
        <v>A373M</v>
      </c>
      <c r="J1111" s="586">
        <f t="shared" si="559"/>
        <v>0</v>
      </c>
      <c r="K1111" s="586">
        <f t="shared" si="559"/>
        <v>0</v>
      </c>
      <c r="L1111" s="586">
        <f t="shared" si="559"/>
        <v>0</v>
      </c>
      <c r="M1111" s="586">
        <f t="shared" si="559"/>
        <v>0</v>
      </c>
      <c r="N1111" s="586">
        <f t="shared" si="559"/>
        <v>0</v>
      </c>
      <c r="O1111" s="586">
        <f t="shared" si="559"/>
        <v>0</v>
      </c>
      <c r="P1111" s="586">
        <f t="shared" si="559"/>
        <v>1</v>
      </c>
      <c r="Q1111" s="586">
        <f t="shared" si="557"/>
        <v>1</v>
      </c>
      <c r="R1111" s="584"/>
    </row>
    <row r="1112" spans="1:214" x14ac:dyDescent="0.2">
      <c r="B1112" s="585">
        <v>41</v>
      </c>
      <c r="C1112" s="549"/>
      <c r="D1112" s="550"/>
      <c r="E1112" s="543"/>
      <c r="F1112" s="543"/>
      <c r="G1112" s="544"/>
      <c r="H1112" s="223">
        <f t="shared" si="552"/>
        <v>41</v>
      </c>
      <c r="I1112" s="105">
        <f t="shared" si="553"/>
        <v>0</v>
      </c>
      <c r="J1112" s="586">
        <f t="shared" si="559"/>
        <v>0</v>
      </c>
      <c r="K1112" s="586">
        <f t="shared" si="559"/>
        <v>0</v>
      </c>
      <c r="L1112" s="586">
        <f t="shared" si="559"/>
        <v>0</v>
      </c>
      <c r="M1112" s="586">
        <f t="shared" si="559"/>
        <v>0</v>
      </c>
      <c r="N1112" s="586">
        <f t="shared" si="559"/>
        <v>0</v>
      </c>
      <c r="O1112" s="586">
        <f t="shared" si="559"/>
        <v>0</v>
      </c>
      <c r="P1112" s="586">
        <f t="shared" si="559"/>
        <v>0</v>
      </c>
      <c r="Q1112" s="586">
        <f t="shared" si="557"/>
        <v>0</v>
      </c>
      <c r="R1112" s="584"/>
    </row>
    <row r="1113" spans="1:214" x14ac:dyDescent="0.2">
      <c r="B1113" s="585">
        <v>42</v>
      </c>
      <c r="C1113" s="549" t="s">
        <v>632</v>
      </c>
      <c r="D1113" s="550" t="s">
        <v>633</v>
      </c>
      <c r="E1113" s="543"/>
      <c r="F1113" s="543"/>
      <c r="G1113" s="544"/>
      <c r="H1113" s="223">
        <f t="shared" si="552"/>
        <v>42</v>
      </c>
      <c r="I1113" s="105" t="str">
        <f t="shared" si="553"/>
        <v>TRANPLT</v>
      </c>
      <c r="J1113" s="586">
        <f t="shared" si="559"/>
        <v>0.80880378621335636</v>
      </c>
      <c r="K1113" s="586">
        <f t="shared" si="559"/>
        <v>5.3748323939851704E-2</v>
      </c>
      <c r="L1113" s="586">
        <f t="shared" si="559"/>
        <v>9.1291798033444796E-2</v>
      </c>
      <c r="M1113" s="586">
        <f t="shared" si="559"/>
        <v>5.6635012623053585E-3</v>
      </c>
      <c r="N1113" s="586">
        <f t="shared" si="559"/>
        <v>6.8399335864927384E-3</v>
      </c>
      <c r="O1113" s="586">
        <f t="shared" si="559"/>
        <v>3.0282478439146124E-2</v>
      </c>
      <c r="P1113" s="586">
        <f t="shared" si="559"/>
        <v>3.3701785254031404E-3</v>
      </c>
      <c r="Q1113" s="586">
        <f t="shared" si="557"/>
        <v>1.0000000000000002</v>
      </c>
      <c r="R1113" s="584"/>
    </row>
    <row r="1114" spans="1:214" x14ac:dyDescent="0.2">
      <c r="B1114" s="585">
        <v>43</v>
      </c>
      <c r="C1114" s="549" t="s">
        <v>634</v>
      </c>
      <c r="D1114" s="550" t="s">
        <v>635</v>
      </c>
      <c r="E1114" s="543"/>
      <c r="F1114" s="543"/>
      <c r="G1114" s="544"/>
      <c r="H1114" s="223">
        <f t="shared" si="552"/>
        <v>43</v>
      </c>
      <c r="I1114" s="105" t="str">
        <f t="shared" si="553"/>
        <v>DISTPLT</v>
      </c>
      <c r="J1114" s="586">
        <f t="shared" si="559"/>
        <v>0.80880378621335636</v>
      </c>
      <c r="K1114" s="586">
        <f t="shared" si="559"/>
        <v>5.3748323939851704E-2</v>
      </c>
      <c r="L1114" s="586">
        <f t="shared" si="559"/>
        <v>9.1291798033444796E-2</v>
      </c>
      <c r="M1114" s="586">
        <f t="shared" si="559"/>
        <v>5.6635012623053585E-3</v>
      </c>
      <c r="N1114" s="586">
        <f t="shared" si="559"/>
        <v>6.8399335864927384E-3</v>
      </c>
      <c r="O1114" s="586">
        <f t="shared" si="559"/>
        <v>3.0282478439146124E-2</v>
      </c>
      <c r="P1114" s="586">
        <f t="shared" si="559"/>
        <v>3.3701785254031404E-3</v>
      </c>
      <c r="Q1114" s="586">
        <f t="shared" si="557"/>
        <v>1.0000000000000002</v>
      </c>
      <c r="R1114" s="584"/>
    </row>
    <row r="1115" spans="1:214" x14ac:dyDescent="0.2">
      <c r="B1115" s="585">
        <v>44</v>
      </c>
      <c r="C1115" s="549" t="s">
        <v>636</v>
      </c>
      <c r="D1115" s="550" t="s">
        <v>637</v>
      </c>
      <c r="E1115" s="543"/>
      <c r="F1115" s="543"/>
      <c r="G1115" s="544"/>
      <c r="H1115" s="223">
        <f t="shared" si="552"/>
        <v>44</v>
      </c>
      <c r="I1115" s="105" t="str">
        <f t="shared" si="553"/>
        <v>METPLT</v>
      </c>
      <c r="J1115" s="586">
        <f t="shared" si="559"/>
        <v>0.80880378621335636</v>
      </c>
      <c r="K1115" s="586">
        <f t="shared" si="559"/>
        <v>5.3748323939851704E-2</v>
      </c>
      <c r="L1115" s="586">
        <f t="shared" si="559"/>
        <v>9.1291798033444796E-2</v>
      </c>
      <c r="M1115" s="586">
        <f t="shared" si="559"/>
        <v>5.6635012623053585E-3</v>
      </c>
      <c r="N1115" s="586">
        <f t="shared" si="559"/>
        <v>6.8399335864927384E-3</v>
      </c>
      <c r="O1115" s="586">
        <f t="shared" si="559"/>
        <v>3.0282478439146124E-2</v>
      </c>
      <c r="P1115" s="586">
        <f t="shared" si="559"/>
        <v>3.3701785254031404E-3</v>
      </c>
      <c r="Q1115" s="586">
        <f t="shared" si="557"/>
        <v>1.0000000000000002</v>
      </c>
      <c r="R1115" s="584"/>
    </row>
    <row r="1116" spans="1:214" x14ac:dyDescent="0.2">
      <c r="B1116" s="585">
        <v>45</v>
      </c>
      <c r="C1116" s="549" t="s">
        <v>638</v>
      </c>
      <c r="D1116" s="550" t="s">
        <v>639</v>
      </c>
      <c r="E1116" s="543"/>
      <c r="F1116" s="543"/>
      <c r="G1116" s="544"/>
      <c r="H1116" s="223">
        <f t="shared" si="552"/>
        <v>45</v>
      </c>
      <c r="I1116" s="105" t="str">
        <f t="shared" si="553"/>
        <v>CUSTPLT</v>
      </c>
      <c r="J1116" s="586">
        <f t="shared" si="559"/>
        <v>0.80880378621335636</v>
      </c>
      <c r="K1116" s="586">
        <f t="shared" si="559"/>
        <v>5.3748323939851704E-2</v>
      </c>
      <c r="L1116" s="586">
        <f t="shared" si="559"/>
        <v>9.1291798033444796E-2</v>
      </c>
      <c r="M1116" s="586">
        <f t="shared" si="559"/>
        <v>5.6635012623053585E-3</v>
      </c>
      <c r="N1116" s="586">
        <f t="shared" si="559"/>
        <v>6.8399335864927384E-3</v>
      </c>
      <c r="O1116" s="586">
        <f t="shared" si="559"/>
        <v>3.0282478439146124E-2</v>
      </c>
      <c r="P1116" s="586">
        <f t="shared" si="559"/>
        <v>3.3701785254031404E-3</v>
      </c>
      <c r="Q1116" s="586">
        <f t="shared" si="557"/>
        <v>1.0000000000000002</v>
      </c>
      <c r="R1116" s="584"/>
    </row>
    <row r="1117" spans="1:214" x14ac:dyDescent="0.2">
      <c r="B1117" s="585">
        <v>46</v>
      </c>
      <c r="C1117" s="549"/>
      <c r="D1117" s="550"/>
      <c r="E1117" s="543"/>
      <c r="F1117" s="543"/>
      <c r="G1117" s="544"/>
      <c r="H1117" s="223">
        <f t="shared" si="552"/>
        <v>46</v>
      </c>
      <c r="I1117" s="105">
        <f t="shared" si="553"/>
        <v>0</v>
      </c>
      <c r="J1117" s="586">
        <f t="shared" si="559"/>
        <v>0</v>
      </c>
      <c r="K1117" s="586">
        <f t="shared" si="559"/>
        <v>0</v>
      </c>
      <c r="L1117" s="586">
        <f t="shared" si="559"/>
        <v>0</v>
      </c>
      <c r="M1117" s="586">
        <f t="shared" si="559"/>
        <v>0</v>
      </c>
      <c r="N1117" s="586">
        <f t="shared" si="559"/>
        <v>0</v>
      </c>
      <c r="O1117" s="586">
        <f t="shared" si="559"/>
        <v>0</v>
      </c>
      <c r="P1117" s="586">
        <f t="shared" si="559"/>
        <v>0</v>
      </c>
      <c r="Q1117" s="586">
        <f t="shared" si="557"/>
        <v>0</v>
      </c>
      <c r="R1117" s="584"/>
    </row>
    <row r="1118" spans="1:214" x14ac:dyDescent="0.2">
      <c r="B1118" s="585">
        <v>47</v>
      </c>
      <c r="C1118" s="549" t="s">
        <v>640</v>
      </c>
      <c r="D1118" s="550" t="s">
        <v>641</v>
      </c>
      <c r="E1118" s="543"/>
      <c r="F1118" s="543"/>
      <c r="G1118" s="544"/>
      <c r="H1118" s="223">
        <f t="shared" si="552"/>
        <v>47</v>
      </c>
      <c r="I1118" s="105" t="str">
        <f t="shared" si="553"/>
        <v>RevRel</v>
      </c>
      <c r="J1118" s="586">
        <f t="shared" si="559"/>
        <v>0.53310588453390872</v>
      </c>
      <c r="K1118" s="586">
        <f t="shared" si="559"/>
        <v>1.3306474262581889E-2</v>
      </c>
      <c r="L1118" s="586">
        <f t="shared" si="559"/>
        <v>0.32423945399284632</v>
      </c>
      <c r="M1118" s="586">
        <f t="shared" si="559"/>
        <v>3.0679974425037535E-2</v>
      </c>
      <c r="N1118" s="586">
        <f t="shared" si="559"/>
        <v>7.1498665886130783E-2</v>
      </c>
      <c r="O1118" s="586">
        <f t="shared" si="559"/>
        <v>2.5803270447498861E-2</v>
      </c>
      <c r="P1118" s="586">
        <f t="shared" si="559"/>
        <v>1.366276451996032E-3</v>
      </c>
      <c r="Q1118" s="586">
        <f t="shared" si="557"/>
        <v>1.0000000000000002</v>
      </c>
      <c r="R1118" s="584"/>
    </row>
    <row r="1119" spans="1:214" x14ac:dyDescent="0.2">
      <c r="B1119" s="585">
        <v>48</v>
      </c>
      <c r="C1119" s="549" t="s">
        <v>642</v>
      </c>
      <c r="D1119" s="550" t="s">
        <v>643</v>
      </c>
      <c r="E1119" s="543"/>
      <c r="F1119" s="543"/>
      <c r="G1119" s="544"/>
      <c r="H1119" s="223">
        <f t="shared" si="552"/>
        <v>48</v>
      </c>
      <c r="I1119" s="105" t="str">
        <f t="shared" si="553"/>
        <v>Met_M&amp;S</v>
      </c>
      <c r="J1119" s="586">
        <f t="shared" si="559"/>
        <v>6.1665087024231825E-2</v>
      </c>
      <c r="K1119" s="586">
        <f t="shared" si="559"/>
        <v>7.2018838308488611E-2</v>
      </c>
      <c r="L1119" s="586">
        <f t="shared" si="559"/>
        <v>9.7376694055511012E-2</v>
      </c>
      <c r="M1119" s="586">
        <f t="shared" si="559"/>
        <v>7.135399891685551E-2</v>
      </c>
      <c r="N1119" s="586">
        <f t="shared" si="559"/>
        <v>0.69758538169491302</v>
      </c>
      <c r="O1119" s="586">
        <f t="shared" si="559"/>
        <v>0</v>
      </c>
      <c r="P1119" s="586">
        <f t="shared" si="559"/>
        <v>0</v>
      </c>
      <c r="Q1119" s="586">
        <f t="shared" si="557"/>
        <v>1</v>
      </c>
      <c r="R1119" s="584"/>
    </row>
    <row r="1120" spans="1:214" x14ac:dyDescent="0.2">
      <c r="B1120" s="585">
        <v>49</v>
      </c>
      <c r="C1120" s="549"/>
      <c r="D1120" s="550"/>
      <c r="E1120" s="543"/>
      <c r="F1120" s="543"/>
      <c r="G1120" s="544"/>
      <c r="H1120" s="223">
        <f t="shared" si="552"/>
        <v>49</v>
      </c>
      <c r="I1120" s="105">
        <f t="shared" si="553"/>
        <v>0</v>
      </c>
      <c r="J1120" s="586">
        <f t="shared" si="559"/>
        <v>0</v>
      </c>
      <c r="K1120" s="586">
        <f t="shared" si="559"/>
        <v>0</v>
      </c>
      <c r="L1120" s="586">
        <f t="shared" si="559"/>
        <v>0</v>
      </c>
      <c r="M1120" s="586">
        <f t="shared" si="559"/>
        <v>0</v>
      </c>
      <c r="N1120" s="586">
        <f t="shared" si="559"/>
        <v>0</v>
      </c>
      <c r="O1120" s="586">
        <f t="shared" si="559"/>
        <v>0</v>
      </c>
      <c r="P1120" s="586">
        <f t="shared" si="559"/>
        <v>0</v>
      </c>
      <c r="Q1120" s="586">
        <f t="shared" si="557"/>
        <v>0</v>
      </c>
      <c r="R1120" s="584"/>
    </row>
    <row r="1121" spans="2:18" x14ac:dyDescent="0.2">
      <c r="B1121" s="585">
        <v>50</v>
      </c>
      <c r="C1121" s="549" t="s">
        <v>644</v>
      </c>
      <c r="D1121" s="550" t="s">
        <v>645</v>
      </c>
      <c r="E1121" s="543"/>
      <c r="F1121" s="543"/>
      <c r="G1121" s="544"/>
      <c r="H1121" s="223">
        <f t="shared" si="552"/>
        <v>50</v>
      </c>
      <c r="I1121" s="105" t="str">
        <f t="shared" si="553"/>
        <v>TRANRB</v>
      </c>
      <c r="J1121" s="586">
        <f t="shared" si="559"/>
        <v>0.80880378621335625</v>
      </c>
      <c r="K1121" s="586">
        <f t="shared" si="559"/>
        <v>5.374832393985169E-2</v>
      </c>
      <c r="L1121" s="586">
        <f t="shared" si="559"/>
        <v>9.1291798033444796E-2</v>
      </c>
      <c r="M1121" s="586">
        <f t="shared" si="559"/>
        <v>5.6635012623053585E-3</v>
      </c>
      <c r="N1121" s="586">
        <f t="shared" si="559"/>
        <v>6.8399335864927366E-3</v>
      </c>
      <c r="O1121" s="586">
        <f t="shared" si="559"/>
        <v>3.028247843914612E-2</v>
      </c>
      <c r="P1121" s="586">
        <f t="shared" si="559"/>
        <v>3.3701785254031395E-3</v>
      </c>
      <c r="Q1121" s="586">
        <f t="shared" si="557"/>
        <v>1</v>
      </c>
      <c r="R1121" s="584"/>
    </row>
    <row r="1122" spans="2:18" x14ac:dyDescent="0.2">
      <c r="B1122" s="585">
        <v>51</v>
      </c>
      <c r="C1122" s="549" t="s">
        <v>646</v>
      </c>
      <c r="D1122" s="550" t="s">
        <v>647</v>
      </c>
      <c r="E1122" s="543"/>
      <c r="F1122" s="543"/>
      <c r="G1122" s="544"/>
      <c r="H1122" s="223">
        <f t="shared" si="552"/>
        <v>51</v>
      </c>
      <c r="I1122" s="105" t="str">
        <f t="shared" si="553"/>
        <v>DISTRB</v>
      </c>
      <c r="J1122" s="586">
        <f t="shared" ref="J1122:P1137" si="560">IF($Q984=0,0,J984/$Q984)</f>
        <v>0.80880378621335625</v>
      </c>
      <c r="K1122" s="586">
        <f t="shared" si="560"/>
        <v>5.374832393985169E-2</v>
      </c>
      <c r="L1122" s="586">
        <f t="shared" si="560"/>
        <v>9.1291798033444796E-2</v>
      </c>
      <c r="M1122" s="586">
        <f t="shared" si="560"/>
        <v>5.6635012623053585E-3</v>
      </c>
      <c r="N1122" s="586">
        <f t="shared" si="560"/>
        <v>6.8399335864927366E-3</v>
      </c>
      <c r="O1122" s="586">
        <f t="shared" si="560"/>
        <v>3.028247843914612E-2</v>
      </c>
      <c r="P1122" s="586">
        <f t="shared" si="560"/>
        <v>3.3701785254031395E-3</v>
      </c>
      <c r="Q1122" s="586">
        <f t="shared" si="557"/>
        <v>1</v>
      </c>
      <c r="R1122" s="584"/>
    </row>
    <row r="1123" spans="2:18" x14ac:dyDescent="0.2">
      <c r="B1123" s="585">
        <v>52</v>
      </c>
      <c r="C1123" s="549" t="s">
        <v>648</v>
      </c>
      <c r="D1123" s="550" t="s">
        <v>649</v>
      </c>
      <c r="E1123" s="543"/>
      <c r="F1123" s="543"/>
      <c r="G1123" s="544"/>
      <c r="H1123" s="223">
        <f t="shared" si="552"/>
        <v>52</v>
      </c>
      <c r="I1123" s="105" t="str">
        <f t="shared" si="553"/>
        <v>METRB</v>
      </c>
      <c r="J1123" s="586">
        <f t="shared" si="560"/>
        <v>0.80880378621335625</v>
      </c>
      <c r="K1123" s="586">
        <f t="shared" si="560"/>
        <v>5.374832393985169E-2</v>
      </c>
      <c r="L1123" s="586">
        <f t="shared" si="560"/>
        <v>9.1291798033444796E-2</v>
      </c>
      <c r="M1123" s="586">
        <f t="shared" si="560"/>
        <v>5.6635012623053585E-3</v>
      </c>
      <c r="N1123" s="586">
        <f t="shared" si="560"/>
        <v>6.8399335864927366E-3</v>
      </c>
      <c r="O1123" s="586">
        <f t="shared" si="560"/>
        <v>3.028247843914612E-2</v>
      </c>
      <c r="P1123" s="586">
        <f t="shared" si="560"/>
        <v>3.3701785254031395E-3</v>
      </c>
      <c r="Q1123" s="586">
        <f t="shared" si="557"/>
        <v>1</v>
      </c>
      <c r="R1123" s="584"/>
    </row>
    <row r="1124" spans="2:18" x14ac:dyDescent="0.2">
      <c r="B1124" s="585">
        <v>53</v>
      </c>
      <c r="C1124" s="549" t="s">
        <v>650</v>
      </c>
      <c r="D1124" s="550" t="s">
        <v>651</v>
      </c>
      <c r="E1124" s="543"/>
      <c r="F1124" s="543"/>
      <c r="G1124" s="544"/>
      <c r="H1124" s="223">
        <f t="shared" si="552"/>
        <v>53</v>
      </c>
      <c r="I1124" s="105" t="str">
        <f t="shared" si="553"/>
        <v>CUSTRB</v>
      </c>
      <c r="J1124" s="586">
        <f t="shared" si="560"/>
        <v>0.80880378621335625</v>
      </c>
      <c r="K1124" s="586">
        <f t="shared" si="560"/>
        <v>5.374832393985169E-2</v>
      </c>
      <c r="L1124" s="586">
        <f t="shared" si="560"/>
        <v>9.1291798033444796E-2</v>
      </c>
      <c r="M1124" s="586">
        <f t="shared" si="560"/>
        <v>5.6635012623053585E-3</v>
      </c>
      <c r="N1124" s="586">
        <f t="shared" si="560"/>
        <v>6.8399335864927366E-3</v>
      </c>
      <c r="O1124" s="586">
        <f t="shared" si="560"/>
        <v>3.028247843914612E-2</v>
      </c>
      <c r="P1124" s="586">
        <f t="shared" si="560"/>
        <v>3.3701785254031395E-3</v>
      </c>
      <c r="Q1124" s="586">
        <f t="shared" si="557"/>
        <v>1</v>
      </c>
      <c r="R1124" s="584"/>
    </row>
    <row r="1125" spans="2:18" x14ac:dyDescent="0.2">
      <c r="B1125" s="585">
        <v>54</v>
      </c>
      <c r="C1125" s="549"/>
      <c r="D1125" s="550"/>
      <c r="E1125" s="543"/>
      <c r="F1125" s="543"/>
      <c r="G1125" s="544"/>
      <c r="H1125" s="223">
        <f>B1125</f>
        <v>54</v>
      </c>
      <c r="I1125" s="105">
        <f t="shared" si="553"/>
        <v>0</v>
      </c>
      <c r="J1125" s="586">
        <f t="shared" si="560"/>
        <v>0</v>
      </c>
      <c r="K1125" s="586">
        <f t="shared" si="560"/>
        <v>0</v>
      </c>
      <c r="L1125" s="586">
        <f t="shared" si="560"/>
        <v>0</v>
      </c>
      <c r="M1125" s="586">
        <f t="shared" si="560"/>
        <v>0</v>
      </c>
      <c r="N1125" s="586">
        <f t="shared" si="560"/>
        <v>0</v>
      </c>
      <c r="O1125" s="586">
        <f t="shared" si="560"/>
        <v>0</v>
      </c>
      <c r="P1125" s="586">
        <f t="shared" si="560"/>
        <v>0</v>
      </c>
      <c r="Q1125" s="586">
        <f t="shared" si="557"/>
        <v>0</v>
      </c>
      <c r="R1125" s="584"/>
    </row>
    <row r="1126" spans="2:18" x14ac:dyDescent="0.2">
      <c r="B1126" s="585">
        <v>55</v>
      </c>
      <c r="C1126" s="549" t="s">
        <v>652</v>
      </c>
      <c r="D1126" s="550" t="s">
        <v>653</v>
      </c>
      <c r="E1126" s="543"/>
      <c r="F1126" s="543"/>
      <c r="G1126" s="544"/>
      <c r="H1126" s="223">
        <f t="shared" ref="H1126:H1143" si="561">B1126</f>
        <v>55</v>
      </c>
      <c r="I1126" s="105" t="str">
        <f t="shared" si="553"/>
        <v>A585</v>
      </c>
      <c r="J1126" s="586">
        <f t="shared" si="560"/>
        <v>0</v>
      </c>
      <c r="K1126" s="586">
        <f t="shared" si="560"/>
        <v>0</v>
      </c>
      <c r="L1126" s="586">
        <f t="shared" si="560"/>
        <v>0</v>
      </c>
      <c r="M1126" s="586">
        <f t="shared" si="560"/>
        <v>0</v>
      </c>
      <c r="N1126" s="586">
        <f t="shared" si="560"/>
        <v>0</v>
      </c>
      <c r="O1126" s="586">
        <f t="shared" si="560"/>
        <v>0.85470194166524605</v>
      </c>
      <c r="P1126" s="586">
        <f t="shared" si="560"/>
        <v>0.14529805833475395</v>
      </c>
      <c r="Q1126" s="586">
        <f t="shared" si="557"/>
        <v>1</v>
      </c>
      <c r="R1126" s="584"/>
    </row>
    <row r="1127" spans="2:18" x14ac:dyDescent="0.2">
      <c r="B1127" s="585">
        <v>56</v>
      </c>
      <c r="C1127" s="549" t="s">
        <v>654</v>
      </c>
      <c r="D1127" s="550" t="s">
        <v>655</v>
      </c>
      <c r="E1127" s="543"/>
      <c r="F1127" s="543"/>
      <c r="G1127" s="544"/>
      <c r="H1127" s="223">
        <f t="shared" si="561"/>
        <v>56</v>
      </c>
      <c r="I1127" s="105" t="str">
        <f t="shared" si="553"/>
        <v>A596</v>
      </c>
      <c r="J1127" s="586">
        <f t="shared" si="560"/>
        <v>0</v>
      </c>
      <c r="K1127" s="586">
        <f t="shared" si="560"/>
        <v>0</v>
      </c>
      <c r="L1127" s="586">
        <f t="shared" si="560"/>
        <v>0</v>
      </c>
      <c r="M1127" s="586">
        <f t="shared" si="560"/>
        <v>0</v>
      </c>
      <c r="N1127" s="586">
        <f t="shared" si="560"/>
        <v>0</v>
      </c>
      <c r="O1127" s="586">
        <f t="shared" si="560"/>
        <v>0.85470194166524605</v>
      </c>
      <c r="P1127" s="586">
        <f t="shared" si="560"/>
        <v>0.14529805833475398</v>
      </c>
      <c r="Q1127" s="586">
        <f t="shared" si="557"/>
        <v>1</v>
      </c>
      <c r="R1127" s="584"/>
    </row>
    <row r="1128" spans="2:18" x14ac:dyDescent="0.2">
      <c r="B1128" s="585">
        <v>57</v>
      </c>
      <c r="C1128" s="549" t="s">
        <v>656</v>
      </c>
      <c r="D1128" s="550" t="s">
        <v>657</v>
      </c>
      <c r="E1128" s="543"/>
      <c r="F1128" s="543"/>
      <c r="G1128" s="544"/>
      <c r="H1128" s="223">
        <f t="shared" si="561"/>
        <v>57</v>
      </c>
      <c r="I1128" s="105" t="str">
        <f t="shared" si="553"/>
        <v>A587</v>
      </c>
      <c r="J1128" s="586">
        <f t="shared" si="560"/>
        <v>0.8845231930191787</v>
      </c>
      <c r="K1128" s="586">
        <f t="shared" si="560"/>
        <v>5.9601828256697929E-2</v>
      </c>
      <c r="L1128" s="586">
        <f t="shared" si="560"/>
        <v>5.5473000459921068E-2</v>
      </c>
      <c r="M1128" s="586">
        <f t="shared" si="560"/>
        <v>4.0197826420232657E-4</v>
      </c>
      <c r="N1128" s="586">
        <f t="shared" si="560"/>
        <v>0</v>
      </c>
      <c r="O1128" s="586">
        <f t="shared" si="560"/>
        <v>0</v>
      </c>
      <c r="P1128" s="586">
        <f t="shared" si="560"/>
        <v>0</v>
      </c>
      <c r="Q1128" s="586">
        <f t="shared" si="557"/>
        <v>1</v>
      </c>
      <c r="R1128" s="584"/>
    </row>
    <row r="1129" spans="2:18" x14ac:dyDescent="0.2">
      <c r="B1129" s="585">
        <v>58</v>
      </c>
      <c r="C1129" s="549"/>
      <c r="D1129" s="550"/>
      <c r="E1129" s="543"/>
      <c r="F1129" s="543"/>
      <c r="G1129" s="544"/>
      <c r="H1129" s="223">
        <f t="shared" si="561"/>
        <v>58</v>
      </c>
      <c r="I1129" s="105">
        <f t="shared" si="553"/>
        <v>0</v>
      </c>
      <c r="J1129" s="586">
        <f t="shared" si="560"/>
        <v>0</v>
      </c>
      <c r="K1129" s="586">
        <f t="shared" si="560"/>
        <v>0</v>
      </c>
      <c r="L1129" s="586">
        <f t="shared" si="560"/>
        <v>0</v>
      </c>
      <c r="M1129" s="586">
        <f t="shared" si="560"/>
        <v>0</v>
      </c>
      <c r="N1129" s="586">
        <f t="shared" si="560"/>
        <v>0</v>
      </c>
      <c r="O1129" s="586">
        <f t="shared" si="560"/>
        <v>0</v>
      </c>
      <c r="P1129" s="586">
        <f t="shared" si="560"/>
        <v>0</v>
      </c>
      <c r="Q1129" s="586">
        <f t="shared" si="557"/>
        <v>0</v>
      </c>
      <c r="R1129" s="584"/>
    </row>
    <row r="1130" spans="2:18" x14ac:dyDescent="0.2">
      <c r="B1130" s="585">
        <v>59</v>
      </c>
      <c r="C1130" s="549" t="s">
        <v>658</v>
      </c>
      <c r="D1130" s="550" t="s">
        <v>659</v>
      </c>
      <c r="E1130" s="543"/>
      <c r="F1130" s="543"/>
      <c r="G1130" s="544"/>
      <c r="H1130" s="223">
        <f t="shared" si="561"/>
        <v>59</v>
      </c>
      <c r="I1130" s="105" t="str">
        <f t="shared" si="553"/>
        <v>A581-7</v>
      </c>
      <c r="J1130" s="586">
        <f t="shared" si="560"/>
        <v>0</v>
      </c>
      <c r="K1130" s="586">
        <f t="shared" si="560"/>
        <v>0</v>
      </c>
      <c r="L1130" s="586">
        <f t="shared" si="560"/>
        <v>0</v>
      </c>
      <c r="M1130" s="586">
        <f t="shared" si="560"/>
        <v>0</v>
      </c>
      <c r="N1130" s="586">
        <f t="shared" si="560"/>
        <v>0</v>
      </c>
      <c r="O1130" s="586">
        <f t="shared" si="560"/>
        <v>0</v>
      </c>
      <c r="P1130" s="586">
        <f t="shared" si="560"/>
        <v>0</v>
      </c>
      <c r="Q1130" s="586">
        <f t="shared" si="557"/>
        <v>0</v>
      </c>
      <c r="R1130" s="584"/>
    </row>
    <row r="1131" spans="2:18" x14ac:dyDescent="0.2">
      <c r="B1131" s="585">
        <v>60</v>
      </c>
      <c r="C1131" s="549" t="s">
        <v>660</v>
      </c>
      <c r="D1131" s="550" t="s">
        <v>661</v>
      </c>
      <c r="E1131" s="543"/>
      <c r="F1131" s="543"/>
      <c r="G1131" s="544"/>
      <c r="H1131" s="223">
        <f t="shared" si="561"/>
        <v>60</v>
      </c>
      <c r="I1131" s="119" t="str">
        <f t="shared" si="553"/>
        <v>A591-7</v>
      </c>
      <c r="J1131" s="586">
        <f t="shared" si="560"/>
        <v>0</v>
      </c>
      <c r="K1131" s="586">
        <f t="shared" si="560"/>
        <v>0</v>
      </c>
      <c r="L1131" s="586">
        <f t="shared" si="560"/>
        <v>0</v>
      </c>
      <c r="M1131" s="586">
        <f t="shared" si="560"/>
        <v>0</v>
      </c>
      <c r="N1131" s="586">
        <f t="shared" si="560"/>
        <v>0</v>
      </c>
      <c r="O1131" s="586">
        <f t="shared" si="560"/>
        <v>0</v>
      </c>
      <c r="P1131" s="586">
        <f t="shared" si="560"/>
        <v>0</v>
      </c>
      <c r="Q1131" s="586">
        <f t="shared" si="557"/>
        <v>0</v>
      </c>
      <c r="R1131" s="584"/>
    </row>
    <row r="1132" spans="2:18" x14ac:dyDescent="0.2">
      <c r="B1132" s="585">
        <v>61</v>
      </c>
      <c r="C1132" s="549" t="s">
        <v>662</v>
      </c>
      <c r="D1132" s="550" t="s">
        <v>663</v>
      </c>
      <c r="E1132" s="543"/>
      <c r="F1132" s="543"/>
      <c r="G1132" s="544"/>
      <c r="H1132" s="223">
        <f t="shared" si="561"/>
        <v>61</v>
      </c>
      <c r="I1132" s="105" t="str">
        <f t="shared" si="553"/>
        <v>A586M</v>
      </c>
      <c r="J1132" s="586">
        <f t="shared" si="560"/>
        <v>0.72958630089694909</v>
      </c>
      <c r="K1132" s="586">
        <f t="shared" si="560"/>
        <v>4.9777710388854646E-2</v>
      </c>
      <c r="L1132" s="586">
        <f t="shared" si="560"/>
        <v>0.18982195873470062</v>
      </c>
      <c r="M1132" s="586">
        <f t="shared" si="560"/>
        <v>2.2892385609336225E-2</v>
      </c>
      <c r="N1132" s="586">
        <f t="shared" si="560"/>
        <v>7.9216443701593305E-3</v>
      </c>
      <c r="O1132" s="586">
        <f t="shared" si="560"/>
        <v>0</v>
      </c>
      <c r="P1132" s="586">
        <f t="shared" si="560"/>
        <v>0</v>
      </c>
      <c r="Q1132" s="586">
        <f t="shared" si="557"/>
        <v>1</v>
      </c>
      <c r="R1132" s="584"/>
    </row>
    <row r="1133" spans="2:18" x14ac:dyDescent="0.2">
      <c r="B1133" s="585">
        <v>62</v>
      </c>
      <c r="C1133" s="549" t="s">
        <v>664</v>
      </c>
      <c r="D1133" s="550" t="s">
        <v>665</v>
      </c>
      <c r="E1133" s="543"/>
      <c r="F1133" s="543"/>
      <c r="G1133" s="544"/>
      <c r="H1133" s="223">
        <f t="shared" si="561"/>
        <v>62</v>
      </c>
      <c r="I1133" s="105" t="str">
        <f t="shared" si="553"/>
        <v>A597M</v>
      </c>
      <c r="J1133" s="586">
        <f t="shared" si="560"/>
        <v>0.76462137916668038</v>
      </c>
      <c r="K1133" s="586">
        <f t="shared" si="560"/>
        <v>5.1516918697694501E-2</v>
      </c>
      <c r="L1133" s="586">
        <f t="shared" si="560"/>
        <v>0.15181167020995368</v>
      </c>
      <c r="M1133" s="586">
        <f t="shared" si="560"/>
        <v>2.3773821149928612E-2</v>
      </c>
      <c r="N1133" s="586">
        <f t="shared" si="560"/>
        <v>8.2762107757430644E-3</v>
      </c>
      <c r="O1133" s="586">
        <f t="shared" si="560"/>
        <v>0</v>
      </c>
      <c r="P1133" s="586">
        <f t="shared" si="560"/>
        <v>0</v>
      </c>
      <c r="Q1133" s="586">
        <f t="shared" si="557"/>
        <v>1.0000000000000002</v>
      </c>
      <c r="R1133" s="584"/>
    </row>
    <row r="1134" spans="2:18" x14ac:dyDescent="0.2">
      <c r="B1134" s="585">
        <v>63</v>
      </c>
      <c r="C1134" s="549" t="s">
        <v>666</v>
      </c>
      <c r="D1134" s="550" t="s">
        <v>667</v>
      </c>
      <c r="E1134" s="543"/>
      <c r="F1134" s="543"/>
      <c r="G1134" s="544"/>
      <c r="H1134" s="223">
        <f t="shared" si="561"/>
        <v>63</v>
      </c>
      <c r="I1134" s="105" t="str">
        <f t="shared" si="553"/>
        <v>A586T</v>
      </c>
      <c r="J1134" s="586">
        <f t="shared" si="560"/>
        <v>5.3243607481832534E-3</v>
      </c>
      <c r="K1134" s="586">
        <f t="shared" si="560"/>
        <v>2.0612413528213292E-2</v>
      </c>
      <c r="L1134" s="586">
        <f t="shared" si="560"/>
        <v>0.20341700660668352</v>
      </c>
      <c r="M1134" s="586">
        <f t="shared" si="560"/>
        <v>0.21804979476067166</v>
      </c>
      <c r="N1134" s="586">
        <f t="shared" si="560"/>
        <v>0.55259642435624823</v>
      </c>
      <c r="O1134" s="586">
        <f t="shared" si="560"/>
        <v>0</v>
      </c>
      <c r="P1134" s="586">
        <f t="shared" si="560"/>
        <v>0</v>
      </c>
      <c r="Q1134" s="586">
        <f t="shared" si="557"/>
        <v>1</v>
      </c>
      <c r="R1134" s="584"/>
    </row>
    <row r="1135" spans="2:18" x14ac:dyDescent="0.2">
      <c r="B1135" s="585">
        <v>64</v>
      </c>
      <c r="C1135" s="549" t="s">
        <v>668</v>
      </c>
      <c r="D1135" s="550" t="s">
        <v>669</v>
      </c>
      <c r="E1135" s="543"/>
      <c r="F1135" s="543"/>
      <c r="G1135" s="544"/>
      <c r="H1135" s="223">
        <f t="shared" si="561"/>
        <v>64</v>
      </c>
      <c r="I1135" s="105" t="str">
        <f t="shared" si="553"/>
        <v>A597T</v>
      </c>
      <c r="J1135" s="586">
        <f t="shared" si="560"/>
        <v>6.6733421813871012E-4</v>
      </c>
      <c r="K1135" s="586">
        <f t="shared" si="560"/>
        <v>2.5834780016540976E-3</v>
      </c>
      <c r="L1135" s="586">
        <f t="shared" si="560"/>
        <v>0.10822252382871153</v>
      </c>
      <c r="M1135" s="586">
        <f t="shared" si="560"/>
        <v>0.25069890547931467</v>
      </c>
      <c r="N1135" s="586">
        <f t="shared" si="560"/>
        <v>0.63782775847218098</v>
      </c>
      <c r="O1135" s="586">
        <f t="shared" si="560"/>
        <v>0</v>
      </c>
      <c r="P1135" s="586">
        <f t="shared" si="560"/>
        <v>0</v>
      </c>
      <c r="Q1135" s="586">
        <f t="shared" si="557"/>
        <v>1</v>
      </c>
      <c r="R1135" s="584"/>
    </row>
    <row r="1136" spans="2:18" x14ac:dyDescent="0.2">
      <c r="B1136" s="585">
        <v>65</v>
      </c>
      <c r="C1136" s="549"/>
      <c r="D1136" s="550"/>
      <c r="E1136" s="543"/>
      <c r="F1136" s="543"/>
      <c r="G1136" s="544"/>
      <c r="H1136" s="223">
        <f t="shared" si="561"/>
        <v>65</v>
      </c>
      <c r="I1136" s="105">
        <f t="shared" ref="I1136:I1145" si="562">D1136</f>
        <v>0</v>
      </c>
      <c r="J1136" s="586">
        <f t="shared" si="560"/>
        <v>0</v>
      </c>
      <c r="K1136" s="586">
        <f t="shared" si="560"/>
        <v>0</v>
      </c>
      <c r="L1136" s="586">
        <f t="shared" si="560"/>
        <v>0</v>
      </c>
      <c r="M1136" s="586">
        <f t="shared" si="560"/>
        <v>0</v>
      </c>
      <c r="N1136" s="586">
        <f t="shared" si="560"/>
        <v>0</v>
      </c>
      <c r="O1136" s="586">
        <f t="shared" si="560"/>
        <v>0</v>
      </c>
      <c r="P1136" s="586">
        <f t="shared" si="560"/>
        <v>0</v>
      </c>
      <c r="Q1136" s="586">
        <f t="shared" si="557"/>
        <v>0</v>
      </c>
      <c r="R1136" s="584"/>
    </row>
    <row r="1137" spans="2:18" x14ac:dyDescent="0.2">
      <c r="B1137" s="585">
        <v>66</v>
      </c>
      <c r="C1137" s="549" t="s">
        <v>670</v>
      </c>
      <c r="D1137" s="550" t="s">
        <v>671</v>
      </c>
      <c r="E1137" s="543"/>
      <c r="F1137" s="543"/>
      <c r="G1137" s="544"/>
      <c r="H1137" s="223">
        <f t="shared" si="561"/>
        <v>66</v>
      </c>
      <c r="I1137" s="105" t="str">
        <f t="shared" si="562"/>
        <v>A902</v>
      </c>
      <c r="J1137" s="586">
        <f t="shared" si="560"/>
        <v>0.80436736683461629</v>
      </c>
      <c r="K1137" s="586">
        <f t="shared" si="560"/>
        <v>5.4519230634500988E-2</v>
      </c>
      <c r="L1137" s="586">
        <f t="shared" si="560"/>
        <v>0.12494516431187463</v>
      </c>
      <c r="M1137" s="586">
        <f t="shared" si="560"/>
        <v>1.2032173183658739E-2</v>
      </c>
      <c r="N1137" s="586">
        <f t="shared" si="560"/>
        <v>4.1360650353492153E-3</v>
      </c>
      <c r="O1137" s="586">
        <f t="shared" si="560"/>
        <v>0</v>
      </c>
      <c r="P1137" s="586">
        <f t="shared" si="560"/>
        <v>0</v>
      </c>
      <c r="Q1137" s="586">
        <f t="shared" si="557"/>
        <v>1</v>
      </c>
      <c r="R1137" s="584"/>
    </row>
    <row r="1138" spans="2:18" x14ac:dyDescent="0.2">
      <c r="B1138" s="585">
        <v>67</v>
      </c>
      <c r="C1138" s="549" t="s">
        <v>672</v>
      </c>
      <c r="D1138" s="550" t="s">
        <v>673</v>
      </c>
      <c r="E1138" s="543"/>
      <c r="F1138" s="543"/>
      <c r="G1138" s="544"/>
      <c r="H1138" s="223">
        <f t="shared" si="561"/>
        <v>67</v>
      </c>
      <c r="I1138" s="105" t="str">
        <f t="shared" si="562"/>
        <v>A903</v>
      </c>
      <c r="J1138" s="586">
        <f t="shared" ref="J1138:P1153" si="563">IF($Q1000=0,0,J1000/$Q1000)</f>
        <v>0.85828258067215391</v>
      </c>
      <c r="K1138" s="586">
        <f t="shared" si="563"/>
        <v>5.7929001162024464E-2</v>
      </c>
      <c r="L1138" s="586">
        <f t="shared" si="563"/>
        <v>7.322816758692012E-2</v>
      </c>
      <c r="M1138" s="586">
        <f t="shared" si="563"/>
        <v>3.8634920182102736E-3</v>
      </c>
      <c r="N1138" s="586">
        <f t="shared" si="563"/>
        <v>1.2906773417779179E-3</v>
      </c>
      <c r="O1138" s="586">
        <f t="shared" si="563"/>
        <v>2.5927553482370603E-3</v>
      </c>
      <c r="P1138" s="586">
        <f t="shared" si="563"/>
        <v>2.8133258706763368E-3</v>
      </c>
      <c r="Q1138" s="586">
        <f t="shared" ref="Q1138:Q1193" si="564">SUM(J1138:P1138)</f>
        <v>1</v>
      </c>
      <c r="R1138" s="584"/>
    </row>
    <row r="1139" spans="2:18" x14ac:dyDescent="0.2">
      <c r="B1139" s="585">
        <v>68</v>
      </c>
      <c r="C1139" s="549" t="s">
        <v>674</v>
      </c>
      <c r="D1139" s="550" t="s">
        <v>675</v>
      </c>
      <c r="E1139" s="543"/>
      <c r="F1139" s="543"/>
      <c r="G1139" s="544"/>
      <c r="H1139" s="223">
        <f t="shared" si="561"/>
        <v>68</v>
      </c>
      <c r="I1139" s="105" t="str">
        <f t="shared" si="562"/>
        <v>A907-10</v>
      </c>
      <c r="J1139" s="586">
        <f t="shared" si="563"/>
        <v>0.62444886377028097</v>
      </c>
      <c r="K1139" s="586">
        <f t="shared" si="563"/>
        <v>4.084008567172237E-2</v>
      </c>
      <c r="L1139" s="586">
        <f t="shared" si="563"/>
        <v>6.9092348484917909E-2</v>
      </c>
      <c r="M1139" s="586">
        <f t="shared" si="563"/>
        <v>1.5720833824335611E-3</v>
      </c>
      <c r="N1139" s="586">
        <f t="shared" si="563"/>
        <v>2.0203966652272143E-3</v>
      </c>
      <c r="O1139" s="586">
        <f t="shared" si="563"/>
        <v>0.25232986751306891</v>
      </c>
      <c r="P1139" s="586">
        <f t="shared" si="563"/>
        <v>9.696354512349124E-3</v>
      </c>
      <c r="Q1139" s="586">
        <f t="shared" si="564"/>
        <v>1.0000000000000002</v>
      </c>
      <c r="R1139" s="584"/>
    </row>
    <row r="1140" spans="2:18" x14ac:dyDescent="0.2">
      <c r="B1140" s="585">
        <v>69</v>
      </c>
      <c r="C1140" s="549" t="s">
        <v>676</v>
      </c>
      <c r="D1140" s="550" t="s">
        <v>677</v>
      </c>
      <c r="E1140" s="543"/>
      <c r="F1140" s="543"/>
      <c r="G1140" s="544"/>
      <c r="H1140" s="223">
        <f t="shared" si="561"/>
        <v>69</v>
      </c>
      <c r="I1140" s="105" t="str">
        <f t="shared" si="562"/>
        <v>A904</v>
      </c>
      <c r="J1140" s="586">
        <f t="shared" si="563"/>
        <v>0.87296015176631903</v>
      </c>
      <c r="K1140" s="586">
        <f t="shared" si="563"/>
        <v>0.12703984823368106</v>
      </c>
      <c r="L1140" s="586">
        <f t="shared" si="563"/>
        <v>0</v>
      </c>
      <c r="M1140" s="586">
        <f t="shared" si="563"/>
        <v>0</v>
      </c>
      <c r="N1140" s="586">
        <f t="shared" si="563"/>
        <v>0</v>
      </c>
      <c r="O1140" s="586">
        <f t="shared" si="563"/>
        <v>0</v>
      </c>
      <c r="P1140" s="586">
        <f t="shared" si="563"/>
        <v>0</v>
      </c>
      <c r="Q1140" s="586">
        <f t="shared" si="564"/>
        <v>1</v>
      </c>
      <c r="R1140" s="584"/>
    </row>
    <row r="1141" spans="2:18" x14ac:dyDescent="0.2">
      <c r="B1141" s="585">
        <v>70</v>
      </c>
      <c r="C1141" s="549" t="s">
        <v>678</v>
      </c>
      <c r="D1141" s="550" t="s">
        <v>679</v>
      </c>
      <c r="E1141" s="543"/>
      <c r="F1141" s="543"/>
      <c r="G1141" s="544"/>
      <c r="H1141" s="223">
        <f t="shared" si="561"/>
        <v>70</v>
      </c>
      <c r="I1141" s="105" t="str">
        <f t="shared" si="562"/>
        <v>FRAN</v>
      </c>
      <c r="J1141" s="586">
        <f t="shared" si="563"/>
        <v>0.33729315933905046</v>
      </c>
      <c r="K1141" s="586">
        <f t="shared" si="563"/>
        <v>1.233512099042222E-2</v>
      </c>
      <c r="L1141" s="586">
        <f t="shared" si="563"/>
        <v>0.48019753655463737</v>
      </c>
      <c r="M1141" s="586">
        <f t="shared" si="563"/>
        <v>5.1604538857166704E-2</v>
      </c>
      <c r="N1141" s="586">
        <f t="shared" si="563"/>
        <v>0.11568149990844848</v>
      </c>
      <c r="O1141" s="586">
        <f t="shared" si="563"/>
        <v>2.1299137300159355E-3</v>
      </c>
      <c r="P1141" s="586">
        <f t="shared" si="563"/>
        <v>7.5823062025890005E-4</v>
      </c>
      <c r="Q1141" s="586">
        <f t="shared" si="564"/>
        <v>1</v>
      </c>
      <c r="R1141" s="584"/>
    </row>
    <row r="1142" spans="2:18" x14ac:dyDescent="0.2">
      <c r="B1142" s="585">
        <v>71</v>
      </c>
      <c r="C1142" s="549"/>
      <c r="D1142" s="550"/>
      <c r="E1142" s="543"/>
      <c r="F1142" s="543"/>
      <c r="G1142" s="544"/>
      <c r="H1142" s="223">
        <f t="shared" si="561"/>
        <v>71</v>
      </c>
      <c r="I1142" s="105">
        <f t="shared" si="562"/>
        <v>0</v>
      </c>
      <c r="J1142" s="586">
        <f t="shared" si="563"/>
        <v>0</v>
      </c>
      <c r="K1142" s="586">
        <f t="shared" si="563"/>
        <v>0</v>
      </c>
      <c r="L1142" s="586">
        <f t="shared" si="563"/>
        <v>0</v>
      </c>
      <c r="M1142" s="586">
        <f t="shared" si="563"/>
        <v>0</v>
      </c>
      <c r="N1142" s="586">
        <f t="shared" si="563"/>
        <v>0</v>
      </c>
      <c r="O1142" s="586">
        <f t="shared" si="563"/>
        <v>0</v>
      </c>
      <c r="P1142" s="586">
        <f t="shared" si="563"/>
        <v>0</v>
      </c>
      <c r="Q1142" s="586">
        <f t="shared" si="564"/>
        <v>0</v>
      </c>
      <c r="R1142" s="584"/>
    </row>
    <row r="1143" spans="2:18" x14ac:dyDescent="0.2">
      <c r="B1143" s="585">
        <v>72</v>
      </c>
      <c r="C1143" s="549" t="s">
        <v>680</v>
      </c>
      <c r="D1143" s="550" t="s">
        <v>681</v>
      </c>
      <c r="E1143" s="543"/>
      <c r="F1143" s="543"/>
      <c r="G1143" s="544"/>
      <c r="H1143" s="223">
        <f t="shared" si="561"/>
        <v>72</v>
      </c>
      <c r="I1143" s="556" t="str">
        <f t="shared" si="562"/>
        <v>TOMXAG</v>
      </c>
      <c r="J1143" s="586">
        <f t="shared" si="563"/>
        <v>0.80880378621335625</v>
      </c>
      <c r="K1143" s="586">
        <f t="shared" si="563"/>
        <v>5.3748323939851697E-2</v>
      </c>
      <c r="L1143" s="586">
        <f t="shared" si="563"/>
        <v>9.1291798033444768E-2</v>
      </c>
      <c r="M1143" s="586">
        <f t="shared" si="563"/>
        <v>5.6635012623053567E-3</v>
      </c>
      <c r="N1143" s="586">
        <f t="shared" si="563"/>
        <v>6.8399335864927358E-3</v>
      </c>
      <c r="O1143" s="586">
        <f t="shared" si="563"/>
        <v>3.0282478439146117E-2</v>
      </c>
      <c r="P1143" s="586">
        <f t="shared" si="563"/>
        <v>3.3701785254031395E-3</v>
      </c>
      <c r="Q1143" s="586">
        <f t="shared" si="564"/>
        <v>1</v>
      </c>
      <c r="R1143" s="584"/>
    </row>
    <row r="1144" spans="2:18" x14ac:dyDescent="0.2">
      <c r="B1144" s="585">
        <v>73</v>
      </c>
      <c r="C1144" s="549" t="s">
        <v>682</v>
      </c>
      <c r="D1144" s="550" t="s">
        <v>683</v>
      </c>
      <c r="E1144" s="543"/>
      <c r="F1144" s="543"/>
      <c r="G1144" s="544"/>
      <c r="H1144" s="223">
        <f>B1144</f>
        <v>73</v>
      </c>
      <c r="I1144" s="556" t="str">
        <f t="shared" si="562"/>
        <v>DOMXAG</v>
      </c>
      <c r="J1144" s="586">
        <f t="shared" si="563"/>
        <v>0.80880378621335625</v>
      </c>
      <c r="K1144" s="586">
        <f t="shared" si="563"/>
        <v>5.3748323939851697E-2</v>
      </c>
      <c r="L1144" s="586">
        <f t="shared" si="563"/>
        <v>9.1291798033444768E-2</v>
      </c>
      <c r="M1144" s="586">
        <f t="shared" si="563"/>
        <v>5.6635012623053567E-3</v>
      </c>
      <c r="N1144" s="586">
        <f t="shared" si="563"/>
        <v>6.8399335864927358E-3</v>
      </c>
      <c r="O1144" s="586">
        <f t="shared" si="563"/>
        <v>3.0282478439146117E-2</v>
      </c>
      <c r="P1144" s="586">
        <f t="shared" si="563"/>
        <v>3.3701785254031395E-3</v>
      </c>
      <c r="Q1144" s="586">
        <f t="shared" si="564"/>
        <v>1</v>
      </c>
      <c r="R1144" s="584"/>
    </row>
    <row r="1145" spans="2:18" x14ac:dyDescent="0.2">
      <c r="B1145" s="585">
        <v>74</v>
      </c>
      <c r="C1145" s="549" t="s">
        <v>684</v>
      </c>
      <c r="D1145" s="550" t="s">
        <v>685</v>
      </c>
      <c r="E1145" s="543"/>
      <c r="F1145" s="543"/>
      <c r="G1145" s="544"/>
      <c r="H1145" s="223">
        <f t="shared" ref="H1145:H1193" si="565">B1145</f>
        <v>74</v>
      </c>
      <c r="I1145" s="556" t="str">
        <f t="shared" si="562"/>
        <v>MOMXAG</v>
      </c>
      <c r="J1145" s="586">
        <f t="shared" si="563"/>
        <v>0.80880378621335625</v>
      </c>
      <c r="K1145" s="586">
        <f t="shared" si="563"/>
        <v>5.3748323939851697E-2</v>
      </c>
      <c r="L1145" s="586">
        <f t="shared" si="563"/>
        <v>9.1291798033444768E-2</v>
      </c>
      <c r="M1145" s="586">
        <f t="shared" si="563"/>
        <v>5.6635012623053567E-3</v>
      </c>
      <c r="N1145" s="586">
        <f t="shared" si="563"/>
        <v>6.8399335864927358E-3</v>
      </c>
      <c r="O1145" s="586">
        <f t="shared" si="563"/>
        <v>3.0282478439146117E-2</v>
      </c>
      <c r="P1145" s="586">
        <f t="shared" si="563"/>
        <v>3.3701785254031395E-3</v>
      </c>
      <c r="Q1145" s="586">
        <f t="shared" si="564"/>
        <v>1</v>
      </c>
      <c r="R1145" s="584"/>
    </row>
    <row r="1146" spans="2:18" x14ac:dyDescent="0.2">
      <c r="B1146" s="585">
        <v>75</v>
      </c>
      <c r="C1146" s="549" t="s">
        <v>686</v>
      </c>
      <c r="D1146" s="550" t="s">
        <v>687</v>
      </c>
      <c r="E1146" s="543"/>
      <c r="F1146" s="543"/>
      <c r="G1146" s="544"/>
      <c r="H1146" s="223">
        <f t="shared" si="565"/>
        <v>75</v>
      </c>
      <c r="I1146" s="557" t="s">
        <v>687</v>
      </c>
      <c r="J1146" s="586">
        <f t="shared" si="563"/>
        <v>0.80880378621335625</v>
      </c>
      <c r="K1146" s="586">
        <f t="shared" si="563"/>
        <v>5.3748323939851697E-2</v>
      </c>
      <c r="L1146" s="586">
        <f t="shared" si="563"/>
        <v>9.1291798033444768E-2</v>
      </c>
      <c r="M1146" s="586">
        <f t="shared" si="563"/>
        <v>5.6635012623053567E-3</v>
      </c>
      <c r="N1146" s="586">
        <f t="shared" si="563"/>
        <v>6.8399335864927358E-3</v>
      </c>
      <c r="O1146" s="586">
        <f t="shared" si="563"/>
        <v>3.0282478439146117E-2</v>
      </c>
      <c r="P1146" s="586">
        <f t="shared" si="563"/>
        <v>3.3701785254031395E-3</v>
      </c>
      <c r="Q1146" s="586">
        <f t="shared" si="564"/>
        <v>1</v>
      </c>
      <c r="R1146" s="584"/>
    </row>
    <row r="1147" spans="2:18" x14ac:dyDescent="0.2">
      <c r="B1147" s="585">
        <v>76</v>
      </c>
      <c r="C1147" s="549"/>
      <c r="D1147" s="550"/>
      <c r="E1147" s="543"/>
      <c r="F1147" s="543"/>
      <c r="G1147" s="544"/>
      <c r="H1147" s="223">
        <f t="shared" si="565"/>
        <v>76</v>
      </c>
      <c r="I1147" s="105"/>
      <c r="J1147" s="586">
        <f t="shared" si="563"/>
        <v>0</v>
      </c>
      <c r="K1147" s="586">
        <f t="shared" si="563"/>
        <v>0</v>
      </c>
      <c r="L1147" s="586">
        <f t="shared" si="563"/>
        <v>0</v>
      </c>
      <c r="M1147" s="586">
        <f t="shared" si="563"/>
        <v>0</v>
      </c>
      <c r="N1147" s="586">
        <f t="shared" si="563"/>
        <v>0</v>
      </c>
      <c r="O1147" s="586">
        <f t="shared" si="563"/>
        <v>0</v>
      </c>
      <c r="P1147" s="586">
        <f t="shared" si="563"/>
        <v>0</v>
      </c>
      <c r="Q1147" s="586">
        <f t="shared" si="564"/>
        <v>0</v>
      </c>
      <c r="R1147" s="584"/>
    </row>
    <row r="1148" spans="2:18" x14ac:dyDescent="0.2">
      <c r="B1148" s="585">
        <v>77</v>
      </c>
      <c r="C1148" s="549" t="s">
        <v>688</v>
      </c>
      <c r="D1148" s="550" t="s">
        <v>689</v>
      </c>
      <c r="E1148" s="543"/>
      <c r="F1148" s="543"/>
      <c r="G1148" s="544"/>
      <c r="H1148" s="223">
        <f t="shared" si="565"/>
        <v>77</v>
      </c>
      <c r="I1148" s="557" t="s">
        <v>689</v>
      </c>
      <c r="J1148" s="586">
        <f t="shared" si="563"/>
        <v>0.80880378621335625</v>
      </c>
      <c r="K1148" s="586">
        <f t="shared" si="563"/>
        <v>5.3748323939851697E-2</v>
      </c>
      <c r="L1148" s="586">
        <f t="shared" si="563"/>
        <v>9.1291798033444782E-2</v>
      </c>
      <c r="M1148" s="586">
        <f t="shared" si="563"/>
        <v>5.6635012623053567E-3</v>
      </c>
      <c r="N1148" s="586">
        <f t="shared" si="563"/>
        <v>6.8399335864927366E-3</v>
      </c>
      <c r="O1148" s="586">
        <f t="shared" si="563"/>
        <v>3.028247843914612E-2</v>
      </c>
      <c r="P1148" s="586">
        <f t="shared" si="563"/>
        <v>3.3701785254031395E-3</v>
      </c>
      <c r="Q1148" s="586">
        <f t="shared" si="564"/>
        <v>1</v>
      </c>
      <c r="R1148" s="584"/>
    </row>
    <row r="1149" spans="2:18" x14ac:dyDescent="0.2">
      <c r="B1149" s="585">
        <v>78</v>
      </c>
      <c r="C1149" s="549" t="s">
        <v>690</v>
      </c>
      <c r="D1149" s="550" t="s">
        <v>691</v>
      </c>
      <c r="E1149" s="543"/>
      <c r="F1149" s="543"/>
      <c r="G1149" s="544"/>
      <c r="H1149" s="223">
        <f t="shared" si="565"/>
        <v>78</v>
      </c>
      <c r="I1149" s="557" t="s">
        <v>691</v>
      </c>
      <c r="J1149" s="586">
        <f t="shared" si="563"/>
        <v>0.80880378621335625</v>
      </c>
      <c r="K1149" s="586">
        <f t="shared" si="563"/>
        <v>5.3748323939851697E-2</v>
      </c>
      <c r="L1149" s="586">
        <f t="shared" si="563"/>
        <v>9.1291798033444782E-2</v>
      </c>
      <c r="M1149" s="586">
        <f t="shared" si="563"/>
        <v>5.6635012623053567E-3</v>
      </c>
      <c r="N1149" s="586">
        <f t="shared" si="563"/>
        <v>6.8399335864927366E-3</v>
      </c>
      <c r="O1149" s="586">
        <f t="shared" si="563"/>
        <v>3.028247843914612E-2</v>
      </c>
      <c r="P1149" s="586">
        <f t="shared" si="563"/>
        <v>3.3701785254031395E-3</v>
      </c>
      <c r="Q1149" s="586">
        <f t="shared" si="564"/>
        <v>1</v>
      </c>
      <c r="R1149" s="584"/>
    </row>
    <row r="1150" spans="2:18" x14ac:dyDescent="0.2">
      <c r="B1150" s="585">
        <v>79</v>
      </c>
      <c r="C1150" s="549" t="s">
        <v>692</v>
      </c>
      <c r="D1150" s="550" t="s">
        <v>693</v>
      </c>
      <c r="E1150" s="543"/>
      <c r="F1150" s="543"/>
      <c r="G1150" s="544"/>
      <c r="H1150" s="223">
        <f t="shared" si="565"/>
        <v>79</v>
      </c>
      <c r="I1150" s="557" t="s">
        <v>693</v>
      </c>
      <c r="J1150" s="586">
        <f t="shared" si="563"/>
        <v>0.80880378621335625</v>
      </c>
      <c r="K1150" s="586">
        <f t="shared" si="563"/>
        <v>5.3748323939851697E-2</v>
      </c>
      <c r="L1150" s="586">
        <f t="shared" si="563"/>
        <v>9.1291798033444782E-2</v>
      </c>
      <c r="M1150" s="586">
        <f t="shared" si="563"/>
        <v>5.6635012623053567E-3</v>
      </c>
      <c r="N1150" s="586">
        <f t="shared" si="563"/>
        <v>6.8399335864927366E-3</v>
      </c>
      <c r="O1150" s="586">
        <f t="shared" si="563"/>
        <v>3.028247843914612E-2</v>
      </c>
      <c r="P1150" s="586">
        <f t="shared" si="563"/>
        <v>3.3701785254031395E-3</v>
      </c>
      <c r="Q1150" s="586">
        <f t="shared" si="564"/>
        <v>1</v>
      </c>
      <c r="R1150" s="584"/>
    </row>
    <row r="1151" spans="2:18" x14ac:dyDescent="0.2">
      <c r="B1151" s="585">
        <v>80</v>
      </c>
      <c r="C1151" s="549" t="s">
        <v>694</v>
      </c>
      <c r="D1151" s="550" t="s">
        <v>695</v>
      </c>
      <c r="E1151" s="543"/>
      <c r="F1151" s="543"/>
      <c r="G1151" s="544"/>
      <c r="H1151" s="223">
        <f t="shared" si="565"/>
        <v>80</v>
      </c>
      <c r="I1151" s="557" t="s">
        <v>695</v>
      </c>
      <c r="J1151" s="586">
        <f t="shared" si="563"/>
        <v>0.80880378621335625</v>
      </c>
      <c r="K1151" s="586">
        <f t="shared" si="563"/>
        <v>5.3748323939851697E-2</v>
      </c>
      <c r="L1151" s="586">
        <f t="shared" si="563"/>
        <v>9.1291798033444782E-2</v>
      </c>
      <c r="M1151" s="586">
        <f t="shared" si="563"/>
        <v>5.6635012623053567E-3</v>
      </c>
      <c r="N1151" s="586">
        <f t="shared" si="563"/>
        <v>6.8399335864927366E-3</v>
      </c>
      <c r="O1151" s="586">
        <f t="shared" si="563"/>
        <v>3.028247843914612E-2</v>
      </c>
      <c r="P1151" s="586">
        <f t="shared" si="563"/>
        <v>3.3701785254031395E-3</v>
      </c>
      <c r="Q1151" s="586">
        <f t="shared" si="564"/>
        <v>1</v>
      </c>
      <c r="R1151" s="584"/>
    </row>
    <row r="1152" spans="2:18" x14ac:dyDescent="0.2">
      <c r="B1152" s="585">
        <v>81</v>
      </c>
      <c r="C1152" s="549"/>
      <c r="D1152" s="550"/>
      <c r="E1152" s="543"/>
      <c r="F1152" s="543"/>
      <c r="G1152" s="544"/>
      <c r="H1152" s="223">
        <f t="shared" si="565"/>
        <v>81</v>
      </c>
      <c r="I1152" s="105"/>
      <c r="J1152" s="586">
        <f t="shared" si="563"/>
        <v>0</v>
      </c>
      <c r="K1152" s="586">
        <f t="shared" si="563"/>
        <v>0</v>
      </c>
      <c r="L1152" s="586">
        <f t="shared" si="563"/>
        <v>0</v>
      </c>
      <c r="M1152" s="586">
        <f t="shared" si="563"/>
        <v>0</v>
      </c>
      <c r="N1152" s="586">
        <f t="shared" si="563"/>
        <v>0</v>
      </c>
      <c r="O1152" s="586">
        <f t="shared" si="563"/>
        <v>0</v>
      </c>
      <c r="P1152" s="586">
        <f t="shared" si="563"/>
        <v>0</v>
      </c>
      <c r="Q1152" s="586">
        <f t="shared" si="564"/>
        <v>0</v>
      </c>
      <c r="R1152" s="584"/>
    </row>
    <row r="1153" spans="2:18" x14ac:dyDescent="0.2">
      <c r="B1153" s="585">
        <v>82</v>
      </c>
      <c r="C1153" s="549" t="s">
        <v>696</v>
      </c>
      <c r="D1153" s="550" t="s">
        <v>697</v>
      </c>
      <c r="E1153" s="543"/>
      <c r="F1153" s="543"/>
      <c r="G1153" s="544"/>
      <c r="H1153" s="223">
        <f t="shared" si="565"/>
        <v>82</v>
      </c>
      <c r="I1153" s="105" t="s">
        <v>697</v>
      </c>
      <c r="J1153" s="586">
        <f t="shared" si="563"/>
        <v>0.80880378621335614</v>
      </c>
      <c r="K1153" s="586">
        <f t="shared" si="563"/>
        <v>5.3748323939851669E-2</v>
      </c>
      <c r="L1153" s="586">
        <f t="shared" si="563"/>
        <v>9.1291798033444824E-2</v>
      </c>
      <c r="M1153" s="586">
        <f t="shared" si="563"/>
        <v>5.6635012623053585E-3</v>
      </c>
      <c r="N1153" s="586">
        <f t="shared" si="563"/>
        <v>6.839933586492734E-3</v>
      </c>
      <c r="O1153" s="586">
        <f t="shared" si="563"/>
        <v>3.0282478439146117E-2</v>
      </c>
      <c r="P1153" s="586">
        <f t="shared" si="563"/>
        <v>3.3701785254031404E-3</v>
      </c>
      <c r="Q1153" s="586">
        <f t="shared" si="564"/>
        <v>0.99999999999999978</v>
      </c>
      <c r="R1153" s="584"/>
    </row>
    <row r="1154" spans="2:18" x14ac:dyDescent="0.2">
      <c r="B1154" s="585">
        <v>83</v>
      </c>
      <c r="C1154" s="549" t="s">
        <v>698</v>
      </c>
      <c r="D1154" s="550" t="s">
        <v>699</v>
      </c>
      <c r="E1154" s="543"/>
      <c r="F1154" s="543"/>
      <c r="G1154" s="544"/>
      <c r="H1154" s="223">
        <f t="shared" si="565"/>
        <v>83</v>
      </c>
      <c r="I1154" s="105" t="s">
        <v>699</v>
      </c>
      <c r="J1154" s="586">
        <f t="shared" ref="J1154:P1169" si="566">IF($Q1016=0,0,J1016/$Q1016)</f>
        <v>0.80880378621335614</v>
      </c>
      <c r="K1154" s="586">
        <f t="shared" si="566"/>
        <v>5.3748323939851669E-2</v>
      </c>
      <c r="L1154" s="586">
        <f t="shared" si="566"/>
        <v>9.1291798033444824E-2</v>
      </c>
      <c r="M1154" s="586">
        <f t="shared" si="566"/>
        <v>5.6635012623053585E-3</v>
      </c>
      <c r="N1154" s="586">
        <f t="shared" si="566"/>
        <v>6.839933586492734E-3</v>
      </c>
      <c r="O1154" s="586">
        <f t="shared" si="566"/>
        <v>3.0282478439146117E-2</v>
      </c>
      <c r="P1154" s="586">
        <f t="shared" si="566"/>
        <v>3.3701785254031404E-3</v>
      </c>
      <c r="Q1154" s="586">
        <f t="shared" si="564"/>
        <v>0.99999999999999978</v>
      </c>
      <c r="R1154" s="584"/>
    </row>
    <row r="1155" spans="2:18" x14ac:dyDescent="0.2">
      <c r="B1155" s="585">
        <v>84</v>
      </c>
      <c r="C1155" s="549" t="s">
        <v>700</v>
      </c>
      <c r="D1155" s="550" t="s">
        <v>701</v>
      </c>
      <c r="E1155" s="543"/>
      <c r="F1155" s="543"/>
      <c r="G1155" s="544"/>
      <c r="H1155" s="223">
        <f t="shared" si="565"/>
        <v>84</v>
      </c>
      <c r="I1155" s="105" t="s">
        <v>701</v>
      </c>
      <c r="J1155" s="586">
        <f t="shared" si="566"/>
        <v>0.80880378621335614</v>
      </c>
      <c r="K1155" s="586">
        <f t="shared" si="566"/>
        <v>5.3748323939851669E-2</v>
      </c>
      <c r="L1155" s="586">
        <f t="shared" si="566"/>
        <v>9.1291798033444824E-2</v>
      </c>
      <c r="M1155" s="586">
        <f t="shared" si="566"/>
        <v>5.6635012623053585E-3</v>
      </c>
      <c r="N1155" s="586">
        <f t="shared" si="566"/>
        <v>6.839933586492734E-3</v>
      </c>
      <c r="O1155" s="586">
        <f t="shared" si="566"/>
        <v>3.0282478439146117E-2</v>
      </c>
      <c r="P1155" s="586">
        <f t="shared" si="566"/>
        <v>3.3701785254031404E-3</v>
      </c>
      <c r="Q1155" s="586">
        <f t="shared" si="564"/>
        <v>0.99999999999999978</v>
      </c>
      <c r="R1155" s="584"/>
    </row>
    <row r="1156" spans="2:18" x14ac:dyDescent="0.2">
      <c r="B1156" s="585">
        <v>85</v>
      </c>
      <c r="C1156" s="549" t="s">
        <v>702</v>
      </c>
      <c r="D1156" s="550" t="s">
        <v>703</v>
      </c>
      <c r="E1156" s="543"/>
      <c r="F1156" s="543"/>
      <c r="G1156" s="544"/>
      <c r="H1156" s="223">
        <f t="shared" si="565"/>
        <v>85</v>
      </c>
      <c r="I1156" s="105" t="s">
        <v>703</v>
      </c>
      <c r="J1156" s="586">
        <f t="shared" si="566"/>
        <v>0.80880378621335614</v>
      </c>
      <c r="K1156" s="586">
        <f t="shared" si="566"/>
        <v>5.3748323939851669E-2</v>
      </c>
      <c r="L1156" s="586">
        <f t="shared" si="566"/>
        <v>9.1291798033444824E-2</v>
      </c>
      <c r="M1156" s="586">
        <f t="shared" si="566"/>
        <v>5.6635012623053585E-3</v>
      </c>
      <c r="N1156" s="586">
        <f t="shared" si="566"/>
        <v>6.839933586492734E-3</v>
      </c>
      <c r="O1156" s="586">
        <f t="shared" si="566"/>
        <v>3.0282478439146117E-2</v>
      </c>
      <c r="P1156" s="586">
        <f t="shared" si="566"/>
        <v>3.3701785254031404E-3</v>
      </c>
      <c r="Q1156" s="586">
        <f t="shared" si="564"/>
        <v>0.99999999999999978</v>
      </c>
      <c r="R1156" s="584"/>
    </row>
    <row r="1157" spans="2:18" x14ac:dyDescent="0.2">
      <c r="B1157" s="585">
        <v>86</v>
      </c>
      <c r="C1157" s="549"/>
      <c r="D1157" s="550"/>
      <c r="E1157" s="543"/>
      <c r="F1157" s="543"/>
      <c r="G1157" s="544"/>
      <c r="H1157" s="223">
        <f t="shared" si="565"/>
        <v>86</v>
      </c>
      <c r="I1157" s="105"/>
      <c r="J1157" s="586">
        <f t="shared" si="566"/>
        <v>0</v>
      </c>
      <c r="K1157" s="586">
        <f t="shared" si="566"/>
        <v>0</v>
      </c>
      <c r="L1157" s="586">
        <f t="shared" si="566"/>
        <v>0</v>
      </c>
      <c r="M1157" s="586">
        <f t="shared" si="566"/>
        <v>0</v>
      </c>
      <c r="N1157" s="586">
        <f t="shared" si="566"/>
        <v>0</v>
      </c>
      <c r="O1157" s="586">
        <f t="shared" si="566"/>
        <v>0</v>
      </c>
      <c r="P1157" s="586">
        <f t="shared" si="566"/>
        <v>0</v>
      </c>
      <c r="Q1157" s="586">
        <f t="shared" si="564"/>
        <v>0</v>
      </c>
      <c r="R1157" s="584"/>
    </row>
    <row r="1158" spans="2:18" x14ac:dyDescent="0.2">
      <c r="B1158" s="585">
        <v>87</v>
      </c>
      <c r="C1158" s="549" t="s">
        <v>704</v>
      </c>
      <c r="D1158" s="550" t="s">
        <v>705</v>
      </c>
      <c r="E1158" s="543"/>
      <c r="F1158" s="543"/>
      <c r="G1158" s="544"/>
      <c r="H1158" s="223">
        <f t="shared" si="565"/>
        <v>87</v>
      </c>
      <c r="I1158" s="105" t="s">
        <v>705</v>
      </c>
      <c r="J1158" s="586">
        <f t="shared" si="566"/>
        <v>0.46650891681952339</v>
      </c>
      <c r="K1158" s="586">
        <f t="shared" si="566"/>
        <v>8.7828438527922381E-3</v>
      </c>
      <c r="L1158" s="586">
        <f t="shared" si="566"/>
        <v>0.34065970061662815</v>
      </c>
      <c r="M1158" s="586">
        <f t="shared" si="566"/>
        <v>3.4843615698445213E-2</v>
      </c>
      <c r="N1158" s="586">
        <f t="shared" si="566"/>
        <v>0.14920492301261104</v>
      </c>
      <c r="O1158" s="586">
        <f t="shared" si="566"/>
        <v>0</v>
      </c>
      <c r="P1158" s="586">
        <f t="shared" si="566"/>
        <v>0</v>
      </c>
      <c r="Q1158" s="586">
        <f t="shared" si="564"/>
        <v>1</v>
      </c>
      <c r="R1158" s="584"/>
    </row>
    <row r="1159" spans="2:18" x14ac:dyDescent="0.2">
      <c r="B1159" s="585">
        <v>88</v>
      </c>
      <c r="C1159" s="549" t="s">
        <v>706</v>
      </c>
      <c r="D1159" s="550" t="s">
        <v>707</v>
      </c>
      <c r="E1159" s="543"/>
      <c r="F1159" s="543"/>
      <c r="G1159" s="544"/>
      <c r="H1159" s="223">
        <f t="shared" si="565"/>
        <v>88</v>
      </c>
      <c r="I1159" s="105" t="s">
        <v>707</v>
      </c>
      <c r="J1159" s="586">
        <f t="shared" si="566"/>
        <v>0.55976668384552852</v>
      </c>
      <c r="K1159" s="586">
        <f t="shared" si="566"/>
        <v>1.2064885968417616E-2</v>
      </c>
      <c r="L1159" s="586">
        <f t="shared" si="566"/>
        <v>0.33465790579920035</v>
      </c>
      <c r="M1159" s="586">
        <f t="shared" si="566"/>
        <v>2.8581823852500788E-2</v>
      </c>
      <c r="N1159" s="586">
        <f t="shared" si="566"/>
        <v>1.4580222805984092E-2</v>
      </c>
      <c r="O1159" s="586">
        <f t="shared" si="566"/>
        <v>4.792791867264147E-2</v>
      </c>
      <c r="P1159" s="586">
        <f t="shared" si="566"/>
        <v>2.4205590557268434E-3</v>
      </c>
      <c r="Q1159" s="586">
        <f t="shared" si="564"/>
        <v>0.99999999999999967</v>
      </c>
      <c r="R1159" s="584"/>
    </row>
    <row r="1160" spans="2:18" x14ac:dyDescent="0.2">
      <c r="B1160" s="585">
        <v>89</v>
      </c>
      <c r="C1160" s="549" t="s">
        <v>708</v>
      </c>
      <c r="D1160" s="550" t="s">
        <v>709</v>
      </c>
      <c r="E1160" s="543"/>
      <c r="F1160" s="543"/>
      <c r="G1160" s="544"/>
      <c r="H1160" s="223">
        <f t="shared" si="565"/>
        <v>89</v>
      </c>
      <c r="I1160" s="105" t="s">
        <v>709</v>
      </c>
      <c r="J1160" s="586">
        <f t="shared" si="566"/>
        <v>0.67480243180818522</v>
      </c>
      <c r="K1160" s="586">
        <f t="shared" si="566"/>
        <v>4.9145135188636696E-2</v>
      </c>
      <c r="L1160" s="586">
        <f t="shared" si="566"/>
        <v>0.1924624963515775</v>
      </c>
      <c r="M1160" s="586">
        <f t="shared" si="566"/>
        <v>3.6849018877679621E-2</v>
      </c>
      <c r="N1160" s="586">
        <f t="shared" si="566"/>
        <v>4.6740917773920934E-2</v>
      </c>
      <c r="O1160" s="586">
        <f t="shared" si="566"/>
        <v>0</v>
      </c>
      <c r="P1160" s="586">
        <f t="shared" si="566"/>
        <v>0</v>
      </c>
      <c r="Q1160" s="586">
        <f t="shared" si="564"/>
        <v>1</v>
      </c>
      <c r="R1160" s="584"/>
    </row>
    <row r="1161" spans="2:18" x14ac:dyDescent="0.2">
      <c r="B1161" s="585">
        <v>90</v>
      </c>
      <c r="C1161" s="549" t="s">
        <v>710</v>
      </c>
      <c r="D1161" s="550" t="s">
        <v>711</v>
      </c>
      <c r="E1161" s="543"/>
      <c r="F1161" s="543"/>
      <c r="G1161" s="544"/>
      <c r="H1161" s="223">
        <f t="shared" si="565"/>
        <v>90</v>
      </c>
      <c r="I1161" s="105" t="s">
        <v>711</v>
      </c>
      <c r="J1161" s="586">
        <f t="shared" si="566"/>
        <v>0.80872158448751552</v>
      </c>
      <c r="K1161" s="586">
        <f t="shared" si="566"/>
        <v>5.3710158529131094E-2</v>
      </c>
      <c r="L1161" s="586">
        <f t="shared" si="566"/>
        <v>9.1055679332682035E-2</v>
      </c>
      <c r="M1161" s="586">
        <f t="shared" si="566"/>
        <v>5.6314955050670908E-3</v>
      </c>
      <c r="N1161" s="586">
        <f t="shared" si="566"/>
        <v>6.7616365054405181E-3</v>
      </c>
      <c r="O1161" s="586">
        <f t="shared" si="566"/>
        <v>3.0732209322224827E-2</v>
      </c>
      <c r="P1161" s="586">
        <f t="shared" si="566"/>
        <v>3.3872363179388971E-3</v>
      </c>
      <c r="Q1161" s="586">
        <f t="shared" si="564"/>
        <v>1</v>
      </c>
      <c r="R1161" s="584"/>
    </row>
    <row r="1162" spans="2:18" x14ac:dyDescent="0.2">
      <c r="B1162" s="585">
        <v>91</v>
      </c>
      <c r="C1162" s="549" t="s">
        <v>712</v>
      </c>
      <c r="D1162" s="550" t="s">
        <v>713</v>
      </c>
      <c r="E1162" s="543"/>
      <c r="F1162" s="543"/>
      <c r="G1162" s="544"/>
      <c r="H1162" s="223">
        <f t="shared" si="565"/>
        <v>91</v>
      </c>
      <c r="I1162" s="105" t="s">
        <v>713</v>
      </c>
      <c r="J1162" s="586">
        <f t="shared" si="566"/>
        <v>0.53319098212660399</v>
      </c>
      <c r="K1162" s="586">
        <f t="shared" si="566"/>
        <v>1.3334952458288736E-2</v>
      </c>
      <c r="L1162" s="586">
        <f t="shared" si="566"/>
        <v>0.32415826626136274</v>
      </c>
      <c r="M1162" s="586">
        <f t="shared" si="566"/>
        <v>3.0672292332390046E-2</v>
      </c>
      <c r="N1162" s="586">
        <f t="shared" si="566"/>
        <v>7.1480763023243743E-2</v>
      </c>
      <c r="O1162" s="586">
        <f t="shared" si="566"/>
        <v>2.5796809454036489E-2</v>
      </c>
      <c r="P1162" s="586">
        <f t="shared" si="566"/>
        <v>1.3659343440743986E-3</v>
      </c>
      <c r="Q1162" s="586">
        <f t="shared" si="564"/>
        <v>1.0000000000000002</v>
      </c>
      <c r="R1162" s="584"/>
    </row>
    <row r="1163" spans="2:18" x14ac:dyDescent="0.2">
      <c r="B1163" s="585">
        <v>92</v>
      </c>
      <c r="C1163" s="549"/>
      <c r="D1163" s="550"/>
      <c r="E1163" s="543"/>
      <c r="F1163" s="543"/>
      <c r="G1163" s="544"/>
      <c r="H1163" s="223">
        <f t="shared" si="565"/>
        <v>92</v>
      </c>
      <c r="I1163" s="105"/>
      <c r="J1163" s="586">
        <f t="shared" si="566"/>
        <v>0</v>
      </c>
      <c r="K1163" s="586">
        <f t="shared" si="566"/>
        <v>0</v>
      </c>
      <c r="L1163" s="586">
        <f t="shared" si="566"/>
        <v>0</v>
      </c>
      <c r="M1163" s="586">
        <f t="shared" si="566"/>
        <v>0</v>
      </c>
      <c r="N1163" s="586">
        <f t="shared" si="566"/>
        <v>0</v>
      </c>
      <c r="O1163" s="586">
        <f t="shared" si="566"/>
        <v>0</v>
      </c>
      <c r="P1163" s="586">
        <f t="shared" si="566"/>
        <v>0</v>
      </c>
      <c r="Q1163" s="586">
        <f t="shared" si="564"/>
        <v>0</v>
      </c>
      <c r="R1163" s="584"/>
    </row>
    <row r="1164" spans="2:18" x14ac:dyDescent="0.2">
      <c r="B1164" s="585">
        <v>93</v>
      </c>
      <c r="C1164" s="549"/>
      <c r="D1164" s="550"/>
      <c r="E1164" s="543"/>
      <c r="F1164" s="543"/>
      <c r="G1164" s="544"/>
      <c r="H1164" s="223">
        <f t="shared" si="565"/>
        <v>93</v>
      </c>
      <c r="I1164" s="105"/>
      <c r="J1164" s="586">
        <f t="shared" si="566"/>
        <v>0</v>
      </c>
      <c r="K1164" s="586">
        <f t="shared" si="566"/>
        <v>0</v>
      </c>
      <c r="L1164" s="586">
        <f t="shared" si="566"/>
        <v>0</v>
      </c>
      <c r="M1164" s="586">
        <f t="shared" si="566"/>
        <v>0</v>
      </c>
      <c r="N1164" s="586">
        <f t="shared" si="566"/>
        <v>0</v>
      </c>
      <c r="O1164" s="586">
        <f t="shared" si="566"/>
        <v>0</v>
      </c>
      <c r="P1164" s="586">
        <f t="shared" si="566"/>
        <v>0</v>
      </c>
      <c r="Q1164" s="586">
        <f t="shared" si="564"/>
        <v>0</v>
      </c>
      <c r="R1164" s="584"/>
    </row>
    <row r="1165" spans="2:18" x14ac:dyDescent="0.2">
      <c r="B1165" s="585">
        <v>94</v>
      </c>
      <c r="C1165" s="549"/>
      <c r="D1165" s="550"/>
      <c r="E1165" s="543"/>
      <c r="F1165" s="543"/>
      <c r="G1165" s="544"/>
      <c r="H1165" s="223">
        <f t="shared" si="565"/>
        <v>94</v>
      </c>
      <c r="I1165" s="105"/>
      <c r="J1165" s="586">
        <f t="shared" si="566"/>
        <v>0</v>
      </c>
      <c r="K1165" s="586">
        <f t="shared" si="566"/>
        <v>0</v>
      </c>
      <c r="L1165" s="586">
        <f t="shared" si="566"/>
        <v>0</v>
      </c>
      <c r="M1165" s="586">
        <f t="shared" si="566"/>
        <v>0</v>
      </c>
      <c r="N1165" s="586">
        <f t="shared" si="566"/>
        <v>0</v>
      </c>
      <c r="O1165" s="586">
        <f t="shared" si="566"/>
        <v>0</v>
      </c>
      <c r="P1165" s="586">
        <f t="shared" si="566"/>
        <v>0</v>
      </c>
      <c r="Q1165" s="586">
        <f t="shared" si="564"/>
        <v>0</v>
      </c>
      <c r="R1165" s="584"/>
    </row>
    <row r="1166" spans="2:18" x14ac:dyDescent="0.2">
      <c r="B1166" s="585">
        <v>95</v>
      </c>
      <c r="C1166" s="549"/>
      <c r="D1166" s="550"/>
      <c r="E1166" s="543"/>
      <c r="F1166" s="543"/>
      <c r="G1166" s="544"/>
      <c r="H1166" s="223">
        <f t="shared" si="565"/>
        <v>95</v>
      </c>
      <c r="I1166" s="105"/>
      <c r="J1166" s="586">
        <f t="shared" si="566"/>
        <v>0</v>
      </c>
      <c r="K1166" s="586">
        <f t="shared" si="566"/>
        <v>0</v>
      </c>
      <c r="L1166" s="586">
        <f t="shared" si="566"/>
        <v>0</v>
      </c>
      <c r="M1166" s="586">
        <f t="shared" si="566"/>
        <v>0</v>
      </c>
      <c r="N1166" s="586">
        <f t="shared" si="566"/>
        <v>0</v>
      </c>
      <c r="O1166" s="586">
        <f t="shared" si="566"/>
        <v>0</v>
      </c>
      <c r="P1166" s="586">
        <f t="shared" si="566"/>
        <v>0</v>
      </c>
      <c r="Q1166" s="586">
        <f t="shared" si="564"/>
        <v>0</v>
      </c>
      <c r="R1166" s="584"/>
    </row>
    <row r="1167" spans="2:18" x14ac:dyDescent="0.2">
      <c r="B1167" s="585">
        <v>96</v>
      </c>
      <c r="C1167" s="549"/>
      <c r="D1167" s="550"/>
      <c r="E1167" s="543"/>
      <c r="F1167" s="543"/>
      <c r="G1167" s="544"/>
      <c r="H1167" s="223">
        <f t="shared" si="565"/>
        <v>96</v>
      </c>
      <c r="I1167" s="105"/>
      <c r="J1167" s="586">
        <f t="shared" si="566"/>
        <v>0</v>
      </c>
      <c r="K1167" s="586">
        <f t="shared" si="566"/>
        <v>0</v>
      </c>
      <c r="L1167" s="586">
        <f t="shared" si="566"/>
        <v>0</v>
      </c>
      <c r="M1167" s="586">
        <f t="shared" si="566"/>
        <v>0</v>
      </c>
      <c r="N1167" s="586">
        <f t="shared" si="566"/>
        <v>0</v>
      </c>
      <c r="O1167" s="586">
        <f t="shared" si="566"/>
        <v>0</v>
      </c>
      <c r="P1167" s="586">
        <f t="shared" si="566"/>
        <v>0</v>
      </c>
      <c r="Q1167" s="586">
        <f t="shared" si="564"/>
        <v>0</v>
      </c>
      <c r="R1167" s="584"/>
    </row>
    <row r="1168" spans="2:18" x14ac:dyDescent="0.2">
      <c r="B1168" s="585">
        <v>97</v>
      </c>
      <c r="C1168" s="549"/>
      <c r="D1168" s="550"/>
      <c r="E1168" s="543"/>
      <c r="F1168" s="543"/>
      <c r="G1168" s="544"/>
      <c r="H1168" s="223">
        <f t="shared" si="565"/>
        <v>97</v>
      </c>
      <c r="I1168" s="105"/>
      <c r="J1168" s="586">
        <f t="shared" si="566"/>
        <v>0</v>
      </c>
      <c r="K1168" s="586">
        <f t="shared" si="566"/>
        <v>0</v>
      </c>
      <c r="L1168" s="586">
        <f t="shared" si="566"/>
        <v>0</v>
      </c>
      <c r="M1168" s="586">
        <f t="shared" si="566"/>
        <v>0</v>
      </c>
      <c r="N1168" s="586">
        <f t="shared" si="566"/>
        <v>0</v>
      </c>
      <c r="O1168" s="586">
        <f t="shared" si="566"/>
        <v>0</v>
      </c>
      <c r="P1168" s="586">
        <f t="shared" si="566"/>
        <v>0</v>
      </c>
      <c r="Q1168" s="586">
        <f t="shared" si="564"/>
        <v>0</v>
      </c>
      <c r="R1168" s="584"/>
    </row>
    <row r="1169" spans="2:18" x14ac:dyDescent="0.2">
      <c r="B1169" s="585">
        <v>98</v>
      </c>
      <c r="C1169" s="549"/>
      <c r="D1169" s="550"/>
      <c r="E1169" s="543"/>
      <c r="F1169" s="543"/>
      <c r="G1169" s="544"/>
      <c r="H1169" s="223">
        <f t="shared" si="565"/>
        <v>98</v>
      </c>
      <c r="I1169" s="105"/>
      <c r="J1169" s="586">
        <f t="shared" si="566"/>
        <v>0</v>
      </c>
      <c r="K1169" s="586">
        <f t="shared" si="566"/>
        <v>0</v>
      </c>
      <c r="L1169" s="586">
        <f t="shared" si="566"/>
        <v>0</v>
      </c>
      <c r="M1169" s="586">
        <f t="shared" si="566"/>
        <v>0</v>
      </c>
      <c r="N1169" s="586">
        <f t="shared" si="566"/>
        <v>0</v>
      </c>
      <c r="O1169" s="586">
        <f t="shared" si="566"/>
        <v>0</v>
      </c>
      <c r="P1169" s="586">
        <f t="shared" si="566"/>
        <v>0</v>
      </c>
      <c r="Q1169" s="586">
        <f t="shared" si="564"/>
        <v>0</v>
      </c>
      <c r="R1169" s="584"/>
    </row>
    <row r="1170" spans="2:18" x14ac:dyDescent="0.2">
      <c r="B1170" s="585">
        <v>99</v>
      </c>
      <c r="C1170" s="549"/>
      <c r="D1170" s="550"/>
      <c r="E1170" s="543"/>
      <c r="F1170" s="543"/>
      <c r="G1170" s="544"/>
      <c r="H1170" s="223">
        <f t="shared" si="565"/>
        <v>99</v>
      </c>
      <c r="I1170" s="105"/>
      <c r="J1170" s="586">
        <f t="shared" ref="J1170:P1185" si="567">IF($Q1032=0,0,J1032/$Q1032)</f>
        <v>0</v>
      </c>
      <c r="K1170" s="586">
        <f t="shared" si="567"/>
        <v>0</v>
      </c>
      <c r="L1170" s="586">
        <f t="shared" si="567"/>
        <v>0</v>
      </c>
      <c r="M1170" s="586">
        <f t="shared" si="567"/>
        <v>0</v>
      </c>
      <c r="N1170" s="586">
        <f t="shared" si="567"/>
        <v>0</v>
      </c>
      <c r="O1170" s="586">
        <f t="shared" si="567"/>
        <v>0</v>
      </c>
      <c r="P1170" s="586">
        <f t="shared" si="567"/>
        <v>0</v>
      </c>
      <c r="Q1170" s="586">
        <f t="shared" si="564"/>
        <v>0</v>
      </c>
      <c r="R1170" s="584"/>
    </row>
    <row r="1171" spans="2:18" x14ac:dyDescent="0.2">
      <c r="B1171" s="585">
        <v>100</v>
      </c>
      <c r="C1171" s="549"/>
      <c r="D1171" s="550"/>
      <c r="E1171" s="543"/>
      <c r="F1171" s="543"/>
      <c r="G1171" s="544"/>
      <c r="H1171" s="223">
        <f t="shared" si="565"/>
        <v>100</v>
      </c>
      <c r="I1171" s="105"/>
      <c r="J1171" s="586">
        <f t="shared" si="567"/>
        <v>0</v>
      </c>
      <c r="K1171" s="586">
        <f t="shared" si="567"/>
        <v>0</v>
      </c>
      <c r="L1171" s="586">
        <f t="shared" si="567"/>
        <v>0</v>
      </c>
      <c r="M1171" s="586">
        <f t="shared" si="567"/>
        <v>0</v>
      </c>
      <c r="N1171" s="586">
        <f t="shared" si="567"/>
        <v>0</v>
      </c>
      <c r="O1171" s="586">
        <f t="shared" si="567"/>
        <v>0</v>
      </c>
      <c r="P1171" s="586">
        <f t="shared" si="567"/>
        <v>0</v>
      </c>
      <c r="Q1171" s="586">
        <f t="shared" si="564"/>
        <v>0</v>
      </c>
      <c r="R1171" s="584"/>
    </row>
    <row r="1172" spans="2:18" x14ac:dyDescent="0.2">
      <c r="B1172" s="585">
        <v>101</v>
      </c>
      <c r="C1172" s="549"/>
      <c r="D1172" s="550"/>
      <c r="E1172" s="543"/>
      <c r="F1172" s="543"/>
      <c r="G1172" s="544"/>
      <c r="H1172" s="223">
        <f t="shared" si="565"/>
        <v>101</v>
      </c>
      <c r="I1172" s="105"/>
      <c r="J1172" s="586">
        <f t="shared" si="567"/>
        <v>0</v>
      </c>
      <c r="K1172" s="586">
        <f t="shared" si="567"/>
        <v>0</v>
      </c>
      <c r="L1172" s="586">
        <f t="shared" si="567"/>
        <v>0</v>
      </c>
      <c r="M1172" s="586">
        <f t="shared" si="567"/>
        <v>0</v>
      </c>
      <c r="N1172" s="586">
        <f t="shared" si="567"/>
        <v>0</v>
      </c>
      <c r="O1172" s="586">
        <f t="shared" si="567"/>
        <v>0</v>
      </c>
      <c r="P1172" s="586">
        <f t="shared" si="567"/>
        <v>0</v>
      </c>
      <c r="Q1172" s="586">
        <f t="shared" si="564"/>
        <v>0</v>
      </c>
      <c r="R1172" s="584"/>
    </row>
    <row r="1173" spans="2:18" x14ac:dyDescent="0.2">
      <c r="B1173" s="585">
        <v>102</v>
      </c>
      <c r="C1173" s="549"/>
      <c r="D1173" s="550"/>
      <c r="E1173" s="543"/>
      <c r="F1173" s="543"/>
      <c r="G1173" s="544"/>
      <c r="H1173" s="223">
        <f t="shared" si="565"/>
        <v>102</v>
      </c>
      <c r="I1173" s="105"/>
      <c r="J1173" s="586">
        <f t="shared" si="567"/>
        <v>0</v>
      </c>
      <c r="K1173" s="586">
        <f t="shared" si="567"/>
        <v>0</v>
      </c>
      <c r="L1173" s="586">
        <f t="shared" si="567"/>
        <v>0</v>
      </c>
      <c r="M1173" s="586">
        <f t="shared" si="567"/>
        <v>0</v>
      </c>
      <c r="N1173" s="586">
        <f t="shared" si="567"/>
        <v>0</v>
      </c>
      <c r="O1173" s="586">
        <f t="shared" si="567"/>
        <v>0</v>
      </c>
      <c r="P1173" s="586">
        <f t="shared" si="567"/>
        <v>0</v>
      </c>
      <c r="Q1173" s="586">
        <f t="shared" si="564"/>
        <v>0</v>
      </c>
      <c r="R1173" s="584"/>
    </row>
    <row r="1174" spans="2:18" x14ac:dyDescent="0.2">
      <c r="B1174" s="585">
        <v>103</v>
      </c>
      <c r="C1174" s="549"/>
      <c r="D1174" s="550"/>
      <c r="E1174" s="543"/>
      <c r="F1174" s="543"/>
      <c r="G1174" s="544"/>
      <c r="H1174" s="223">
        <f t="shared" si="565"/>
        <v>103</v>
      </c>
      <c r="I1174" s="105"/>
      <c r="J1174" s="586">
        <f t="shared" si="567"/>
        <v>0</v>
      </c>
      <c r="K1174" s="586">
        <f t="shared" si="567"/>
        <v>0</v>
      </c>
      <c r="L1174" s="586">
        <f t="shared" si="567"/>
        <v>0</v>
      </c>
      <c r="M1174" s="586">
        <f t="shared" si="567"/>
        <v>0</v>
      </c>
      <c r="N1174" s="586">
        <f t="shared" si="567"/>
        <v>0</v>
      </c>
      <c r="O1174" s="586">
        <f t="shared" si="567"/>
        <v>0</v>
      </c>
      <c r="P1174" s="586">
        <f t="shared" si="567"/>
        <v>0</v>
      </c>
      <c r="Q1174" s="586">
        <f t="shared" si="564"/>
        <v>0</v>
      </c>
      <c r="R1174" s="584"/>
    </row>
    <row r="1175" spans="2:18" x14ac:dyDescent="0.2">
      <c r="B1175" s="585">
        <v>104</v>
      </c>
      <c r="C1175" s="549"/>
      <c r="D1175" s="550"/>
      <c r="E1175" s="543"/>
      <c r="F1175" s="543"/>
      <c r="G1175" s="544"/>
      <c r="H1175" s="223">
        <f t="shared" si="565"/>
        <v>104</v>
      </c>
      <c r="I1175" s="105"/>
      <c r="J1175" s="586">
        <f t="shared" si="567"/>
        <v>0</v>
      </c>
      <c r="K1175" s="586">
        <f t="shared" si="567"/>
        <v>0</v>
      </c>
      <c r="L1175" s="586">
        <f t="shared" si="567"/>
        <v>0</v>
      </c>
      <c r="M1175" s="586">
        <f t="shared" si="567"/>
        <v>0</v>
      </c>
      <c r="N1175" s="586">
        <f t="shared" si="567"/>
        <v>0</v>
      </c>
      <c r="O1175" s="586">
        <f t="shared" si="567"/>
        <v>0</v>
      </c>
      <c r="P1175" s="586">
        <f t="shared" si="567"/>
        <v>0</v>
      </c>
      <c r="Q1175" s="586">
        <f t="shared" si="564"/>
        <v>0</v>
      </c>
      <c r="R1175" s="584"/>
    </row>
    <row r="1176" spans="2:18" x14ac:dyDescent="0.2">
      <c r="B1176" s="585">
        <v>105</v>
      </c>
      <c r="C1176" s="549"/>
      <c r="D1176" s="550"/>
      <c r="E1176" s="543"/>
      <c r="F1176" s="543"/>
      <c r="G1176" s="544"/>
      <c r="H1176" s="223">
        <f t="shared" si="565"/>
        <v>105</v>
      </c>
      <c r="I1176" s="105"/>
      <c r="J1176" s="586">
        <f t="shared" si="567"/>
        <v>0</v>
      </c>
      <c r="K1176" s="586">
        <f t="shared" si="567"/>
        <v>0</v>
      </c>
      <c r="L1176" s="586">
        <f t="shared" si="567"/>
        <v>0</v>
      </c>
      <c r="M1176" s="586">
        <f t="shared" si="567"/>
        <v>0</v>
      </c>
      <c r="N1176" s="586">
        <f t="shared" si="567"/>
        <v>0</v>
      </c>
      <c r="O1176" s="586">
        <f t="shared" si="567"/>
        <v>0</v>
      </c>
      <c r="P1176" s="586">
        <f t="shared" si="567"/>
        <v>0</v>
      </c>
      <c r="Q1176" s="586">
        <f t="shared" si="564"/>
        <v>0</v>
      </c>
      <c r="R1176" s="584"/>
    </row>
    <row r="1177" spans="2:18" x14ac:dyDescent="0.2">
      <c r="B1177" s="585">
        <v>106</v>
      </c>
      <c r="C1177" s="549"/>
      <c r="D1177" s="550"/>
      <c r="E1177" s="543"/>
      <c r="F1177" s="543"/>
      <c r="G1177" s="544"/>
      <c r="H1177" s="223">
        <f t="shared" si="565"/>
        <v>106</v>
      </c>
      <c r="I1177" s="105"/>
      <c r="J1177" s="586">
        <f t="shared" si="567"/>
        <v>0</v>
      </c>
      <c r="K1177" s="586">
        <f t="shared" si="567"/>
        <v>0</v>
      </c>
      <c r="L1177" s="586">
        <f t="shared" si="567"/>
        <v>0</v>
      </c>
      <c r="M1177" s="586">
        <f t="shared" si="567"/>
        <v>0</v>
      </c>
      <c r="N1177" s="586">
        <f t="shared" si="567"/>
        <v>0</v>
      </c>
      <c r="O1177" s="586">
        <f t="shared" si="567"/>
        <v>0</v>
      </c>
      <c r="P1177" s="586">
        <f t="shared" si="567"/>
        <v>0</v>
      </c>
      <c r="Q1177" s="586">
        <f t="shared" si="564"/>
        <v>0</v>
      </c>
      <c r="R1177" s="584"/>
    </row>
    <row r="1178" spans="2:18" x14ac:dyDescent="0.2">
      <c r="B1178" s="585">
        <v>107</v>
      </c>
      <c r="C1178" s="549"/>
      <c r="D1178" s="550"/>
      <c r="E1178" s="543"/>
      <c r="F1178" s="543"/>
      <c r="G1178" s="544"/>
      <c r="H1178" s="223">
        <f t="shared" si="565"/>
        <v>107</v>
      </c>
      <c r="I1178" s="105"/>
      <c r="J1178" s="586">
        <f t="shared" si="567"/>
        <v>0</v>
      </c>
      <c r="K1178" s="586">
        <f t="shared" si="567"/>
        <v>0</v>
      </c>
      <c r="L1178" s="586">
        <f t="shared" si="567"/>
        <v>0</v>
      </c>
      <c r="M1178" s="586">
        <f t="shared" si="567"/>
        <v>0</v>
      </c>
      <c r="N1178" s="586">
        <f t="shared" si="567"/>
        <v>0</v>
      </c>
      <c r="O1178" s="586">
        <f t="shared" si="567"/>
        <v>0</v>
      </c>
      <c r="P1178" s="586">
        <f t="shared" si="567"/>
        <v>0</v>
      </c>
      <c r="Q1178" s="586">
        <f t="shared" si="564"/>
        <v>0</v>
      </c>
      <c r="R1178" s="584"/>
    </row>
    <row r="1179" spans="2:18" x14ac:dyDescent="0.2">
      <c r="B1179" s="585">
        <v>108</v>
      </c>
      <c r="C1179" s="549"/>
      <c r="D1179" s="550"/>
      <c r="E1179" s="543"/>
      <c r="F1179" s="543"/>
      <c r="G1179" s="544"/>
      <c r="H1179" s="223">
        <f t="shared" si="565"/>
        <v>108</v>
      </c>
      <c r="I1179" s="105"/>
      <c r="J1179" s="586">
        <f t="shared" si="567"/>
        <v>0</v>
      </c>
      <c r="K1179" s="586">
        <f t="shared" si="567"/>
        <v>0</v>
      </c>
      <c r="L1179" s="586">
        <f t="shared" si="567"/>
        <v>0</v>
      </c>
      <c r="M1179" s="586">
        <f t="shared" si="567"/>
        <v>0</v>
      </c>
      <c r="N1179" s="586">
        <f t="shared" si="567"/>
        <v>0</v>
      </c>
      <c r="O1179" s="586">
        <f t="shared" si="567"/>
        <v>0</v>
      </c>
      <c r="P1179" s="586">
        <f t="shared" si="567"/>
        <v>0</v>
      </c>
      <c r="Q1179" s="586">
        <f t="shared" si="564"/>
        <v>0</v>
      </c>
      <c r="R1179" s="584"/>
    </row>
    <row r="1180" spans="2:18" x14ac:dyDescent="0.2">
      <c r="B1180" s="585">
        <v>109</v>
      </c>
      <c r="C1180" s="549"/>
      <c r="D1180" s="550"/>
      <c r="E1180" s="543"/>
      <c r="F1180" s="543"/>
      <c r="G1180" s="544"/>
      <c r="H1180" s="223">
        <f t="shared" si="565"/>
        <v>109</v>
      </c>
      <c r="I1180" s="105"/>
      <c r="J1180" s="586">
        <f t="shared" si="567"/>
        <v>0</v>
      </c>
      <c r="K1180" s="586">
        <f t="shared" si="567"/>
        <v>0</v>
      </c>
      <c r="L1180" s="586">
        <f t="shared" si="567"/>
        <v>0</v>
      </c>
      <c r="M1180" s="586">
        <f t="shared" si="567"/>
        <v>0</v>
      </c>
      <c r="N1180" s="586">
        <f t="shared" si="567"/>
        <v>0</v>
      </c>
      <c r="O1180" s="586">
        <f t="shared" si="567"/>
        <v>0</v>
      </c>
      <c r="P1180" s="586">
        <f t="shared" si="567"/>
        <v>0</v>
      </c>
      <c r="Q1180" s="586">
        <f t="shared" si="564"/>
        <v>0</v>
      </c>
      <c r="R1180" s="584"/>
    </row>
    <row r="1181" spans="2:18" x14ac:dyDescent="0.2">
      <c r="B1181" s="585">
        <v>110</v>
      </c>
      <c r="C1181" s="549"/>
      <c r="D1181" s="550"/>
      <c r="E1181" s="543"/>
      <c r="F1181" s="543"/>
      <c r="G1181" s="544"/>
      <c r="H1181" s="223">
        <f t="shared" si="565"/>
        <v>110</v>
      </c>
      <c r="I1181" s="105"/>
      <c r="J1181" s="586">
        <f t="shared" si="567"/>
        <v>0</v>
      </c>
      <c r="K1181" s="586">
        <f t="shared" si="567"/>
        <v>0</v>
      </c>
      <c r="L1181" s="586">
        <f t="shared" si="567"/>
        <v>0</v>
      </c>
      <c r="M1181" s="586">
        <f t="shared" si="567"/>
        <v>0</v>
      </c>
      <c r="N1181" s="586">
        <f t="shared" si="567"/>
        <v>0</v>
      </c>
      <c r="O1181" s="586">
        <f t="shared" si="567"/>
        <v>0</v>
      </c>
      <c r="P1181" s="586">
        <f t="shared" si="567"/>
        <v>0</v>
      </c>
      <c r="Q1181" s="586">
        <f t="shared" si="564"/>
        <v>0</v>
      </c>
      <c r="R1181" s="584"/>
    </row>
    <row r="1182" spans="2:18" x14ac:dyDescent="0.2">
      <c r="B1182" s="585">
        <v>111</v>
      </c>
      <c r="C1182" s="549"/>
      <c r="D1182" s="550"/>
      <c r="E1182" s="543"/>
      <c r="F1182" s="543"/>
      <c r="G1182" s="544"/>
      <c r="H1182" s="223">
        <f t="shared" si="565"/>
        <v>111</v>
      </c>
      <c r="I1182" s="105"/>
      <c r="J1182" s="586">
        <f t="shared" si="567"/>
        <v>0</v>
      </c>
      <c r="K1182" s="586">
        <f t="shared" si="567"/>
        <v>0</v>
      </c>
      <c r="L1182" s="586">
        <f t="shared" si="567"/>
        <v>0</v>
      </c>
      <c r="M1182" s="586">
        <f t="shared" si="567"/>
        <v>0</v>
      </c>
      <c r="N1182" s="586">
        <f t="shared" si="567"/>
        <v>0</v>
      </c>
      <c r="O1182" s="586">
        <f t="shared" si="567"/>
        <v>0</v>
      </c>
      <c r="P1182" s="586">
        <f t="shared" si="567"/>
        <v>0</v>
      </c>
      <c r="Q1182" s="586">
        <f t="shared" si="564"/>
        <v>0</v>
      </c>
      <c r="R1182" s="584"/>
    </row>
    <row r="1183" spans="2:18" x14ac:dyDescent="0.2">
      <c r="B1183" s="585">
        <v>112</v>
      </c>
      <c r="C1183" s="549"/>
      <c r="D1183" s="550"/>
      <c r="E1183" s="543"/>
      <c r="F1183" s="543"/>
      <c r="G1183" s="544"/>
      <c r="H1183" s="223">
        <f t="shared" si="565"/>
        <v>112</v>
      </c>
      <c r="I1183" s="105"/>
      <c r="J1183" s="586">
        <f t="shared" si="567"/>
        <v>0</v>
      </c>
      <c r="K1183" s="586">
        <f t="shared" si="567"/>
        <v>0</v>
      </c>
      <c r="L1183" s="586">
        <f t="shared" si="567"/>
        <v>0</v>
      </c>
      <c r="M1183" s="586">
        <f t="shared" si="567"/>
        <v>0</v>
      </c>
      <c r="N1183" s="586">
        <f t="shared" si="567"/>
        <v>0</v>
      </c>
      <c r="O1183" s="586">
        <f t="shared" si="567"/>
        <v>0</v>
      </c>
      <c r="P1183" s="586">
        <f t="shared" si="567"/>
        <v>0</v>
      </c>
      <c r="Q1183" s="586">
        <f t="shared" si="564"/>
        <v>0</v>
      </c>
      <c r="R1183" s="584"/>
    </row>
    <row r="1184" spans="2:18" x14ac:dyDescent="0.2">
      <c r="B1184" s="585">
        <v>113</v>
      </c>
      <c r="C1184" s="549"/>
      <c r="D1184" s="550"/>
      <c r="E1184" s="543"/>
      <c r="F1184" s="543"/>
      <c r="G1184" s="544"/>
      <c r="H1184" s="223">
        <f t="shared" si="565"/>
        <v>113</v>
      </c>
      <c r="I1184" s="105"/>
      <c r="J1184" s="586">
        <f t="shared" si="567"/>
        <v>0</v>
      </c>
      <c r="K1184" s="586">
        <f t="shared" si="567"/>
        <v>0</v>
      </c>
      <c r="L1184" s="586">
        <f t="shared" si="567"/>
        <v>0</v>
      </c>
      <c r="M1184" s="586">
        <f t="shared" si="567"/>
        <v>0</v>
      </c>
      <c r="N1184" s="586">
        <f t="shared" si="567"/>
        <v>0</v>
      </c>
      <c r="O1184" s="586">
        <f t="shared" si="567"/>
        <v>0</v>
      </c>
      <c r="P1184" s="586">
        <f t="shared" si="567"/>
        <v>0</v>
      </c>
      <c r="Q1184" s="586">
        <f t="shared" si="564"/>
        <v>0</v>
      </c>
      <c r="R1184" s="584"/>
    </row>
    <row r="1185" spans="2:18" x14ac:dyDescent="0.2">
      <c r="B1185" s="585">
        <v>114</v>
      </c>
      <c r="C1185" s="549"/>
      <c r="D1185" s="550"/>
      <c r="E1185" s="543"/>
      <c r="F1185" s="543"/>
      <c r="G1185" s="544"/>
      <c r="H1185" s="223">
        <f t="shared" si="565"/>
        <v>114</v>
      </c>
      <c r="I1185" s="105"/>
      <c r="J1185" s="586">
        <f t="shared" si="567"/>
        <v>0</v>
      </c>
      <c r="K1185" s="586">
        <f t="shared" si="567"/>
        <v>0</v>
      </c>
      <c r="L1185" s="586">
        <f t="shared" si="567"/>
        <v>0</v>
      </c>
      <c r="M1185" s="586">
        <f t="shared" si="567"/>
        <v>0</v>
      </c>
      <c r="N1185" s="586">
        <f t="shared" si="567"/>
        <v>0</v>
      </c>
      <c r="O1185" s="586">
        <f t="shared" si="567"/>
        <v>0</v>
      </c>
      <c r="P1185" s="586">
        <f t="shared" si="567"/>
        <v>0</v>
      </c>
      <c r="Q1185" s="586">
        <f t="shared" si="564"/>
        <v>0</v>
      </c>
      <c r="R1185" s="584"/>
    </row>
    <row r="1186" spans="2:18" x14ac:dyDescent="0.2">
      <c r="B1186" s="585">
        <v>115</v>
      </c>
      <c r="C1186" s="549"/>
      <c r="D1186" s="550"/>
      <c r="E1186" s="543"/>
      <c r="F1186" s="543"/>
      <c r="G1186" s="544"/>
      <c r="H1186" s="223">
        <f t="shared" si="565"/>
        <v>115</v>
      </c>
      <c r="I1186" s="105"/>
      <c r="J1186" s="586">
        <f t="shared" ref="J1186:P1193" si="568">IF($Q1048=0,0,J1048/$Q1048)</f>
        <v>0</v>
      </c>
      <c r="K1186" s="586">
        <f t="shared" si="568"/>
        <v>0</v>
      </c>
      <c r="L1186" s="586">
        <f t="shared" si="568"/>
        <v>0</v>
      </c>
      <c r="M1186" s="586">
        <f t="shared" si="568"/>
        <v>0</v>
      </c>
      <c r="N1186" s="586">
        <f t="shared" si="568"/>
        <v>0</v>
      </c>
      <c r="O1186" s="586">
        <f t="shared" si="568"/>
        <v>0</v>
      </c>
      <c r="P1186" s="586">
        <f t="shared" si="568"/>
        <v>0</v>
      </c>
      <c r="Q1186" s="586">
        <f t="shared" si="564"/>
        <v>0</v>
      </c>
      <c r="R1186" s="584"/>
    </row>
    <row r="1187" spans="2:18" x14ac:dyDescent="0.2">
      <c r="B1187" s="585">
        <v>116</v>
      </c>
      <c r="C1187" s="549"/>
      <c r="D1187" s="550"/>
      <c r="E1187" s="543"/>
      <c r="F1187" s="543"/>
      <c r="G1187" s="544"/>
      <c r="H1187" s="223">
        <f t="shared" si="565"/>
        <v>116</v>
      </c>
      <c r="I1187" s="105"/>
      <c r="J1187" s="586">
        <f t="shared" si="568"/>
        <v>0</v>
      </c>
      <c r="K1187" s="586">
        <f t="shared" si="568"/>
        <v>0</v>
      </c>
      <c r="L1187" s="586">
        <f t="shared" si="568"/>
        <v>0</v>
      </c>
      <c r="M1187" s="586">
        <f t="shared" si="568"/>
        <v>0</v>
      </c>
      <c r="N1187" s="586">
        <f t="shared" si="568"/>
        <v>0</v>
      </c>
      <c r="O1187" s="586">
        <f t="shared" si="568"/>
        <v>0</v>
      </c>
      <c r="P1187" s="586">
        <f t="shared" si="568"/>
        <v>0</v>
      </c>
      <c r="Q1187" s="586">
        <f t="shared" si="564"/>
        <v>0</v>
      </c>
      <c r="R1187" s="584"/>
    </row>
    <row r="1188" spans="2:18" x14ac:dyDescent="0.2">
      <c r="B1188" s="585">
        <v>117</v>
      </c>
      <c r="C1188" s="549"/>
      <c r="D1188" s="550"/>
      <c r="E1188" s="543"/>
      <c r="F1188" s="543"/>
      <c r="G1188" s="544"/>
      <c r="H1188" s="223">
        <f t="shared" si="565"/>
        <v>117</v>
      </c>
      <c r="I1188" s="105"/>
      <c r="J1188" s="586">
        <f t="shared" si="568"/>
        <v>0</v>
      </c>
      <c r="K1188" s="586">
        <f t="shared" si="568"/>
        <v>0</v>
      </c>
      <c r="L1188" s="586">
        <f t="shared" si="568"/>
        <v>0</v>
      </c>
      <c r="M1188" s="586">
        <f t="shared" si="568"/>
        <v>0</v>
      </c>
      <c r="N1188" s="586">
        <f t="shared" si="568"/>
        <v>0</v>
      </c>
      <c r="O1188" s="586">
        <f t="shared" si="568"/>
        <v>0</v>
      </c>
      <c r="P1188" s="586">
        <f t="shared" si="568"/>
        <v>0</v>
      </c>
      <c r="Q1188" s="586">
        <f t="shared" si="564"/>
        <v>0</v>
      </c>
      <c r="R1188" s="584"/>
    </row>
    <row r="1189" spans="2:18" x14ac:dyDescent="0.2">
      <c r="B1189" s="585">
        <v>118</v>
      </c>
      <c r="C1189" s="549"/>
      <c r="D1189" s="550"/>
      <c r="E1189" s="543"/>
      <c r="F1189" s="543"/>
      <c r="G1189" s="544"/>
      <c r="H1189" s="223">
        <f t="shared" si="565"/>
        <v>118</v>
      </c>
      <c r="I1189" s="105"/>
      <c r="J1189" s="586">
        <f t="shared" si="568"/>
        <v>0</v>
      </c>
      <c r="K1189" s="586">
        <f t="shared" si="568"/>
        <v>0</v>
      </c>
      <c r="L1189" s="586">
        <f t="shared" si="568"/>
        <v>0</v>
      </c>
      <c r="M1189" s="586">
        <f t="shared" si="568"/>
        <v>0</v>
      </c>
      <c r="N1189" s="586">
        <f t="shared" si="568"/>
        <v>0</v>
      </c>
      <c r="O1189" s="586">
        <f t="shared" si="568"/>
        <v>0</v>
      </c>
      <c r="P1189" s="586">
        <f t="shared" si="568"/>
        <v>0</v>
      </c>
      <c r="Q1189" s="586">
        <f t="shared" si="564"/>
        <v>0</v>
      </c>
      <c r="R1189" s="584"/>
    </row>
    <row r="1190" spans="2:18" x14ac:dyDescent="0.2">
      <c r="B1190" s="585">
        <v>119</v>
      </c>
      <c r="C1190" s="549"/>
      <c r="D1190" s="550"/>
      <c r="E1190" s="543"/>
      <c r="F1190" s="543"/>
      <c r="G1190" s="544"/>
      <c r="H1190" s="223">
        <f t="shared" si="565"/>
        <v>119</v>
      </c>
      <c r="I1190" s="105"/>
      <c r="J1190" s="586">
        <f t="shared" si="568"/>
        <v>0</v>
      </c>
      <c r="K1190" s="586">
        <f t="shared" si="568"/>
        <v>0</v>
      </c>
      <c r="L1190" s="586">
        <f t="shared" si="568"/>
        <v>0</v>
      </c>
      <c r="M1190" s="586">
        <f t="shared" si="568"/>
        <v>0</v>
      </c>
      <c r="N1190" s="586">
        <f t="shared" si="568"/>
        <v>0</v>
      </c>
      <c r="O1190" s="586">
        <f t="shared" si="568"/>
        <v>0</v>
      </c>
      <c r="P1190" s="586">
        <f t="shared" si="568"/>
        <v>1</v>
      </c>
      <c r="Q1190" s="586">
        <f t="shared" si="564"/>
        <v>1</v>
      </c>
      <c r="R1190" s="584"/>
    </row>
    <row r="1191" spans="2:18" x14ac:dyDescent="0.2">
      <c r="B1191" s="585">
        <v>120</v>
      </c>
      <c r="C1191" s="549"/>
      <c r="D1191" s="550"/>
      <c r="E1191" s="543"/>
      <c r="F1191" s="543"/>
      <c r="G1191" s="544"/>
      <c r="H1191" s="223">
        <f t="shared" si="565"/>
        <v>120</v>
      </c>
      <c r="I1191" s="105"/>
      <c r="J1191" s="586">
        <f t="shared" si="568"/>
        <v>0</v>
      </c>
      <c r="K1191" s="586">
        <f t="shared" si="568"/>
        <v>0</v>
      </c>
      <c r="L1191" s="586">
        <f t="shared" si="568"/>
        <v>0</v>
      </c>
      <c r="M1191" s="586">
        <f t="shared" si="568"/>
        <v>0</v>
      </c>
      <c r="N1191" s="586">
        <f t="shared" si="568"/>
        <v>0</v>
      </c>
      <c r="O1191" s="586">
        <f t="shared" si="568"/>
        <v>0</v>
      </c>
      <c r="P1191" s="586">
        <f t="shared" si="568"/>
        <v>0</v>
      </c>
      <c r="Q1191" s="586">
        <f t="shared" si="564"/>
        <v>0</v>
      </c>
      <c r="R1191" s="584"/>
    </row>
    <row r="1192" spans="2:18" x14ac:dyDescent="0.2">
      <c r="B1192" s="585">
        <v>121</v>
      </c>
      <c r="C1192" s="549"/>
      <c r="D1192" s="550"/>
      <c r="E1192" s="543"/>
      <c r="F1192" s="543"/>
      <c r="G1192" s="544"/>
      <c r="H1192" s="223">
        <f t="shared" si="565"/>
        <v>121</v>
      </c>
      <c r="I1192" s="105"/>
      <c r="J1192" s="586">
        <f t="shared" si="568"/>
        <v>0</v>
      </c>
      <c r="K1192" s="586">
        <f t="shared" si="568"/>
        <v>0</v>
      </c>
      <c r="L1192" s="586">
        <f t="shared" si="568"/>
        <v>0</v>
      </c>
      <c r="M1192" s="586">
        <f t="shared" si="568"/>
        <v>0</v>
      </c>
      <c r="N1192" s="586">
        <f t="shared" si="568"/>
        <v>0</v>
      </c>
      <c r="O1192" s="586">
        <f t="shared" si="568"/>
        <v>0</v>
      </c>
      <c r="P1192" s="586">
        <f t="shared" si="568"/>
        <v>0</v>
      </c>
      <c r="Q1192" s="586">
        <f t="shared" si="564"/>
        <v>0</v>
      </c>
      <c r="R1192" s="584"/>
    </row>
    <row r="1193" spans="2:18" x14ac:dyDescent="0.2">
      <c r="B1193" s="585">
        <v>122</v>
      </c>
      <c r="C1193" s="105"/>
      <c r="D1193" s="105"/>
      <c r="E1193" s="543"/>
      <c r="F1193" s="543"/>
      <c r="G1193" s="544"/>
      <c r="H1193" s="223">
        <f t="shared" si="565"/>
        <v>122</v>
      </c>
      <c r="I1193" s="105">
        <f t="shared" ref="I1193" si="569">D1193</f>
        <v>0</v>
      </c>
      <c r="J1193" s="586">
        <f t="shared" si="568"/>
        <v>0</v>
      </c>
      <c r="K1193" s="586">
        <f t="shared" si="568"/>
        <v>0</v>
      </c>
      <c r="L1193" s="586">
        <f t="shared" si="568"/>
        <v>0</v>
      </c>
      <c r="M1193" s="586">
        <f t="shared" si="568"/>
        <v>0</v>
      </c>
      <c r="N1193" s="586">
        <f t="shared" si="568"/>
        <v>0</v>
      </c>
      <c r="O1193" s="586">
        <f t="shared" si="568"/>
        <v>0</v>
      </c>
      <c r="P1193" s="586">
        <f t="shared" si="568"/>
        <v>0</v>
      </c>
      <c r="Q1193" s="586">
        <f t="shared" si="564"/>
        <v>0</v>
      </c>
      <c r="R1193" s="584"/>
    </row>
    <row r="1194" spans="2:18" ht="13.5" thickBot="1" x14ac:dyDescent="0.25">
      <c r="B1194" s="599">
        <v>123</v>
      </c>
      <c r="C1194" s="564"/>
      <c r="D1194" s="564"/>
      <c r="E1194" s="561"/>
      <c r="F1194" s="561"/>
      <c r="G1194" s="562"/>
      <c r="H1194" s="563"/>
      <c r="I1194" s="564"/>
      <c r="J1194" s="600"/>
      <c r="K1194" s="600"/>
      <c r="L1194" s="600"/>
      <c r="M1194" s="600"/>
      <c r="N1194" s="600"/>
      <c r="O1194" s="600"/>
      <c r="P1194" s="600"/>
      <c r="Q1194" s="600"/>
      <c r="R1194" s="601"/>
    </row>
    <row r="1195" spans="2:18" x14ac:dyDescent="0.2">
      <c r="B1195" s="181"/>
      <c r="C1195" s="181"/>
      <c r="D1195" s="181"/>
    </row>
    <row r="1196" spans="2:18" ht="13.5" thickBot="1" x14ac:dyDescent="0.25"/>
    <row r="1197" spans="2:18" x14ac:dyDescent="0.2">
      <c r="B1197" s="96" t="s">
        <v>0</v>
      </c>
      <c r="C1197" s="239"/>
      <c r="D1197" s="175"/>
      <c r="E1197" s="221"/>
      <c r="F1197" s="328"/>
      <c r="G1197" s="544"/>
      <c r="H1197" s="495"/>
      <c r="I1197" s="139"/>
      <c r="K1197" s="105"/>
      <c r="L1197" s="105"/>
      <c r="M1197" s="105"/>
      <c r="N1197" s="105"/>
      <c r="O1197" s="105"/>
      <c r="P1197" s="105"/>
      <c r="Q1197" s="105"/>
      <c r="R1197" s="105"/>
    </row>
    <row r="1198" spans="2:18" x14ac:dyDescent="0.2">
      <c r="B1198" s="102" t="s">
        <v>726</v>
      </c>
      <c r="C1198" s="329"/>
      <c r="D1198" s="175"/>
      <c r="E1198" s="543"/>
      <c r="F1198" s="543"/>
      <c r="G1198" s="544"/>
      <c r="H1198" s="495"/>
      <c r="I1198" s="139"/>
      <c r="J1198" s="105"/>
      <c r="K1198" s="105"/>
      <c r="L1198" s="105"/>
      <c r="M1198" s="105"/>
      <c r="N1198" s="105"/>
      <c r="O1198" s="105"/>
      <c r="P1198" s="105"/>
      <c r="Q1198" s="105"/>
      <c r="R1198" s="105"/>
    </row>
    <row r="1199" spans="2:18" x14ac:dyDescent="0.2">
      <c r="B1199" s="102" t="s">
        <v>531</v>
      </c>
      <c r="C1199" s="329"/>
      <c r="D1199" s="175"/>
      <c r="E1199" s="543"/>
      <c r="F1199" s="543"/>
      <c r="G1199" s="544"/>
      <c r="H1199" s="495"/>
      <c r="I1199" s="139"/>
      <c r="J1199" s="105"/>
      <c r="K1199" s="105"/>
      <c r="L1199" s="105"/>
      <c r="M1199" s="105"/>
      <c r="N1199" s="105"/>
      <c r="O1199" s="105"/>
      <c r="P1199" s="105"/>
      <c r="Q1199" s="105"/>
      <c r="R1199" s="105"/>
    </row>
    <row r="1200" spans="2:18" ht="13.5" thickBot="1" x14ac:dyDescent="0.25">
      <c r="B1200" s="103" t="s">
        <v>532</v>
      </c>
      <c r="C1200" s="330"/>
      <c r="D1200" s="175"/>
      <c r="E1200" s="543"/>
      <c r="F1200" s="543"/>
      <c r="G1200" s="544"/>
      <c r="H1200" s="495"/>
      <c r="I1200" s="139"/>
      <c r="J1200" s="105"/>
      <c r="K1200" s="105"/>
      <c r="L1200" s="105"/>
      <c r="M1200" s="105"/>
      <c r="N1200" s="105"/>
      <c r="O1200" s="105"/>
      <c r="P1200" s="105"/>
      <c r="Q1200" s="105"/>
      <c r="R1200" s="105"/>
    </row>
    <row r="1201" spans="2:18" ht="13.5" thickBot="1" x14ac:dyDescent="0.25">
      <c r="B1201" s="145"/>
      <c r="C1201" s="104"/>
      <c r="D1201" s="175"/>
      <c r="E1201" s="543"/>
      <c r="F1201" s="543"/>
      <c r="G1201" s="544"/>
      <c r="H1201" s="495"/>
      <c r="I1201" s="106"/>
      <c r="J1201" s="105"/>
      <c r="K1201" s="105"/>
      <c r="L1201" s="105"/>
      <c r="M1201" s="105"/>
      <c r="N1201" s="105"/>
      <c r="O1201" s="105"/>
      <c r="P1201" s="105"/>
      <c r="Q1201" s="105"/>
      <c r="R1201" s="105"/>
    </row>
    <row r="1202" spans="2:18" ht="13.5" thickBot="1" x14ac:dyDescent="0.25">
      <c r="B1202" s="105" t="s">
        <v>3</v>
      </c>
      <c r="C1202" s="105"/>
      <c r="D1202" s="106"/>
      <c r="E1202" s="325">
        <v>1</v>
      </c>
      <c r="F1202" s="325">
        <v>2</v>
      </c>
      <c r="G1202" s="326">
        <v>3</v>
      </c>
      <c r="H1202" s="602"/>
      <c r="I1202" s="644" t="s">
        <v>512</v>
      </c>
      <c r="J1202" s="645"/>
      <c r="K1202" s="645"/>
      <c r="L1202" s="645"/>
      <c r="M1202" s="645"/>
      <c r="N1202" s="645"/>
      <c r="O1202" s="645"/>
      <c r="P1202" s="645"/>
      <c r="Q1202" s="646"/>
      <c r="R1202" s="105"/>
    </row>
    <row r="1203" spans="2:18" x14ac:dyDescent="0.2">
      <c r="B1203" s="373"/>
      <c r="C1203" s="373"/>
      <c r="D1203" s="373"/>
      <c r="E1203" s="236"/>
      <c r="F1203" s="236"/>
      <c r="G1203" s="237"/>
      <c r="H1203" s="603"/>
      <c r="I1203" s="239"/>
      <c r="J1203" s="235"/>
      <c r="K1203" s="240"/>
      <c r="L1203" s="240"/>
      <c r="M1203" s="240"/>
      <c r="N1203" s="235"/>
      <c r="O1203" s="240"/>
      <c r="P1203" s="240"/>
      <c r="Q1203" s="240"/>
      <c r="R1203" s="604"/>
    </row>
    <row r="1204" spans="2:18" x14ac:dyDescent="0.2">
      <c r="B1204" s="245" t="s">
        <v>4</v>
      </c>
      <c r="C1204" s="245" t="s">
        <v>5</v>
      </c>
      <c r="D1204" s="245" t="s">
        <v>6</v>
      </c>
      <c r="E1204" s="246" t="s">
        <v>727</v>
      </c>
      <c r="F1204" s="246" t="s">
        <v>728</v>
      </c>
      <c r="G1204" s="247" t="s">
        <v>729</v>
      </c>
      <c r="H1204" s="605" t="s">
        <v>730</v>
      </c>
      <c r="I1204" s="249" t="s">
        <v>518</v>
      </c>
      <c r="J1204" s="244" t="s">
        <v>7</v>
      </c>
      <c r="K1204" s="244" t="s">
        <v>8</v>
      </c>
      <c r="L1204" s="244" t="s">
        <v>8</v>
      </c>
      <c r="M1204" s="244" t="s">
        <v>9</v>
      </c>
      <c r="N1204" s="244" t="s">
        <v>10</v>
      </c>
      <c r="O1204" s="244" t="s">
        <v>57</v>
      </c>
      <c r="P1204" s="244" t="s">
        <v>723</v>
      </c>
      <c r="Q1204" s="578" t="s">
        <v>519</v>
      </c>
      <c r="R1204" s="606" t="s">
        <v>540</v>
      </c>
    </row>
    <row r="1205" spans="2:18" x14ac:dyDescent="0.2">
      <c r="B1205" s="245" t="s">
        <v>11</v>
      </c>
      <c r="C1205" s="245"/>
      <c r="D1205" s="245" t="s">
        <v>520</v>
      </c>
      <c r="E1205" s="246" t="s">
        <v>489</v>
      </c>
      <c r="F1205" s="246" t="s">
        <v>521</v>
      </c>
      <c r="G1205" s="247" t="s">
        <v>489</v>
      </c>
      <c r="H1205" s="605" t="s">
        <v>522</v>
      </c>
      <c r="I1205" s="249" t="s">
        <v>523</v>
      </c>
      <c r="J1205" s="244"/>
      <c r="K1205" s="579" t="s">
        <v>524</v>
      </c>
      <c r="L1205" s="579" t="s">
        <v>525</v>
      </c>
      <c r="M1205" s="244"/>
      <c r="N1205" s="244"/>
      <c r="O1205" s="244" t="s">
        <v>724</v>
      </c>
      <c r="P1205" s="244" t="s">
        <v>62</v>
      </c>
      <c r="Q1205" s="578" t="s">
        <v>526</v>
      </c>
      <c r="R1205" s="607"/>
    </row>
    <row r="1206" spans="2:18" ht="13.5" thickBot="1" x14ac:dyDescent="0.25">
      <c r="B1206" s="258"/>
      <c r="C1206" s="258"/>
      <c r="D1206" s="258"/>
      <c r="E1206" s="254"/>
      <c r="F1206" s="254"/>
      <c r="G1206" s="255"/>
      <c r="H1206" s="608"/>
      <c r="I1206" s="257" t="s">
        <v>527</v>
      </c>
      <c r="J1206" s="580"/>
      <c r="K1206" s="580"/>
      <c r="L1206" s="581"/>
      <c r="M1206" s="581"/>
      <c r="N1206" s="581"/>
      <c r="O1206" s="581"/>
      <c r="P1206" s="581"/>
      <c r="Q1206" s="259"/>
      <c r="R1206" s="609"/>
    </row>
    <row r="1207" spans="2:18" x14ac:dyDescent="0.2">
      <c r="B1207" s="134"/>
      <c r="C1207" s="134"/>
      <c r="D1207" s="123"/>
      <c r="E1207" s="529"/>
      <c r="F1207" s="529"/>
      <c r="G1207" s="530"/>
      <c r="H1207" s="531"/>
      <c r="I1207" s="123"/>
      <c r="J1207" s="532"/>
      <c r="K1207" s="532"/>
      <c r="L1207" s="532"/>
      <c r="M1207" s="532"/>
      <c r="N1207" s="533"/>
      <c r="O1207" s="533"/>
      <c r="P1207" s="533"/>
      <c r="Q1207" s="533"/>
      <c r="R1207" s="119"/>
    </row>
    <row r="1208" spans="2:18" x14ac:dyDescent="0.2">
      <c r="B1208" s="101" t="s">
        <v>196</v>
      </c>
      <c r="C1208" s="98"/>
      <c r="D1208" s="481"/>
      <c r="E1208" s="273"/>
      <c r="F1208" s="273"/>
      <c r="G1208" s="352"/>
      <c r="H1208" s="406"/>
      <c r="I1208" s="143"/>
      <c r="J1208" s="267"/>
      <c r="K1208" s="267"/>
      <c r="L1208" s="267"/>
      <c r="M1208" s="267"/>
      <c r="N1208" s="267"/>
      <c r="O1208" s="267"/>
      <c r="P1208" s="267"/>
      <c r="Q1208" s="143"/>
      <c r="R1208" s="143"/>
    </row>
    <row r="1209" spans="2:18" x14ac:dyDescent="0.2">
      <c r="B1209" s="101"/>
      <c r="C1209" s="170" t="s">
        <v>197</v>
      </c>
      <c r="D1209" s="481" t="s">
        <v>731</v>
      </c>
      <c r="E1209" s="347"/>
      <c r="F1209" s="347"/>
      <c r="G1209" s="350"/>
      <c r="H1209" s="504"/>
      <c r="I1209" s="140"/>
      <c r="J1209" s="351"/>
      <c r="K1209" s="351"/>
      <c r="L1209" s="351"/>
      <c r="M1209" s="351"/>
      <c r="N1209" s="351"/>
      <c r="O1209" s="351"/>
      <c r="P1209" s="351"/>
      <c r="Q1209" s="140"/>
      <c r="R1209" s="140"/>
    </row>
    <row r="1210" spans="2:18" x14ac:dyDescent="0.2">
      <c r="B1210" s="119" t="s">
        <v>732</v>
      </c>
      <c r="C1210" s="119" t="s">
        <v>733</v>
      </c>
      <c r="D1210" s="174"/>
      <c r="E1210" s="273"/>
      <c r="F1210" s="273"/>
      <c r="G1210" s="352"/>
      <c r="H1210" s="406"/>
      <c r="I1210" s="143"/>
      <c r="J1210" s="267"/>
      <c r="K1210" s="354"/>
      <c r="L1210" s="354"/>
      <c r="M1210" s="354"/>
      <c r="N1210" s="354"/>
      <c r="O1210" s="354"/>
      <c r="P1210" s="354"/>
      <c r="Q1210" s="354"/>
      <c r="R1210" s="143"/>
    </row>
    <row r="1211" spans="2:18" x14ac:dyDescent="0.2">
      <c r="B1211" s="119" t="s">
        <v>734</v>
      </c>
      <c r="C1211" s="119" t="s">
        <v>199</v>
      </c>
      <c r="D1211" s="174"/>
      <c r="E1211" s="273"/>
      <c r="F1211" s="273"/>
      <c r="G1211" s="352"/>
      <c r="H1211" s="406"/>
      <c r="I1211" s="143"/>
      <c r="J1211" s="267"/>
      <c r="K1211" s="354"/>
      <c r="L1211" s="354"/>
      <c r="M1211" s="354"/>
      <c r="N1211" s="354"/>
      <c r="O1211" s="354"/>
      <c r="P1211" s="354"/>
      <c r="Q1211" s="354"/>
      <c r="R1211" s="143"/>
    </row>
    <row r="1212" spans="2:18" x14ac:dyDescent="0.2">
      <c r="B1212" s="119" t="s">
        <v>735</v>
      </c>
      <c r="C1212" s="119" t="s">
        <v>23</v>
      </c>
      <c r="D1212" s="174"/>
      <c r="E1212" s="273"/>
      <c r="F1212" s="273"/>
      <c r="G1212" s="352"/>
      <c r="H1212" s="406"/>
      <c r="I1212" s="143"/>
      <c r="J1212" s="267"/>
      <c r="K1212" s="354"/>
      <c r="L1212" s="354"/>
      <c r="M1212" s="354"/>
      <c r="N1212" s="354"/>
      <c r="O1212" s="354"/>
      <c r="P1212" s="354"/>
      <c r="Q1212" s="354"/>
      <c r="R1212" s="143"/>
    </row>
    <row r="1213" spans="2:18" x14ac:dyDescent="0.2">
      <c r="B1213" s="119" t="s">
        <v>736</v>
      </c>
      <c r="C1213" s="119" t="s">
        <v>212</v>
      </c>
      <c r="D1213" s="174"/>
      <c r="E1213" s="273"/>
      <c r="F1213" s="273"/>
      <c r="G1213" s="352"/>
      <c r="H1213" s="406"/>
      <c r="I1213" s="143"/>
      <c r="J1213" s="267"/>
      <c r="K1213" s="354"/>
      <c r="L1213" s="354"/>
      <c r="M1213" s="354"/>
      <c r="N1213" s="354"/>
      <c r="O1213" s="354"/>
      <c r="P1213" s="354"/>
      <c r="Q1213" s="354"/>
      <c r="R1213" s="143"/>
    </row>
    <row r="1214" spans="2:18" x14ac:dyDescent="0.2">
      <c r="B1214" s="119" t="s">
        <v>737</v>
      </c>
      <c r="C1214" s="119" t="s">
        <v>738</v>
      </c>
      <c r="D1214" s="174"/>
      <c r="E1214" s="273"/>
      <c r="F1214" s="273"/>
      <c r="G1214" s="352"/>
      <c r="H1214" s="406"/>
      <c r="I1214" s="143"/>
      <c r="J1214" s="267"/>
      <c r="K1214" s="354"/>
      <c r="L1214" s="354"/>
      <c r="M1214" s="354"/>
      <c r="N1214" s="354"/>
      <c r="O1214" s="354"/>
      <c r="P1214" s="354"/>
      <c r="Q1214" s="354"/>
      <c r="R1214" s="143"/>
    </row>
    <row r="1215" spans="2:18" x14ac:dyDescent="0.2">
      <c r="B1215" s="119" t="s">
        <v>739</v>
      </c>
      <c r="C1215" s="141" t="s">
        <v>740</v>
      </c>
      <c r="D1215" s="174"/>
      <c r="E1215" s="273"/>
      <c r="F1215" s="273"/>
      <c r="G1215" s="352"/>
      <c r="H1215" s="406"/>
      <c r="I1215" s="143"/>
      <c r="J1215" s="267"/>
      <c r="K1215" s="354"/>
      <c r="L1215" s="354"/>
      <c r="M1215" s="354"/>
      <c r="N1215" s="354"/>
      <c r="O1215" s="354"/>
      <c r="P1215" s="354"/>
      <c r="Q1215" s="354"/>
      <c r="R1215" s="143"/>
    </row>
    <row r="1216" spans="2:18" x14ac:dyDescent="0.2">
      <c r="B1216" s="119" t="s">
        <v>741</v>
      </c>
      <c r="C1216" s="141" t="s">
        <v>740</v>
      </c>
      <c r="D1216" s="174"/>
      <c r="E1216" s="273"/>
      <c r="F1216" s="273"/>
      <c r="G1216" s="352"/>
      <c r="H1216" s="406"/>
      <c r="I1216" s="143"/>
      <c r="J1216" s="267"/>
      <c r="K1216" s="354"/>
      <c r="L1216" s="354"/>
      <c r="M1216" s="354"/>
      <c r="N1216" s="354"/>
      <c r="O1216" s="354"/>
      <c r="P1216" s="354"/>
      <c r="Q1216" s="354"/>
      <c r="R1216" s="143"/>
    </row>
    <row r="1217" spans="2:18" x14ac:dyDescent="0.2">
      <c r="B1217" s="119" t="s">
        <v>742</v>
      </c>
      <c r="C1217" s="119" t="s">
        <v>743</v>
      </c>
      <c r="D1217" s="174"/>
      <c r="E1217" s="273"/>
      <c r="F1217" s="273"/>
      <c r="G1217" s="352"/>
      <c r="H1217" s="406"/>
      <c r="I1217" s="143"/>
      <c r="J1217" s="267"/>
      <c r="K1217" s="354"/>
      <c r="L1217" s="354"/>
      <c r="M1217" s="354"/>
      <c r="N1217" s="354"/>
      <c r="O1217" s="354"/>
      <c r="P1217" s="354"/>
      <c r="Q1217" s="354"/>
      <c r="R1217" s="143"/>
    </row>
    <row r="1218" spans="2:18" x14ac:dyDescent="0.2">
      <c r="B1218" s="119" t="s">
        <v>744</v>
      </c>
      <c r="C1218" s="119" t="s">
        <v>200</v>
      </c>
      <c r="D1218" s="174"/>
      <c r="E1218" s="273"/>
      <c r="F1218" s="273"/>
      <c r="G1218" s="352"/>
      <c r="H1218" s="406"/>
      <c r="I1218" s="143"/>
      <c r="J1218" s="267"/>
      <c r="K1218" s="354"/>
      <c r="L1218" s="354"/>
      <c r="M1218" s="354"/>
      <c r="N1218" s="354"/>
      <c r="O1218" s="354"/>
      <c r="P1218" s="354"/>
      <c r="Q1218" s="354"/>
      <c r="R1218" s="143"/>
    </row>
    <row r="1219" spans="2:18" x14ac:dyDescent="0.2">
      <c r="B1219" s="119" t="s">
        <v>745</v>
      </c>
      <c r="C1219" s="119" t="s">
        <v>746</v>
      </c>
      <c r="D1219" s="174"/>
      <c r="E1219" s="273"/>
      <c r="F1219" s="273"/>
      <c r="G1219" s="352"/>
      <c r="H1219" s="406"/>
      <c r="I1219" s="143"/>
      <c r="J1219" s="267"/>
      <c r="K1219" s="354"/>
      <c r="L1219" s="354"/>
      <c r="M1219" s="354"/>
      <c r="N1219" s="354"/>
      <c r="O1219" s="354"/>
      <c r="P1219" s="354"/>
      <c r="Q1219" s="354"/>
      <c r="R1219" s="143"/>
    </row>
    <row r="1220" spans="2:18" x14ac:dyDescent="0.2">
      <c r="B1220" s="119"/>
      <c r="C1220" s="119" t="s">
        <v>747</v>
      </c>
      <c r="D1220" s="174"/>
      <c r="E1220" s="273"/>
      <c r="F1220" s="273"/>
      <c r="G1220" s="352"/>
      <c r="H1220" s="406"/>
      <c r="I1220" s="143"/>
      <c r="J1220" s="267"/>
      <c r="K1220" s="354"/>
      <c r="L1220" s="354"/>
      <c r="M1220" s="354"/>
      <c r="N1220" s="354"/>
      <c r="O1220" s="354"/>
      <c r="P1220" s="354"/>
      <c r="Q1220" s="354"/>
      <c r="R1220" s="143"/>
    </row>
    <row r="1221" spans="2:18" x14ac:dyDescent="0.2">
      <c r="B1221" s="101"/>
      <c r="C1221" s="359" t="s">
        <v>18</v>
      </c>
      <c r="D1221" s="481"/>
      <c r="E1221" s="347"/>
      <c r="F1221" s="347"/>
      <c r="G1221" s="347"/>
      <c r="H1221" s="504"/>
      <c r="I1221" s="359"/>
      <c r="J1221" s="347"/>
      <c r="K1221" s="347"/>
      <c r="L1221" s="347"/>
      <c r="M1221" s="347"/>
      <c r="N1221" s="347"/>
      <c r="O1221" s="347"/>
      <c r="P1221" s="347"/>
      <c r="Q1221" s="347"/>
      <c r="R1221" s="140"/>
    </row>
    <row r="1222" spans="2:18" x14ac:dyDescent="0.2">
      <c r="B1222" s="119"/>
      <c r="C1222" s="119"/>
      <c r="D1222" s="174"/>
      <c r="E1222" s="273"/>
      <c r="F1222" s="273"/>
      <c r="G1222" s="352"/>
      <c r="H1222" s="406"/>
      <c r="I1222" s="143"/>
      <c r="J1222" s="267"/>
      <c r="K1222" s="267"/>
      <c r="L1222" s="267"/>
      <c r="M1222" s="267"/>
      <c r="N1222" s="267"/>
      <c r="O1222" s="267"/>
      <c r="P1222" s="267"/>
      <c r="Q1222" s="143"/>
      <c r="R1222" s="143"/>
    </row>
    <row r="1223" spans="2:18" x14ac:dyDescent="0.2">
      <c r="B1223" s="101"/>
      <c r="C1223" s="170" t="s">
        <v>201</v>
      </c>
      <c r="D1223" s="481" t="s">
        <v>731</v>
      </c>
      <c r="E1223" s="347"/>
      <c r="F1223" s="347"/>
      <c r="G1223" s="350"/>
      <c r="H1223" s="504"/>
      <c r="I1223" s="140"/>
      <c r="J1223" s="351"/>
      <c r="K1223" s="351"/>
      <c r="L1223" s="351"/>
      <c r="M1223" s="351"/>
      <c r="N1223" s="351"/>
      <c r="O1223" s="351"/>
      <c r="P1223" s="351"/>
      <c r="Q1223" s="140"/>
      <c r="R1223" s="140"/>
    </row>
    <row r="1224" spans="2:18" x14ac:dyDescent="0.2">
      <c r="B1224" s="119" t="s">
        <v>748</v>
      </c>
      <c r="C1224" s="119" t="s">
        <v>749</v>
      </c>
      <c r="D1224" s="174"/>
      <c r="E1224" s="273"/>
      <c r="F1224" s="273"/>
      <c r="G1224" s="352"/>
      <c r="H1224" s="406"/>
      <c r="I1224" s="143"/>
      <c r="J1224" s="267"/>
      <c r="K1224" s="354"/>
      <c r="L1224" s="354"/>
      <c r="M1224" s="354"/>
      <c r="N1224" s="354"/>
      <c r="O1224" s="354"/>
      <c r="P1224" s="354"/>
      <c r="Q1224" s="354"/>
      <c r="R1224" s="143"/>
    </row>
    <row r="1225" spans="2:18" x14ac:dyDescent="0.2">
      <c r="B1225" s="119" t="s">
        <v>750</v>
      </c>
      <c r="C1225" s="141" t="s">
        <v>203</v>
      </c>
      <c r="D1225" s="174"/>
      <c r="E1225" s="273"/>
      <c r="F1225" s="273"/>
      <c r="G1225" s="352"/>
      <c r="H1225" s="406"/>
      <c r="I1225" s="143"/>
      <c r="J1225" s="267"/>
      <c r="K1225" s="354"/>
      <c r="L1225" s="354"/>
      <c r="M1225" s="354"/>
      <c r="N1225" s="354"/>
      <c r="O1225" s="354"/>
      <c r="P1225" s="354"/>
      <c r="Q1225" s="354"/>
      <c r="R1225" s="143"/>
    </row>
    <row r="1226" spans="2:18" x14ac:dyDescent="0.2">
      <c r="B1226" s="119" t="s">
        <v>751</v>
      </c>
      <c r="C1226" s="119" t="s">
        <v>204</v>
      </c>
      <c r="D1226" s="174"/>
      <c r="E1226" s="273"/>
      <c r="F1226" s="273"/>
      <c r="G1226" s="352"/>
      <c r="H1226" s="406"/>
      <c r="I1226" s="143"/>
      <c r="J1226" s="267"/>
      <c r="K1226" s="354"/>
      <c r="L1226" s="354"/>
      <c r="M1226" s="354"/>
      <c r="N1226" s="354"/>
      <c r="O1226" s="354"/>
      <c r="P1226" s="354"/>
      <c r="Q1226" s="354"/>
      <c r="R1226" s="143"/>
    </row>
    <row r="1227" spans="2:18" x14ac:dyDescent="0.2">
      <c r="B1227" s="119" t="s">
        <v>752</v>
      </c>
      <c r="C1227" s="119" t="s">
        <v>205</v>
      </c>
      <c r="D1227" s="174"/>
      <c r="E1227" s="273"/>
      <c r="F1227" s="273"/>
      <c r="G1227" s="352"/>
      <c r="H1227" s="406"/>
      <c r="I1227" s="143"/>
      <c r="J1227" s="267"/>
      <c r="K1227" s="354"/>
      <c r="L1227" s="354"/>
      <c r="M1227" s="354"/>
      <c r="N1227" s="354"/>
      <c r="O1227" s="354"/>
      <c r="P1227" s="354"/>
      <c r="Q1227" s="354"/>
      <c r="R1227" s="143"/>
    </row>
    <row r="1228" spans="2:18" x14ac:dyDescent="0.2">
      <c r="B1228" s="119" t="s">
        <v>753</v>
      </c>
      <c r="C1228" s="141" t="s">
        <v>206</v>
      </c>
      <c r="D1228" s="174"/>
      <c r="E1228" s="273"/>
      <c r="F1228" s="273"/>
      <c r="G1228" s="352"/>
      <c r="H1228" s="406"/>
      <c r="I1228" s="143"/>
      <c r="J1228" s="267"/>
      <c r="K1228" s="354"/>
      <c r="L1228" s="354"/>
      <c r="M1228" s="354"/>
      <c r="N1228" s="354"/>
      <c r="O1228" s="354"/>
      <c r="P1228" s="354"/>
      <c r="Q1228" s="354"/>
      <c r="R1228" s="143"/>
    </row>
    <row r="1229" spans="2:18" x14ac:dyDescent="0.2">
      <c r="B1229" s="119" t="s">
        <v>754</v>
      </c>
      <c r="C1229" s="141" t="s">
        <v>207</v>
      </c>
      <c r="D1229" s="174"/>
      <c r="E1229" s="273"/>
      <c r="F1229" s="273"/>
      <c r="G1229" s="352"/>
      <c r="H1229" s="406"/>
      <c r="I1229" s="143"/>
      <c r="J1229" s="267"/>
      <c r="K1229" s="354"/>
      <c r="L1229" s="354"/>
      <c r="M1229" s="354"/>
      <c r="N1229" s="354"/>
      <c r="O1229" s="354"/>
      <c r="P1229" s="354"/>
      <c r="Q1229" s="354"/>
      <c r="R1229" s="143"/>
    </row>
    <row r="1230" spans="2:18" x14ac:dyDescent="0.2">
      <c r="B1230" s="119"/>
      <c r="C1230" s="119" t="s">
        <v>755</v>
      </c>
      <c r="D1230" s="174"/>
      <c r="E1230" s="273"/>
      <c r="F1230" s="273"/>
      <c r="G1230" s="352"/>
      <c r="H1230" s="406"/>
      <c r="I1230" s="143"/>
      <c r="J1230" s="267"/>
      <c r="K1230" s="354"/>
      <c r="L1230" s="354"/>
      <c r="M1230" s="354"/>
      <c r="N1230" s="354"/>
      <c r="O1230" s="354"/>
      <c r="P1230" s="354"/>
      <c r="Q1230" s="354"/>
      <c r="R1230" s="143"/>
    </row>
    <row r="1231" spans="2:18" x14ac:dyDescent="0.2">
      <c r="B1231" s="101"/>
      <c r="C1231" s="359" t="s">
        <v>18</v>
      </c>
      <c r="D1231" s="481"/>
      <c r="E1231" s="347"/>
      <c r="F1231" s="347"/>
      <c r="G1231" s="347"/>
      <c r="H1231" s="504"/>
      <c r="I1231" s="359"/>
      <c r="J1231" s="347"/>
      <c r="K1231" s="347"/>
      <c r="L1231" s="347"/>
      <c r="M1231" s="347"/>
      <c r="N1231" s="347"/>
      <c r="O1231" s="347"/>
      <c r="P1231" s="347"/>
      <c r="Q1231" s="347"/>
      <c r="R1231" s="140"/>
    </row>
    <row r="1232" spans="2:18" x14ac:dyDescent="0.2">
      <c r="B1232" s="119"/>
      <c r="C1232" s="119"/>
      <c r="D1232" s="174"/>
      <c r="E1232" s="273"/>
      <c r="F1232" s="273"/>
      <c r="G1232" s="352"/>
      <c r="H1232" s="406"/>
      <c r="I1232" s="143"/>
      <c r="J1232" s="267"/>
      <c r="K1232" s="267"/>
      <c r="L1232" s="267"/>
      <c r="M1232" s="267"/>
      <c r="N1232" s="267"/>
      <c r="O1232" s="267"/>
      <c r="P1232" s="267"/>
      <c r="Q1232" s="267"/>
      <c r="R1232" s="143"/>
    </row>
    <row r="1233" spans="2:18" x14ac:dyDescent="0.2">
      <c r="B1233" s="176" t="s">
        <v>756</v>
      </c>
      <c r="C1233" s="101"/>
      <c r="D1233" s="481"/>
      <c r="E1233" s="347"/>
      <c r="F1233" s="347"/>
      <c r="G1233" s="347"/>
      <c r="H1233" s="504"/>
      <c r="I1233" s="140"/>
      <c r="J1233" s="347"/>
      <c r="K1233" s="347"/>
      <c r="L1233" s="347"/>
      <c r="M1233" s="347"/>
      <c r="N1233" s="347"/>
      <c r="O1233" s="347"/>
      <c r="P1233" s="347"/>
      <c r="Q1233" s="347"/>
      <c r="R1233" s="140"/>
    </row>
    <row r="1234" spans="2:18" x14ac:dyDescent="0.2">
      <c r="B1234" s="119"/>
      <c r="C1234" s="119"/>
      <c r="D1234" s="174"/>
      <c r="E1234" s="273"/>
      <c r="F1234" s="273"/>
      <c r="G1234" s="352"/>
      <c r="H1234" s="406"/>
      <c r="I1234" s="143"/>
      <c r="J1234" s="267"/>
      <c r="K1234" s="267"/>
      <c r="L1234" s="267"/>
      <c r="M1234" s="267"/>
      <c r="N1234" s="267"/>
      <c r="O1234" s="267"/>
      <c r="P1234" s="267"/>
      <c r="Q1234" s="143"/>
      <c r="R1234" s="143"/>
    </row>
    <row r="1235" spans="2:18" x14ac:dyDescent="0.2">
      <c r="B1235" s="101" t="s">
        <v>209</v>
      </c>
      <c r="C1235" s="176"/>
      <c r="D1235" s="481"/>
      <c r="E1235" s="347"/>
      <c r="F1235" s="347"/>
      <c r="G1235" s="350"/>
      <c r="H1235" s="504"/>
      <c r="I1235" s="140"/>
      <c r="J1235" s="351"/>
      <c r="K1235" s="351"/>
      <c r="L1235" s="351"/>
      <c r="M1235" s="351"/>
      <c r="N1235" s="351"/>
      <c r="O1235" s="351"/>
      <c r="P1235" s="351"/>
      <c r="Q1235" s="140"/>
      <c r="R1235" s="140"/>
    </row>
    <row r="1236" spans="2:18" x14ac:dyDescent="0.2">
      <c r="B1236" s="101"/>
      <c r="C1236" s="170" t="s">
        <v>197</v>
      </c>
      <c r="D1236" s="481" t="s">
        <v>731</v>
      </c>
      <c r="E1236" s="347"/>
      <c r="F1236" s="347"/>
      <c r="G1236" s="350"/>
      <c r="H1236" s="504"/>
      <c r="I1236" s="140"/>
      <c r="J1236" s="351"/>
      <c r="K1236" s="351"/>
      <c r="L1236" s="351"/>
      <c r="M1236" s="351"/>
      <c r="N1236" s="351"/>
      <c r="O1236" s="351"/>
      <c r="P1236" s="351"/>
      <c r="Q1236" s="140"/>
      <c r="R1236" s="140"/>
    </row>
    <row r="1237" spans="2:18" x14ac:dyDescent="0.2">
      <c r="B1237" s="119" t="s">
        <v>757</v>
      </c>
      <c r="C1237" s="141" t="s">
        <v>199</v>
      </c>
      <c r="D1237" s="174"/>
      <c r="E1237" s="273"/>
      <c r="F1237" s="273"/>
      <c r="G1237" s="352"/>
      <c r="H1237" s="406"/>
      <c r="I1237" s="487"/>
      <c r="J1237" s="267"/>
      <c r="K1237" s="354"/>
      <c r="L1237" s="354"/>
      <c r="M1237" s="354"/>
      <c r="N1237" s="354"/>
      <c r="O1237" s="354"/>
      <c r="P1237" s="354"/>
      <c r="Q1237" s="354"/>
      <c r="R1237" s="143"/>
    </row>
    <row r="1238" spans="2:18" x14ac:dyDescent="0.2">
      <c r="B1238" s="119" t="s">
        <v>758</v>
      </c>
      <c r="C1238" s="119" t="s">
        <v>759</v>
      </c>
      <c r="D1238" s="174"/>
      <c r="E1238" s="273"/>
      <c r="F1238" s="273"/>
      <c r="G1238" s="352"/>
      <c r="H1238" s="406"/>
      <c r="I1238" s="487"/>
      <c r="J1238" s="267"/>
      <c r="K1238" s="354"/>
      <c r="L1238" s="354"/>
      <c r="M1238" s="354"/>
      <c r="N1238" s="354"/>
      <c r="O1238" s="354"/>
      <c r="P1238" s="354"/>
      <c r="Q1238" s="354"/>
      <c r="R1238" s="143"/>
    </row>
    <row r="1239" spans="2:18" x14ac:dyDescent="0.2">
      <c r="B1239" s="119" t="s">
        <v>760</v>
      </c>
      <c r="C1239" s="119" t="s">
        <v>761</v>
      </c>
      <c r="D1239" s="174"/>
      <c r="E1239" s="273"/>
      <c r="F1239" s="273"/>
      <c r="G1239" s="352"/>
      <c r="H1239" s="406"/>
      <c r="I1239" s="487"/>
      <c r="J1239" s="267"/>
      <c r="K1239" s="354"/>
      <c r="L1239" s="354"/>
      <c r="M1239" s="354"/>
      <c r="N1239" s="354"/>
      <c r="O1239" s="354"/>
      <c r="P1239" s="354"/>
      <c r="Q1239" s="354"/>
      <c r="R1239" s="143"/>
    </row>
    <row r="1240" spans="2:18" x14ac:dyDescent="0.2">
      <c r="B1240" s="119" t="s">
        <v>762</v>
      </c>
      <c r="C1240" s="119" t="s">
        <v>738</v>
      </c>
      <c r="D1240" s="174"/>
      <c r="E1240" s="273"/>
      <c r="F1240" s="273"/>
      <c r="G1240" s="352"/>
      <c r="H1240" s="406"/>
      <c r="I1240" s="487"/>
      <c r="J1240" s="267"/>
      <c r="K1240" s="354"/>
      <c r="L1240" s="354"/>
      <c r="M1240" s="354"/>
      <c r="N1240" s="354"/>
      <c r="O1240" s="354"/>
      <c r="P1240" s="354"/>
      <c r="Q1240" s="354"/>
      <c r="R1240" s="143"/>
    </row>
    <row r="1241" spans="2:18" x14ac:dyDescent="0.2">
      <c r="B1241" s="119" t="s">
        <v>653</v>
      </c>
      <c r="C1241" s="119" t="s">
        <v>763</v>
      </c>
      <c r="D1241" s="174"/>
      <c r="E1241" s="273"/>
      <c r="F1241" s="273"/>
      <c r="G1241" s="352"/>
      <c r="H1241" s="406"/>
      <c r="I1241" s="487"/>
      <c r="J1241" s="267"/>
      <c r="K1241" s="354"/>
      <c r="L1241" s="354"/>
      <c r="M1241" s="354"/>
      <c r="N1241" s="354"/>
      <c r="O1241" s="354"/>
      <c r="P1241" s="354"/>
      <c r="Q1241" s="354"/>
      <c r="R1241" s="143"/>
    </row>
    <row r="1242" spans="2:18" x14ac:dyDescent="0.2">
      <c r="B1242" s="119" t="s">
        <v>764</v>
      </c>
      <c r="C1242" s="119" t="s">
        <v>765</v>
      </c>
      <c r="D1242" s="174"/>
      <c r="E1242" s="273"/>
      <c r="F1242" s="273"/>
      <c r="G1242" s="352"/>
      <c r="H1242" s="406"/>
      <c r="I1242" s="487"/>
      <c r="J1242" s="267"/>
      <c r="K1242" s="354"/>
      <c r="L1242" s="354"/>
      <c r="M1242" s="354"/>
      <c r="N1242" s="354"/>
      <c r="O1242" s="354"/>
      <c r="P1242" s="354"/>
      <c r="Q1242" s="354"/>
      <c r="R1242" s="143"/>
    </row>
    <row r="1243" spans="2:18" x14ac:dyDescent="0.2">
      <c r="B1243" s="119" t="s">
        <v>657</v>
      </c>
      <c r="C1243" s="119" t="s">
        <v>656</v>
      </c>
      <c r="D1243" s="174"/>
      <c r="E1243" s="273"/>
      <c r="F1243" s="273"/>
      <c r="G1243" s="352"/>
      <c r="H1243" s="406"/>
      <c r="I1243" s="487"/>
      <c r="J1243" s="267"/>
      <c r="K1243" s="354"/>
      <c r="L1243" s="354"/>
      <c r="M1243" s="354"/>
      <c r="N1243" s="354"/>
      <c r="O1243" s="354"/>
      <c r="P1243" s="354"/>
      <c r="Q1243" s="354"/>
      <c r="R1243" s="143"/>
    </row>
    <row r="1244" spans="2:18" x14ac:dyDescent="0.2">
      <c r="B1244" s="119" t="s">
        <v>766</v>
      </c>
      <c r="C1244" s="119" t="s">
        <v>767</v>
      </c>
      <c r="D1244" s="174"/>
      <c r="E1244" s="273"/>
      <c r="F1244" s="273"/>
      <c r="G1244" s="352"/>
      <c r="H1244" s="406"/>
      <c r="I1244" s="487"/>
      <c r="J1244" s="267"/>
      <c r="K1244" s="354"/>
      <c r="L1244" s="354"/>
      <c r="M1244" s="354"/>
      <c r="N1244" s="354"/>
      <c r="O1244" s="354"/>
      <c r="P1244" s="354"/>
      <c r="Q1244" s="354"/>
      <c r="R1244" s="143"/>
    </row>
    <row r="1245" spans="2:18" x14ac:dyDescent="0.2">
      <c r="B1245" s="119" t="s">
        <v>768</v>
      </c>
      <c r="C1245" s="119" t="s">
        <v>200</v>
      </c>
      <c r="D1245" s="174"/>
      <c r="E1245" s="273"/>
      <c r="F1245" s="273"/>
      <c r="G1245" s="352"/>
      <c r="H1245" s="406"/>
      <c r="I1245" s="487"/>
      <c r="J1245" s="267"/>
      <c r="K1245" s="354"/>
      <c r="L1245" s="354"/>
      <c r="M1245" s="354"/>
      <c r="N1245" s="354"/>
      <c r="O1245" s="354"/>
      <c r="P1245" s="354"/>
      <c r="Q1245" s="354"/>
      <c r="R1245" s="143"/>
    </row>
    <row r="1246" spans="2:18" x14ac:dyDescent="0.2">
      <c r="B1246" s="176"/>
      <c r="C1246" s="359" t="s">
        <v>769</v>
      </c>
      <c r="D1246" s="481"/>
      <c r="E1246" s="347"/>
      <c r="F1246" s="347"/>
      <c r="G1246" s="347"/>
      <c r="H1246" s="504"/>
      <c r="I1246" s="359"/>
      <c r="J1246" s="351"/>
      <c r="K1246" s="351"/>
      <c r="L1246" s="351"/>
      <c r="M1246" s="351"/>
      <c r="N1246" s="351"/>
      <c r="O1246" s="351"/>
      <c r="P1246" s="351"/>
      <c r="Q1246" s="351"/>
      <c r="R1246" s="351"/>
    </row>
    <row r="1247" spans="2:18" x14ac:dyDescent="0.2">
      <c r="B1247" s="119"/>
      <c r="C1247" s="98"/>
      <c r="D1247" s="174"/>
      <c r="E1247" s="273"/>
      <c r="F1247" s="273"/>
      <c r="G1247" s="352"/>
      <c r="H1247" s="406"/>
      <c r="I1247" s="143"/>
      <c r="J1247" s="267"/>
      <c r="K1247" s="267"/>
      <c r="L1247" s="267"/>
      <c r="M1247" s="267"/>
      <c r="N1247" s="267"/>
      <c r="O1247" s="267"/>
      <c r="P1247" s="267"/>
      <c r="Q1247" s="267"/>
      <c r="R1247" s="143"/>
    </row>
    <row r="1248" spans="2:18" x14ac:dyDescent="0.2">
      <c r="B1248" s="119"/>
      <c r="C1248" s="142"/>
      <c r="D1248" s="174"/>
      <c r="E1248" s="273"/>
      <c r="F1248" s="273"/>
      <c r="G1248" s="352"/>
      <c r="H1248" s="406"/>
      <c r="I1248" s="487"/>
      <c r="J1248" s="267"/>
      <c r="K1248" s="267"/>
      <c r="L1248" s="267"/>
      <c r="M1248" s="267"/>
      <c r="N1248" s="267"/>
      <c r="O1248" s="267"/>
      <c r="P1248" s="267"/>
      <c r="Q1248" s="267"/>
      <c r="R1248" s="143"/>
    </row>
    <row r="1249" spans="2:18" x14ac:dyDescent="0.2">
      <c r="B1249" s="119" t="s">
        <v>770</v>
      </c>
      <c r="C1249" s="119" t="s">
        <v>733</v>
      </c>
      <c r="D1249" s="174"/>
      <c r="E1249" s="273"/>
      <c r="F1249" s="273"/>
      <c r="G1249" s="352"/>
      <c r="H1249" s="406"/>
      <c r="I1249" s="143"/>
      <c r="J1249" s="267"/>
      <c r="K1249" s="354"/>
      <c r="L1249" s="354"/>
      <c r="M1249" s="354"/>
      <c r="N1249" s="354"/>
      <c r="O1249" s="354"/>
      <c r="P1249" s="354"/>
      <c r="Q1249" s="354"/>
      <c r="R1249" s="143"/>
    </row>
    <row r="1250" spans="2:18" x14ac:dyDescent="0.2">
      <c r="B1250" s="119" t="s">
        <v>766</v>
      </c>
      <c r="C1250" s="141" t="s">
        <v>767</v>
      </c>
      <c r="D1250" s="174"/>
      <c r="E1250" s="273"/>
      <c r="F1250" s="273"/>
      <c r="G1250" s="352"/>
      <c r="H1250" s="406"/>
      <c r="I1250" s="487"/>
      <c r="J1250" s="267"/>
      <c r="K1250" s="354"/>
      <c r="L1250" s="354"/>
      <c r="M1250" s="354"/>
      <c r="N1250" s="354"/>
      <c r="O1250" s="354"/>
      <c r="P1250" s="354"/>
      <c r="Q1250" s="354"/>
      <c r="R1250" s="143"/>
    </row>
    <row r="1251" spans="2:18" x14ac:dyDescent="0.2">
      <c r="B1251" s="101"/>
      <c r="C1251" s="359" t="s">
        <v>771</v>
      </c>
      <c r="D1251" s="481"/>
      <c r="E1251" s="347"/>
      <c r="F1251" s="347"/>
      <c r="G1251" s="347"/>
      <c r="H1251" s="504"/>
      <c r="I1251" s="359"/>
      <c r="J1251" s="347"/>
      <c r="K1251" s="347"/>
      <c r="L1251" s="347"/>
      <c r="M1251" s="347"/>
      <c r="N1251" s="347"/>
      <c r="O1251" s="347"/>
      <c r="P1251" s="347"/>
      <c r="Q1251" s="347"/>
      <c r="R1251" s="140"/>
    </row>
    <row r="1252" spans="2:18" x14ac:dyDescent="0.2">
      <c r="B1252" s="119"/>
      <c r="C1252" s="119"/>
      <c r="D1252" s="174"/>
      <c r="E1252" s="273"/>
      <c r="F1252" s="273"/>
      <c r="G1252" s="352"/>
      <c r="H1252" s="406"/>
      <c r="I1252" s="143"/>
      <c r="J1252" s="267"/>
      <c r="K1252" s="267"/>
      <c r="L1252" s="267"/>
      <c r="M1252" s="267"/>
      <c r="N1252" s="267"/>
      <c r="O1252" s="267"/>
      <c r="P1252" s="267"/>
      <c r="Q1252" s="267"/>
      <c r="R1252" s="143"/>
    </row>
    <row r="1253" spans="2:18" x14ac:dyDescent="0.2">
      <c r="B1253" s="101"/>
      <c r="C1253" s="170" t="s">
        <v>219</v>
      </c>
      <c r="D1253" s="481" t="s">
        <v>731</v>
      </c>
      <c r="E1253" s="347"/>
      <c r="F1253" s="347"/>
      <c r="G1253" s="347"/>
      <c r="H1253" s="504"/>
      <c r="I1253" s="140"/>
      <c r="J1253" s="347"/>
      <c r="K1253" s="347"/>
      <c r="L1253" s="347"/>
      <c r="M1253" s="347"/>
      <c r="N1253" s="347"/>
      <c r="O1253" s="347"/>
      <c r="P1253" s="347"/>
      <c r="Q1253" s="347"/>
      <c r="R1253" s="140"/>
    </row>
    <row r="1254" spans="2:18" x14ac:dyDescent="0.2">
      <c r="B1254" s="119"/>
      <c r="C1254" s="170"/>
      <c r="D1254" s="174"/>
      <c r="E1254" s="273"/>
      <c r="F1254" s="273"/>
      <c r="G1254" s="352"/>
      <c r="H1254" s="406"/>
      <c r="I1254" s="140"/>
      <c r="J1254" s="267"/>
      <c r="K1254" s="267"/>
      <c r="L1254" s="267"/>
      <c r="M1254" s="267"/>
      <c r="N1254" s="267"/>
      <c r="O1254" s="267"/>
      <c r="P1254" s="267"/>
      <c r="Q1254" s="143"/>
      <c r="R1254" s="143"/>
    </row>
    <row r="1255" spans="2:18" x14ac:dyDescent="0.2">
      <c r="B1255" s="101"/>
      <c r="C1255" s="170" t="s">
        <v>201</v>
      </c>
      <c r="D1255" s="481" t="s">
        <v>731</v>
      </c>
      <c r="E1255" s="347"/>
      <c r="F1255" s="347"/>
      <c r="G1255" s="350"/>
      <c r="H1255" s="504"/>
      <c r="I1255" s="140"/>
      <c r="J1255" s="351"/>
      <c r="K1255" s="351"/>
      <c r="L1255" s="351"/>
      <c r="M1255" s="351"/>
      <c r="N1255" s="351"/>
      <c r="O1255" s="351"/>
      <c r="P1255" s="351"/>
      <c r="Q1255" s="140"/>
      <c r="R1255" s="140"/>
    </row>
    <row r="1256" spans="2:18" x14ac:dyDescent="0.2">
      <c r="B1256" s="119" t="s">
        <v>772</v>
      </c>
      <c r="C1256" s="141" t="s">
        <v>203</v>
      </c>
      <c r="D1256" s="174"/>
      <c r="E1256" s="273"/>
      <c r="F1256" s="273"/>
      <c r="G1256" s="352"/>
      <c r="H1256" s="406"/>
      <c r="I1256" s="487"/>
      <c r="J1256" s="267"/>
      <c r="K1256" s="354"/>
      <c r="L1256" s="354"/>
      <c r="M1256" s="354"/>
      <c r="N1256" s="354"/>
      <c r="O1256" s="354"/>
      <c r="P1256" s="354"/>
      <c r="Q1256" s="354"/>
      <c r="R1256" s="143"/>
    </row>
    <row r="1257" spans="2:18" x14ac:dyDescent="0.2">
      <c r="B1257" s="119" t="s">
        <v>773</v>
      </c>
      <c r="C1257" s="119" t="s">
        <v>204</v>
      </c>
      <c r="D1257" s="174"/>
      <c r="E1257" s="273"/>
      <c r="F1257" s="273"/>
      <c r="G1257" s="352"/>
      <c r="H1257" s="406"/>
      <c r="I1257" s="143"/>
      <c r="J1257" s="267"/>
      <c r="K1257" s="354"/>
      <c r="L1257" s="354"/>
      <c r="M1257" s="354"/>
      <c r="N1257" s="354"/>
      <c r="O1257" s="354"/>
      <c r="P1257" s="354"/>
      <c r="Q1257" s="354"/>
      <c r="R1257" s="143"/>
    </row>
    <row r="1258" spans="2:18" x14ac:dyDescent="0.2">
      <c r="B1258" s="119" t="s">
        <v>774</v>
      </c>
      <c r="C1258" s="141" t="s">
        <v>205</v>
      </c>
      <c r="D1258" s="174"/>
      <c r="E1258" s="273"/>
      <c r="F1258" s="273"/>
      <c r="G1258" s="352"/>
      <c r="H1258" s="406"/>
      <c r="I1258" s="487"/>
      <c r="J1258" s="267"/>
      <c r="K1258" s="354"/>
      <c r="L1258" s="354"/>
      <c r="M1258" s="354"/>
      <c r="N1258" s="354"/>
      <c r="O1258" s="354"/>
      <c r="P1258" s="354"/>
      <c r="Q1258" s="354"/>
      <c r="R1258" s="143"/>
    </row>
    <row r="1259" spans="2:18" x14ac:dyDescent="0.2">
      <c r="B1259" s="119" t="s">
        <v>775</v>
      </c>
      <c r="C1259" s="119" t="s">
        <v>206</v>
      </c>
      <c r="D1259" s="174"/>
      <c r="E1259" s="273"/>
      <c r="F1259" s="273"/>
      <c r="G1259" s="352"/>
      <c r="H1259" s="406"/>
      <c r="I1259" s="143"/>
      <c r="J1259" s="267"/>
      <c r="K1259" s="354"/>
      <c r="L1259" s="354"/>
      <c r="M1259" s="354"/>
      <c r="N1259" s="354"/>
      <c r="O1259" s="354"/>
      <c r="P1259" s="354"/>
      <c r="Q1259" s="354"/>
      <c r="R1259" s="143"/>
    </row>
    <row r="1260" spans="2:18" x14ac:dyDescent="0.2">
      <c r="B1260" s="119" t="s">
        <v>776</v>
      </c>
      <c r="C1260" s="119" t="s">
        <v>221</v>
      </c>
      <c r="D1260" s="174"/>
      <c r="E1260" s="273"/>
      <c r="F1260" s="273"/>
      <c r="G1260" s="352"/>
      <c r="H1260" s="406"/>
      <c r="I1260" s="143"/>
      <c r="J1260" s="267"/>
      <c r="K1260" s="354"/>
      <c r="L1260" s="354"/>
      <c r="M1260" s="354"/>
      <c r="N1260" s="354"/>
      <c r="O1260" s="354"/>
      <c r="P1260" s="354"/>
      <c r="Q1260" s="354"/>
      <c r="R1260" s="143"/>
    </row>
    <row r="1261" spans="2:18" x14ac:dyDescent="0.2">
      <c r="B1261" s="119" t="s">
        <v>655</v>
      </c>
      <c r="C1261" s="119" t="s">
        <v>222</v>
      </c>
      <c r="D1261" s="174"/>
      <c r="E1261" s="273"/>
      <c r="F1261" s="273"/>
      <c r="G1261" s="352"/>
      <c r="H1261" s="406"/>
      <c r="I1261" s="143"/>
      <c r="J1261" s="267"/>
      <c r="K1261" s="354"/>
      <c r="L1261" s="354"/>
      <c r="M1261" s="354"/>
      <c r="N1261" s="354"/>
      <c r="O1261" s="354"/>
      <c r="P1261" s="354"/>
      <c r="Q1261" s="354"/>
      <c r="R1261" s="143"/>
    </row>
    <row r="1262" spans="2:18" x14ac:dyDescent="0.2">
      <c r="B1262" s="119" t="s">
        <v>777</v>
      </c>
      <c r="C1262" s="119" t="s">
        <v>778</v>
      </c>
      <c r="D1262" s="174"/>
      <c r="E1262" s="273"/>
      <c r="F1262" s="273"/>
      <c r="G1262" s="352"/>
      <c r="H1262" s="406"/>
      <c r="I1262" s="143"/>
      <c r="J1262" s="267"/>
      <c r="K1262" s="354"/>
      <c r="L1262" s="354"/>
      <c r="M1262" s="354"/>
      <c r="N1262" s="354"/>
      <c r="O1262" s="354"/>
      <c r="P1262" s="354"/>
      <c r="Q1262" s="354"/>
      <c r="R1262" s="143"/>
    </row>
    <row r="1263" spans="2:18" x14ac:dyDescent="0.2">
      <c r="B1263" s="119" t="s">
        <v>779</v>
      </c>
      <c r="C1263" s="119" t="s">
        <v>780</v>
      </c>
      <c r="D1263" s="174"/>
      <c r="E1263" s="273"/>
      <c r="F1263" s="273"/>
      <c r="G1263" s="352"/>
      <c r="H1263" s="406"/>
      <c r="I1263" s="143"/>
      <c r="J1263" s="267"/>
      <c r="K1263" s="354"/>
      <c r="L1263" s="354"/>
      <c r="M1263" s="354"/>
      <c r="N1263" s="354"/>
      <c r="O1263" s="354"/>
      <c r="P1263" s="354"/>
      <c r="Q1263" s="354"/>
      <c r="R1263" s="143"/>
    </row>
    <row r="1264" spans="2:18" x14ac:dyDescent="0.2">
      <c r="B1264" s="101"/>
      <c r="C1264" s="359" t="s">
        <v>781</v>
      </c>
      <c r="D1264" s="481"/>
      <c r="E1264" s="347"/>
      <c r="F1264" s="347"/>
      <c r="G1264" s="347"/>
      <c r="H1264" s="504"/>
      <c r="I1264" s="359"/>
      <c r="J1264" s="347"/>
      <c r="K1264" s="347"/>
      <c r="L1264" s="347"/>
      <c r="M1264" s="347"/>
      <c r="N1264" s="347"/>
      <c r="O1264" s="347"/>
      <c r="P1264" s="347"/>
      <c r="Q1264" s="347"/>
      <c r="R1264" s="140"/>
    </row>
    <row r="1265" spans="2:18" x14ac:dyDescent="0.2">
      <c r="B1265" s="119"/>
      <c r="C1265" s="119"/>
      <c r="D1265" s="174"/>
      <c r="E1265" s="273"/>
      <c r="F1265" s="273"/>
      <c r="G1265" s="352"/>
      <c r="H1265" s="406"/>
      <c r="I1265" s="143"/>
      <c r="J1265" s="267"/>
      <c r="K1265" s="267"/>
      <c r="L1265" s="267"/>
      <c r="M1265" s="267"/>
      <c r="N1265" s="267"/>
      <c r="O1265" s="267"/>
      <c r="P1265" s="267"/>
      <c r="Q1265" s="267"/>
      <c r="R1265" s="143"/>
    </row>
    <row r="1266" spans="2:18" x14ac:dyDescent="0.2">
      <c r="B1266" s="119" t="s">
        <v>782</v>
      </c>
      <c r="C1266" s="119" t="s">
        <v>220</v>
      </c>
      <c r="D1266" s="174"/>
      <c r="E1266" s="273"/>
      <c r="F1266" s="273"/>
      <c r="G1266" s="352"/>
      <c r="H1266" s="406"/>
      <c r="I1266" s="143"/>
      <c r="J1266" s="267"/>
      <c r="K1266" s="354"/>
      <c r="L1266" s="354"/>
      <c r="M1266" s="354"/>
      <c r="N1266" s="354"/>
      <c r="O1266" s="354"/>
      <c r="P1266" s="354"/>
      <c r="Q1266" s="354"/>
      <c r="R1266" s="143"/>
    </row>
    <row r="1267" spans="2:18" x14ac:dyDescent="0.2">
      <c r="B1267" s="101"/>
      <c r="C1267" s="359" t="s">
        <v>783</v>
      </c>
      <c r="D1267" s="481"/>
      <c r="E1267" s="347"/>
      <c r="F1267" s="347"/>
      <c r="G1267" s="347"/>
      <c r="H1267" s="504"/>
      <c r="I1267" s="359"/>
      <c r="J1267" s="347"/>
      <c r="K1267" s="347"/>
      <c r="L1267" s="347"/>
      <c r="M1267" s="347"/>
      <c r="N1267" s="347"/>
      <c r="O1267" s="347"/>
      <c r="P1267" s="347"/>
      <c r="Q1267" s="347"/>
      <c r="R1267" s="140"/>
    </row>
    <row r="1268" spans="2:18" x14ac:dyDescent="0.2">
      <c r="B1268" s="119"/>
      <c r="C1268" s="357"/>
      <c r="D1268" s="174"/>
      <c r="E1268" s="273"/>
      <c r="F1268" s="273"/>
      <c r="G1268" s="352"/>
      <c r="H1268" s="406"/>
      <c r="I1268" s="359"/>
      <c r="J1268" s="267"/>
      <c r="K1268" s="267"/>
      <c r="L1268" s="267"/>
      <c r="M1268" s="267"/>
      <c r="N1268" s="267"/>
      <c r="O1268" s="267"/>
      <c r="P1268" s="267"/>
      <c r="Q1268" s="267"/>
      <c r="R1268" s="143"/>
    </row>
    <row r="1269" spans="2:18" x14ac:dyDescent="0.2">
      <c r="B1269" s="176"/>
      <c r="C1269" s="170" t="s">
        <v>784</v>
      </c>
      <c r="D1269" s="481" t="s">
        <v>731</v>
      </c>
      <c r="E1269" s="347"/>
      <c r="F1269" s="347"/>
      <c r="G1269" s="347"/>
      <c r="H1269" s="504"/>
      <c r="I1269" s="140"/>
      <c r="J1269" s="347"/>
      <c r="K1269" s="347"/>
      <c r="L1269" s="347"/>
      <c r="M1269" s="347"/>
      <c r="N1269" s="347"/>
      <c r="O1269" s="347"/>
      <c r="P1269" s="347"/>
      <c r="Q1269" s="347"/>
      <c r="R1269" s="140"/>
    </row>
    <row r="1270" spans="2:18" x14ac:dyDescent="0.2">
      <c r="B1270" s="98"/>
      <c r="C1270" s="170"/>
      <c r="D1270" s="174"/>
      <c r="E1270" s="273"/>
      <c r="F1270" s="273"/>
      <c r="G1270" s="352"/>
      <c r="H1270" s="406"/>
      <c r="I1270" s="140"/>
      <c r="J1270" s="267"/>
      <c r="K1270" s="267"/>
      <c r="L1270" s="267"/>
      <c r="M1270" s="267"/>
      <c r="N1270" s="267"/>
      <c r="O1270" s="267"/>
      <c r="P1270" s="267"/>
      <c r="Q1270" s="143"/>
      <c r="R1270" s="143"/>
    </row>
    <row r="1271" spans="2:18" x14ac:dyDescent="0.2">
      <c r="B1271" s="176" t="s">
        <v>785</v>
      </c>
      <c r="C1271" s="101"/>
      <c r="D1271" s="481" t="s">
        <v>731</v>
      </c>
      <c r="E1271" s="347"/>
      <c r="F1271" s="347"/>
      <c r="G1271" s="347"/>
      <c r="H1271" s="504"/>
      <c r="I1271" s="140"/>
      <c r="J1271" s="347"/>
      <c r="K1271" s="347"/>
      <c r="L1271" s="347"/>
      <c r="M1271" s="347"/>
      <c r="N1271" s="347"/>
      <c r="O1271" s="347"/>
      <c r="P1271" s="347"/>
      <c r="Q1271" s="347"/>
      <c r="R1271" s="140"/>
    </row>
    <row r="1272" spans="2:18" x14ac:dyDescent="0.2">
      <c r="B1272" s="119"/>
      <c r="C1272" s="119"/>
      <c r="D1272" s="174"/>
      <c r="E1272" s="273"/>
      <c r="F1272" s="273"/>
      <c r="G1272" s="352"/>
      <c r="H1272" s="406"/>
      <c r="I1272" s="143"/>
      <c r="J1272" s="267"/>
      <c r="K1272" s="267"/>
      <c r="L1272" s="267"/>
      <c r="M1272" s="267"/>
      <c r="N1272" s="267"/>
      <c r="O1272" s="267"/>
      <c r="P1272" s="267"/>
      <c r="Q1272" s="143"/>
      <c r="R1272" s="143"/>
    </row>
    <row r="1273" spans="2:18" x14ac:dyDescent="0.2">
      <c r="B1273" s="101" t="s">
        <v>786</v>
      </c>
      <c r="C1273" s="176"/>
      <c r="D1273" s="481" t="s">
        <v>731</v>
      </c>
      <c r="E1273" s="347"/>
      <c r="F1273" s="347"/>
      <c r="G1273" s="350"/>
      <c r="H1273" s="504"/>
      <c r="I1273" s="140"/>
      <c r="J1273" s="351"/>
      <c r="K1273" s="351"/>
      <c r="L1273" s="351"/>
      <c r="M1273" s="351"/>
      <c r="N1273" s="351"/>
      <c r="O1273" s="351"/>
      <c r="P1273" s="351"/>
      <c r="Q1273" s="140"/>
      <c r="R1273" s="140"/>
    </row>
    <row r="1274" spans="2:18" x14ac:dyDescent="0.2">
      <c r="B1274" s="119"/>
      <c r="C1274" s="119"/>
      <c r="D1274" s="174"/>
      <c r="E1274" s="273"/>
      <c r="F1274" s="273"/>
      <c r="G1274" s="352"/>
      <c r="H1274" s="406"/>
      <c r="I1274" s="143"/>
      <c r="J1274" s="267"/>
      <c r="K1274" s="267"/>
      <c r="L1274" s="267"/>
      <c r="M1274" s="267"/>
      <c r="N1274" s="267"/>
      <c r="O1274" s="267"/>
      <c r="P1274" s="267"/>
      <c r="Q1274" s="143"/>
      <c r="R1274" s="143"/>
    </row>
    <row r="1275" spans="2:18" x14ac:dyDescent="0.2">
      <c r="B1275" s="101"/>
      <c r="C1275" s="170" t="s">
        <v>227</v>
      </c>
      <c r="D1275" s="481" t="s">
        <v>731</v>
      </c>
      <c r="E1275" s="347"/>
      <c r="F1275" s="347"/>
      <c r="G1275" s="350"/>
      <c r="H1275" s="504"/>
      <c r="I1275" s="140"/>
      <c r="J1275" s="351"/>
      <c r="K1275" s="351"/>
      <c r="L1275" s="351"/>
      <c r="M1275" s="351"/>
      <c r="N1275" s="351"/>
      <c r="O1275" s="351"/>
      <c r="P1275" s="351"/>
      <c r="Q1275" s="140"/>
      <c r="R1275" s="140"/>
    </row>
    <row r="1276" spans="2:18" x14ac:dyDescent="0.2">
      <c r="B1276" s="119" t="s">
        <v>671</v>
      </c>
      <c r="C1276" s="119" t="s">
        <v>229</v>
      </c>
      <c r="D1276" s="174"/>
      <c r="E1276" s="273"/>
      <c r="F1276" s="273"/>
      <c r="G1276" s="352"/>
      <c r="H1276" s="406"/>
      <c r="I1276" s="143"/>
      <c r="J1276" s="267"/>
      <c r="K1276" s="354"/>
      <c r="L1276" s="354"/>
      <c r="M1276" s="354"/>
      <c r="N1276" s="354"/>
      <c r="O1276" s="354"/>
      <c r="P1276" s="354"/>
      <c r="Q1276" s="354"/>
      <c r="R1276" s="143"/>
    </row>
    <row r="1277" spans="2:18" x14ac:dyDescent="0.2">
      <c r="B1277" s="119" t="s">
        <v>787</v>
      </c>
      <c r="C1277" s="119" t="s">
        <v>788</v>
      </c>
      <c r="D1277" s="174"/>
      <c r="E1277" s="273"/>
      <c r="F1277" s="273"/>
      <c r="G1277" s="352"/>
      <c r="H1277" s="406"/>
      <c r="I1277" s="143"/>
      <c r="J1277" s="267"/>
      <c r="K1277" s="354"/>
      <c r="L1277" s="354"/>
      <c r="M1277" s="354"/>
      <c r="N1277" s="354"/>
      <c r="O1277" s="354"/>
      <c r="P1277" s="354"/>
      <c r="Q1277" s="354"/>
      <c r="R1277" s="143"/>
    </row>
    <row r="1278" spans="2:18" x14ac:dyDescent="0.2">
      <c r="B1278" s="101"/>
      <c r="C1278" s="359" t="s">
        <v>789</v>
      </c>
      <c r="D1278" s="481"/>
      <c r="E1278" s="347"/>
      <c r="F1278" s="347"/>
      <c r="G1278" s="347"/>
      <c r="H1278" s="504"/>
      <c r="I1278" s="140"/>
      <c r="J1278" s="347"/>
      <c r="K1278" s="347"/>
      <c r="L1278" s="347"/>
      <c r="M1278" s="347"/>
      <c r="N1278" s="347"/>
      <c r="O1278" s="347"/>
      <c r="P1278" s="347"/>
      <c r="Q1278" s="347"/>
      <c r="R1278" s="140"/>
    </row>
    <row r="1279" spans="2:18" x14ac:dyDescent="0.2">
      <c r="B1279" s="119"/>
      <c r="C1279" s="359"/>
      <c r="D1279" s="174"/>
      <c r="E1279" s="273"/>
      <c r="F1279" s="273"/>
      <c r="G1279" s="352"/>
      <c r="H1279" s="406"/>
      <c r="I1279" s="143"/>
      <c r="J1279" s="267"/>
      <c r="K1279" s="267"/>
      <c r="L1279" s="267"/>
      <c r="M1279" s="267"/>
      <c r="N1279" s="267"/>
      <c r="O1279" s="267"/>
      <c r="P1279" s="267"/>
      <c r="Q1279" s="143"/>
      <c r="R1279" s="143"/>
    </row>
    <row r="1280" spans="2:18" x14ac:dyDescent="0.2">
      <c r="B1280" s="119" t="s">
        <v>790</v>
      </c>
      <c r="C1280" s="119" t="s">
        <v>228</v>
      </c>
      <c r="D1280" s="174"/>
      <c r="E1280" s="273"/>
      <c r="F1280" s="273"/>
      <c r="G1280" s="352"/>
      <c r="H1280" s="406"/>
      <c r="I1280" s="143"/>
      <c r="J1280" s="267"/>
      <c r="K1280" s="354"/>
      <c r="L1280" s="354"/>
      <c r="M1280" s="354"/>
      <c r="N1280" s="354"/>
      <c r="O1280" s="354"/>
      <c r="P1280" s="354"/>
      <c r="Q1280" s="354"/>
      <c r="R1280" s="143"/>
    </row>
    <row r="1281" spans="2:18" x14ac:dyDescent="0.2">
      <c r="B1281" s="119" t="s">
        <v>677</v>
      </c>
      <c r="C1281" s="119" t="s">
        <v>231</v>
      </c>
      <c r="D1281" s="174"/>
      <c r="E1281" s="273"/>
      <c r="F1281" s="273"/>
      <c r="G1281" s="352"/>
      <c r="H1281" s="406"/>
      <c r="I1281" s="143"/>
      <c r="J1281" s="267"/>
      <c r="K1281" s="354"/>
      <c r="L1281" s="354"/>
      <c r="M1281" s="354"/>
      <c r="N1281" s="354"/>
      <c r="O1281" s="354"/>
      <c r="P1281" s="354"/>
      <c r="Q1281" s="354"/>
      <c r="R1281" s="143"/>
    </row>
    <row r="1282" spans="2:18" x14ac:dyDescent="0.2">
      <c r="B1282" s="119" t="s">
        <v>791</v>
      </c>
      <c r="C1282" s="141" t="s">
        <v>232</v>
      </c>
      <c r="D1282" s="174"/>
      <c r="E1282" s="273"/>
      <c r="F1282" s="273"/>
      <c r="G1282" s="352"/>
      <c r="H1282" s="406"/>
      <c r="I1282" s="487"/>
      <c r="J1282" s="267"/>
      <c r="K1282" s="354"/>
      <c r="L1282" s="354"/>
      <c r="M1282" s="354"/>
      <c r="N1282" s="354"/>
      <c r="O1282" s="354"/>
      <c r="P1282" s="354"/>
      <c r="Q1282" s="354"/>
      <c r="R1282" s="143"/>
    </row>
    <row r="1283" spans="2:18" x14ac:dyDescent="0.2">
      <c r="B1283" s="101"/>
      <c r="C1283" s="140" t="s">
        <v>233</v>
      </c>
      <c r="D1283" s="481"/>
      <c r="E1283" s="347"/>
      <c r="F1283" s="347"/>
      <c r="G1283" s="347"/>
      <c r="H1283" s="504"/>
      <c r="I1283" s="140"/>
      <c r="J1283" s="347"/>
      <c r="K1283" s="347"/>
      <c r="L1283" s="347"/>
      <c r="M1283" s="347"/>
      <c r="N1283" s="347"/>
      <c r="O1283" s="347"/>
      <c r="P1283" s="347"/>
      <c r="Q1283" s="347"/>
      <c r="R1283" s="140"/>
    </row>
    <row r="1284" spans="2:18" x14ac:dyDescent="0.2">
      <c r="B1284" s="119"/>
      <c r="C1284" s="119"/>
      <c r="D1284" s="174"/>
      <c r="E1284" s="273"/>
      <c r="F1284" s="273"/>
      <c r="G1284" s="352"/>
      <c r="H1284" s="406"/>
      <c r="I1284" s="143"/>
      <c r="J1284" s="267"/>
      <c r="K1284" s="267"/>
      <c r="L1284" s="267"/>
      <c r="M1284" s="267"/>
      <c r="N1284" s="267"/>
      <c r="O1284" s="267"/>
      <c r="P1284" s="267"/>
      <c r="Q1284" s="143"/>
      <c r="R1284" s="143"/>
    </row>
    <row r="1285" spans="2:18" x14ac:dyDescent="0.2">
      <c r="B1285" s="101"/>
      <c r="C1285" s="170" t="s">
        <v>792</v>
      </c>
      <c r="D1285" s="481" t="s">
        <v>731</v>
      </c>
      <c r="E1285" s="347"/>
      <c r="F1285" s="347"/>
      <c r="G1285" s="350"/>
      <c r="H1285" s="504"/>
      <c r="I1285" s="140"/>
      <c r="J1285" s="351"/>
      <c r="K1285" s="351"/>
      <c r="L1285" s="351"/>
      <c r="M1285" s="351"/>
      <c r="N1285" s="351"/>
      <c r="O1285" s="351"/>
      <c r="P1285" s="351"/>
      <c r="Q1285" s="140"/>
      <c r="R1285" s="140"/>
    </row>
    <row r="1286" spans="2:18" x14ac:dyDescent="0.2">
      <c r="B1286" s="119" t="s">
        <v>793</v>
      </c>
      <c r="C1286" s="119" t="s">
        <v>794</v>
      </c>
      <c r="D1286" s="174"/>
      <c r="E1286" s="273"/>
      <c r="F1286" s="273"/>
      <c r="G1286" s="352"/>
      <c r="H1286" s="406"/>
      <c r="I1286" s="143"/>
      <c r="J1286" s="267"/>
      <c r="K1286" s="354"/>
      <c r="L1286" s="354"/>
      <c r="M1286" s="354"/>
      <c r="N1286" s="354"/>
      <c r="O1286" s="354"/>
      <c r="P1286" s="354"/>
      <c r="Q1286" s="354"/>
      <c r="R1286" s="143"/>
    </row>
    <row r="1287" spans="2:18" x14ac:dyDescent="0.2">
      <c r="B1287" s="119" t="s">
        <v>795</v>
      </c>
      <c r="C1287" s="119" t="s">
        <v>794</v>
      </c>
      <c r="D1287" s="174"/>
      <c r="E1287" s="273"/>
      <c r="F1287" s="273"/>
      <c r="G1287" s="352"/>
      <c r="H1287" s="406"/>
      <c r="I1287" s="143"/>
      <c r="J1287" s="267"/>
      <c r="K1287" s="354"/>
      <c r="L1287" s="354"/>
      <c r="M1287" s="354"/>
      <c r="N1287" s="354"/>
      <c r="O1287" s="354"/>
      <c r="P1287" s="354"/>
      <c r="Q1287" s="354"/>
      <c r="R1287" s="143"/>
    </row>
    <row r="1288" spans="2:18" x14ac:dyDescent="0.2">
      <c r="B1288" s="119" t="s">
        <v>796</v>
      </c>
      <c r="C1288" s="141" t="s">
        <v>236</v>
      </c>
      <c r="D1288" s="174"/>
      <c r="E1288" s="273"/>
      <c r="F1288" s="273"/>
      <c r="G1288" s="352"/>
      <c r="H1288" s="406"/>
      <c r="I1288" s="487"/>
      <c r="J1288" s="267"/>
      <c r="K1288" s="354"/>
      <c r="L1288" s="354"/>
      <c r="M1288" s="354"/>
      <c r="N1288" s="354"/>
      <c r="O1288" s="354"/>
      <c r="P1288" s="354"/>
      <c r="Q1288" s="354"/>
      <c r="R1288" s="143"/>
    </row>
    <row r="1289" spans="2:18" x14ac:dyDescent="0.2">
      <c r="B1289" s="119" t="s">
        <v>797</v>
      </c>
      <c r="C1289" s="119" t="s">
        <v>237</v>
      </c>
      <c r="D1289" s="174"/>
      <c r="E1289" s="273"/>
      <c r="F1289" s="273"/>
      <c r="G1289" s="352"/>
      <c r="H1289" s="406"/>
      <c r="I1289" s="143"/>
      <c r="J1289" s="267"/>
      <c r="K1289" s="354"/>
      <c r="L1289" s="354"/>
      <c r="M1289" s="354"/>
      <c r="N1289" s="354"/>
      <c r="O1289" s="354"/>
      <c r="P1289" s="354"/>
      <c r="Q1289" s="354"/>
      <c r="R1289" s="143"/>
    </row>
    <row r="1290" spans="2:18" x14ac:dyDescent="0.2">
      <c r="B1290" s="176"/>
      <c r="C1290" s="359" t="s">
        <v>798</v>
      </c>
      <c r="D1290" s="481"/>
      <c r="E1290" s="347"/>
      <c r="F1290" s="347"/>
      <c r="G1290" s="347"/>
      <c r="H1290" s="504"/>
      <c r="I1290" s="359"/>
      <c r="J1290" s="347"/>
      <c r="K1290" s="347"/>
      <c r="L1290" s="347"/>
      <c r="M1290" s="347"/>
      <c r="N1290" s="347"/>
      <c r="O1290" s="347"/>
      <c r="P1290" s="347"/>
      <c r="Q1290" s="347"/>
      <c r="R1290" s="140"/>
    </row>
    <row r="1291" spans="2:18" x14ac:dyDescent="0.2">
      <c r="B1291" s="98"/>
      <c r="C1291" s="98"/>
      <c r="D1291" s="174"/>
      <c r="E1291" s="273"/>
      <c r="F1291" s="273"/>
      <c r="G1291" s="352"/>
      <c r="H1291" s="406"/>
      <c r="I1291" s="143"/>
      <c r="J1291" s="267"/>
      <c r="K1291" s="267"/>
      <c r="L1291" s="267"/>
      <c r="M1291" s="267"/>
      <c r="N1291" s="267"/>
      <c r="O1291" s="267"/>
      <c r="P1291" s="267"/>
      <c r="Q1291" s="143"/>
      <c r="R1291" s="143"/>
    </row>
    <row r="1292" spans="2:18" x14ac:dyDescent="0.2">
      <c r="B1292" s="119" t="s">
        <v>799</v>
      </c>
      <c r="C1292" s="119" t="s">
        <v>228</v>
      </c>
      <c r="D1292" s="174"/>
      <c r="E1292" s="273"/>
      <c r="F1292" s="273"/>
      <c r="G1292" s="352"/>
      <c r="H1292" s="406"/>
      <c r="I1292" s="143"/>
      <c r="J1292" s="267"/>
      <c r="K1292" s="354"/>
      <c r="L1292" s="354"/>
      <c r="M1292" s="354"/>
      <c r="N1292" s="354"/>
      <c r="O1292" s="354"/>
      <c r="P1292" s="354"/>
      <c r="Q1292" s="354"/>
      <c r="R1292" s="143"/>
    </row>
    <row r="1293" spans="2:18" x14ac:dyDescent="0.2">
      <c r="B1293" s="119" t="s">
        <v>800</v>
      </c>
      <c r="C1293" s="119" t="s">
        <v>238</v>
      </c>
      <c r="D1293" s="174"/>
      <c r="E1293" s="273"/>
      <c r="F1293" s="273"/>
      <c r="G1293" s="352"/>
      <c r="H1293" s="406"/>
      <c r="I1293" s="143"/>
      <c r="J1293" s="267"/>
      <c r="K1293" s="354"/>
      <c r="L1293" s="354"/>
      <c r="M1293" s="354"/>
      <c r="N1293" s="354"/>
      <c r="O1293" s="354"/>
      <c r="P1293" s="354"/>
      <c r="Q1293" s="354"/>
      <c r="R1293" s="143"/>
    </row>
    <row r="1294" spans="2:18" x14ac:dyDescent="0.2">
      <c r="B1294" s="176"/>
      <c r="C1294" s="359" t="s">
        <v>801</v>
      </c>
      <c r="D1294" s="481"/>
      <c r="E1294" s="347"/>
      <c r="F1294" s="347"/>
      <c r="G1294" s="347"/>
      <c r="H1294" s="504"/>
      <c r="I1294" s="359"/>
      <c r="J1294" s="347"/>
      <c r="K1294" s="347"/>
      <c r="L1294" s="347"/>
      <c r="M1294" s="347"/>
      <c r="N1294" s="347"/>
      <c r="O1294" s="347"/>
      <c r="P1294" s="347"/>
      <c r="Q1294" s="347"/>
      <c r="R1294" s="140"/>
    </row>
    <row r="1295" spans="2:18" x14ac:dyDescent="0.2">
      <c r="B1295" s="119"/>
      <c r="C1295" s="98"/>
      <c r="D1295" s="174"/>
      <c r="E1295" s="273"/>
      <c r="F1295" s="273"/>
      <c r="G1295" s="352"/>
      <c r="H1295" s="406"/>
      <c r="I1295" s="140"/>
      <c r="J1295" s="267"/>
      <c r="K1295" s="267"/>
      <c r="L1295" s="267"/>
      <c r="M1295" s="267"/>
      <c r="N1295" s="267"/>
      <c r="O1295" s="267"/>
      <c r="P1295" s="267"/>
      <c r="Q1295" s="267"/>
      <c r="R1295" s="143"/>
    </row>
    <row r="1296" spans="2:18" x14ac:dyDescent="0.2">
      <c r="B1296" s="101"/>
      <c r="C1296" s="140" t="s">
        <v>802</v>
      </c>
      <c r="D1296" s="481"/>
      <c r="E1296" s="347"/>
      <c r="F1296" s="347"/>
      <c r="G1296" s="347"/>
      <c r="H1296" s="504"/>
      <c r="I1296" s="140"/>
      <c r="J1296" s="347"/>
      <c r="K1296" s="347"/>
      <c r="L1296" s="347"/>
      <c r="M1296" s="347"/>
      <c r="N1296" s="347"/>
      <c r="O1296" s="347"/>
      <c r="P1296" s="347"/>
      <c r="Q1296" s="347"/>
      <c r="R1296" s="140"/>
    </row>
    <row r="1297" spans="2:18" x14ac:dyDescent="0.2">
      <c r="B1297" s="119"/>
      <c r="C1297" s="98"/>
      <c r="D1297" s="174"/>
      <c r="E1297" s="273"/>
      <c r="F1297" s="273"/>
      <c r="G1297" s="352"/>
      <c r="H1297" s="406"/>
      <c r="I1297" s="143"/>
      <c r="J1297" s="267"/>
      <c r="K1297" s="267"/>
      <c r="L1297" s="267"/>
      <c r="M1297" s="267"/>
      <c r="N1297" s="267"/>
      <c r="O1297" s="267"/>
      <c r="P1297" s="267"/>
      <c r="Q1297" s="143"/>
      <c r="R1297" s="143"/>
    </row>
    <row r="1298" spans="2:18" x14ac:dyDescent="0.2">
      <c r="B1298" s="101"/>
      <c r="C1298" s="171" t="s">
        <v>241</v>
      </c>
      <c r="D1298" s="481" t="s">
        <v>731</v>
      </c>
      <c r="E1298" s="347"/>
      <c r="F1298" s="347"/>
      <c r="G1298" s="350"/>
      <c r="H1298" s="504"/>
      <c r="I1298" s="140"/>
      <c r="J1298" s="351"/>
      <c r="K1298" s="351"/>
      <c r="L1298" s="351"/>
      <c r="M1298" s="351"/>
      <c r="N1298" s="351"/>
      <c r="O1298" s="351"/>
      <c r="P1298" s="351"/>
      <c r="Q1298" s="140"/>
      <c r="R1298" s="140"/>
    </row>
    <row r="1299" spans="2:18" x14ac:dyDescent="0.2">
      <c r="B1299" s="119" t="s">
        <v>803</v>
      </c>
      <c r="C1299" s="172" t="s">
        <v>242</v>
      </c>
      <c r="D1299" s="174"/>
      <c r="E1299" s="273"/>
      <c r="F1299" s="273"/>
      <c r="G1299" s="352"/>
      <c r="H1299" s="406"/>
      <c r="I1299" s="143"/>
      <c r="J1299" s="267"/>
      <c r="K1299" s="354"/>
      <c r="L1299" s="354"/>
      <c r="M1299" s="354"/>
      <c r="N1299" s="354"/>
      <c r="O1299" s="354"/>
      <c r="P1299" s="354"/>
      <c r="Q1299" s="354"/>
      <c r="R1299" s="143"/>
    </row>
    <row r="1300" spans="2:18" x14ac:dyDescent="0.2">
      <c r="B1300" s="119" t="s">
        <v>804</v>
      </c>
      <c r="C1300" s="172" t="s">
        <v>243</v>
      </c>
      <c r="D1300" s="174"/>
      <c r="E1300" s="273"/>
      <c r="F1300" s="273"/>
      <c r="G1300" s="352"/>
      <c r="H1300" s="406"/>
      <c r="I1300" s="143"/>
      <c r="J1300" s="267"/>
      <c r="K1300" s="354"/>
      <c r="L1300" s="354"/>
      <c r="M1300" s="354"/>
      <c r="N1300" s="354"/>
      <c r="O1300" s="354"/>
      <c r="P1300" s="354"/>
      <c r="Q1300" s="354"/>
      <c r="R1300" s="143"/>
    </row>
    <row r="1301" spans="2:18" x14ac:dyDescent="0.2">
      <c r="B1301" s="119" t="s">
        <v>805</v>
      </c>
      <c r="C1301" s="172" t="s">
        <v>241</v>
      </c>
      <c r="D1301" s="174"/>
      <c r="E1301" s="273"/>
      <c r="F1301" s="273"/>
      <c r="G1301" s="352"/>
      <c r="H1301" s="406"/>
      <c r="I1301" s="143"/>
      <c r="J1301" s="267"/>
      <c r="K1301" s="354"/>
      <c r="L1301" s="354"/>
      <c r="M1301" s="354"/>
      <c r="N1301" s="354"/>
      <c r="O1301" s="354"/>
      <c r="P1301" s="354"/>
      <c r="Q1301" s="354"/>
      <c r="R1301" s="143"/>
    </row>
    <row r="1302" spans="2:18" x14ac:dyDescent="0.2">
      <c r="B1302" s="101"/>
      <c r="C1302" s="140" t="s">
        <v>806</v>
      </c>
      <c r="D1302" s="481"/>
      <c r="E1302" s="347"/>
      <c r="F1302" s="347"/>
      <c r="G1302" s="347"/>
      <c r="H1302" s="504"/>
      <c r="I1302" s="140"/>
      <c r="J1302" s="347"/>
      <c r="K1302" s="347"/>
      <c r="L1302" s="347"/>
      <c r="M1302" s="347"/>
      <c r="N1302" s="347"/>
      <c r="O1302" s="347"/>
      <c r="P1302" s="347"/>
      <c r="Q1302" s="347"/>
      <c r="R1302" s="140"/>
    </row>
    <row r="1303" spans="2:18" x14ac:dyDescent="0.2">
      <c r="B1303" s="119"/>
      <c r="C1303" s="140"/>
      <c r="D1303" s="174"/>
      <c r="E1303" s="273"/>
      <c r="F1303" s="273"/>
      <c r="G1303" s="352"/>
      <c r="H1303" s="406"/>
      <c r="I1303" s="140"/>
      <c r="J1303" s="267"/>
      <c r="K1303" s="267"/>
      <c r="L1303" s="267"/>
      <c r="M1303" s="267"/>
      <c r="N1303" s="267"/>
      <c r="O1303" s="267"/>
      <c r="P1303" s="267"/>
      <c r="Q1303" s="143"/>
      <c r="R1303" s="143"/>
    </row>
    <row r="1304" spans="2:18" x14ac:dyDescent="0.2">
      <c r="B1304" s="119" t="s">
        <v>807</v>
      </c>
      <c r="C1304" s="172" t="s">
        <v>228</v>
      </c>
      <c r="D1304" s="174"/>
      <c r="E1304" s="273"/>
      <c r="F1304" s="273"/>
      <c r="G1304" s="352"/>
      <c r="H1304" s="406"/>
      <c r="I1304" s="143"/>
      <c r="J1304" s="267"/>
      <c r="K1304" s="267"/>
      <c r="L1304" s="267"/>
      <c r="M1304" s="267"/>
      <c r="N1304" s="267"/>
      <c r="O1304" s="267"/>
      <c r="P1304" s="267"/>
      <c r="Q1304" s="354"/>
      <c r="R1304" s="143"/>
    </row>
    <row r="1305" spans="2:18" x14ac:dyDescent="0.2">
      <c r="B1305" s="119" t="s">
        <v>808</v>
      </c>
      <c r="C1305" s="172" t="s">
        <v>244</v>
      </c>
      <c r="D1305" s="174"/>
      <c r="E1305" s="273"/>
      <c r="F1305" s="273"/>
      <c r="G1305" s="352"/>
      <c r="H1305" s="406"/>
      <c r="I1305" s="487"/>
      <c r="J1305" s="267"/>
      <c r="K1305" s="267"/>
      <c r="L1305" s="267"/>
      <c r="M1305" s="267"/>
      <c r="N1305" s="267"/>
      <c r="O1305" s="267"/>
      <c r="P1305" s="267"/>
      <c r="Q1305" s="354"/>
      <c r="R1305" s="143"/>
    </row>
    <row r="1306" spans="2:18" x14ac:dyDescent="0.2">
      <c r="B1306" s="101"/>
      <c r="C1306" s="140" t="s">
        <v>245</v>
      </c>
      <c r="D1306" s="481"/>
      <c r="E1306" s="347"/>
      <c r="F1306" s="347"/>
      <c r="G1306" s="347"/>
      <c r="H1306" s="504"/>
      <c r="I1306" s="359"/>
      <c r="J1306" s="347"/>
      <c r="K1306" s="347"/>
      <c r="L1306" s="347"/>
      <c r="M1306" s="347"/>
      <c r="N1306" s="347"/>
      <c r="O1306" s="347"/>
      <c r="P1306" s="347"/>
      <c r="Q1306" s="347"/>
      <c r="R1306" s="140"/>
    </row>
    <row r="1307" spans="2:18" x14ac:dyDescent="0.2">
      <c r="B1307" s="119"/>
      <c r="C1307" s="172"/>
      <c r="D1307" s="174"/>
      <c r="E1307" s="273"/>
      <c r="F1307" s="273"/>
      <c r="G1307" s="352"/>
      <c r="H1307" s="406"/>
      <c r="I1307" s="487"/>
      <c r="J1307" s="267"/>
      <c r="K1307" s="267"/>
      <c r="L1307" s="267"/>
      <c r="M1307" s="267"/>
      <c r="N1307" s="267"/>
      <c r="O1307" s="267"/>
      <c r="P1307" s="267"/>
      <c r="Q1307" s="143"/>
      <c r="R1307" s="143"/>
    </row>
    <row r="1308" spans="2:18" x14ac:dyDescent="0.2">
      <c r="B1308" s="610" t="s">
        <v>809</v>
      </c>
      <c r="C1308" s="176"/>
      <c r="D1308" s="481"/>
      <c r="E1308" s="347"/>
      <c r="F1308" s="347"/>
      <c r="G1308" s="347"/>
      <c r="H1308" s="504"/>
      <c r="I1308" s="140"/>
      <c r="J1308" s="347"/>
      <c r="K1308" s="347"/>
      <c r="L1308" s="347"/>
      <c r="M1308" s="347"/>
      <c r="N1308" s="347"/>
      <c r="O1308" s="347"/>
      <c r="P1308" s="347"/>
      <c r="Q1308" s="347"/>
      <c r="R1308" s="140"/>
    </row>
    <row r="1309" spans="2:18" ht="13.5" thickBot="1" x14ac:dyDescent="0.25">
      <c r="B1309" s="98"/>
      <c r="C1309" s="101"/>
      <c r="D1309" s="174"/>
      <c r="E1309" s="273"/>
      <c r="F1309" s="273"/>
      <c r="G1309" s="352"/>
      <c r="H1309" s="406"/>
      <c r="I1309" s="140"/>
      <c r="J1309" s="267"/>
      <c r="K1309" s="267"/>
      <c r="L1309" s="267"/>
      <c r="M1309" s="267"/>
      <c r="N1309" s="267"/>
      <c r="O1309" s="267"/>
      <c r="P1309" s="267"/>
      <c r="Q1309" s="143"/>
      <c r="R1309" s="143"/>
    </row>
    <row r="1310" spans="2:18" ht="13.5" thickBot="1" x14ac:dyDescent="0.25">
      <c r="B1310" s="177" t="s">
        <v>810</v>
      </c>
      <c r="C1310" s="611"/>
      <c r="D1310" s="179" t="s">
        <v>731</v>
      </c>
      <c r="E1310" s="278"/>
      <c r="F1310" s="278"/>
      <c r="G1310" s="278"/>
      <c r="H1310" s="505"/>
      <c r="I1310" s="280"/>
      <c r="J1310" s="278"/>
      <c r="K1310" s="278"/>
      <c r="L1310" s="278"/>
      <c r="M1310" s="278"/>
      <c r="N1310" s="278"/>
      <c r="O1310" s="278"/>
      <c r="P1310" s="278"/>
      <c r="Q1310" s="278"/>
      <c r="R1310" s="140"/>
    </row>
    <row r="1311" spans="2:18" x14ac:dyDescent="0.2">
      <c r="B1311" s="98"/>
      <c r="C1311" s="101"/>
      <c r="D1311" s="110"/>
      <c r="E1311" s="273"/>
      <c r="F1311" s="273"/>
      <c r="G1311" s="352"/>
      <c r="H1311" s="406"/>
      <c r="I1311" s="140"/>
      <c r="J1311" s="267"/>
      <c r="K1311" s="267"/>
      <c r="L1311" s="267"/>
      <c r="M1311" s="267"/>
      <c r="N1311" s="267"/>
      <c r="O1311" s="267"/>
      <c r="P1311" s="267"/>
      <c r="Q1311" s="143"/>
      <c r="R1311" s="143"/>
    </row>
    <row r="1312" spans="2:18" x14ac:dyDescent="0.2">
      <c r="B1312" s="101" t="s">
        <v>249</v>
      </c>
      <c r="C1312" s="101"/>
      <c r="D1312" s="116"/>
      <c r="E1312" s="347"/>
      <c r="F1312" s="347"/>
      <c r="G1312" s="350"/>
      <c r="H1312" s="504"/>
      <c r="I1312" s="140"/>
      <c r="J1312" s="351"/>
      <c r="K1312" s="351"/>
      <c r="L1312" s="351"/>
      <c r="M1312" s="351"/>
      <c r="N1312" s="351"/>
      <c r="O1312" s="351"/>
      <c r="P1312" s="351"/>
      <c r="Q1312" s="140"/>
      <c r="R1312" s="140"/>
    </row>
    <row r="1313" spans="2:18" x14ac:dyDescent="0.2">
      <c r="B1313" s="119" t="s">
        <v>811</v>
      </c>
      <c r="C1313" s="119" t="s">
        <v>250</v>
      </c>
      <c r="D1313" s="110"/>
      <c r="E1313" s="273"/>
      <c r="F1313" s="273"/>
      <c r="G1313" s="352"/>
      <c r="H1313" s="406"/>
      <c r="I1313" s="143"/>
      <c r="J1313" s="267"/>
      <c r="K1313" s="354"/>
      <c r="L1313" s="354"/>
      <c r="M1313" s="354"/>
      <c r="N1313" s="354"/>
      <c r="O1313" s="354"/>
      <c r="P1313" s="354"/>
      <c r="Q1313" s="354"/>
      <c r="R1313" s="143"/>
    </row>
    <row r="1314" spans="2:18" x14ac:dyDescent="0.2">
      <c r="B1314" s="119" t="s">
        <v>812</v>
      </c>
      <c r="C1314" s="119" t="s">
        <v>251</v>
      </c>
      <c r="D1314" s="110"/>
      <c r="E1314" s="273"/>
      <c r="F1314" s="273"/>
      <c r="G1314" s="352"/>
      <c r="H1314" s="406"/>
      <c r="I1314" s="143"/>
      <c r="J1314" s="267"/>
      <c r="K1314" s="354"/>
      <c r="L1314" s="354"/>
      <c r="M1314" s="354"/>
      <c r="N1314" s="354"/>
      <c r="O1314" s="354"/>
      <c r="P1314" s="354"/>
      <c r="Q1314" s="354"/>
      <c r="R1314" s="143"/>
    </row>
    <row r="1315" spans="2:18" x14ac:dyDescent="0.2">
      <c r="B1315" s="119" t="s">
        <v>813</v>
      </c>
      <c r="C1315" s="119" t="s">
        <v>254</v>
      </c>
      <c r="D1315" s="110"/>
      <c r="E1315" s="273"/>
      <c r="F1315" s="273"/>
      <c r="G1315" s="352"/>
      <c r="H1315" s="406"/>
      <c r="I1315" s="143"/>
      <c r="J1315" s="267"/>
      <c r="K1315" s="354"/>
      <c r="L1315" s="354"/>
      <c r="M1315" s="354"/>
      <c r="N1315" s="354"/>
      <c r="O1315" s="354"/>
      <c r="P1315" s="354"/>
      <c r="Q1315" s="354"/>
      <c r="R1315" s="143"/>
    </row>
    <row r="1316" spans="2:18" x14ac:dyDescent="0.2">
      <c r="B1316" s="141" t="s">
        <v>814</v>
      </c>
      <c r="C1316" s="119" t="s">
        <v>815</v>
      </c>
      <c r="D1316" s="110"/>
      <c r="E1316" s="273"/>
      <c r="F1316" s="273"/>
      <c r="G1316" s="352"/>
      <c r="H1316" s="406"/>
      <c r="I1316" s="143"/>
      <c r="J1316" s="267"/>
      <c r="K1316" s="354"/>
      <c r="L1316" s="354"/>
      <c r="M1316" s="354"/>
      <c r="N1316" s="354"/>
      <c r="O1316" s="354"/>
      <c r="P1316" s="354"/>
      <c r="Q1316" s="354"/>
      <c r="R1316" s="143"/>
    </row>
    <row r="1317" spans="2:18" x14ac:dyDescent="0.2">
      <c r="B1317" s="141"/>
      <c r="C1317" s="119"/>
      <c r="D1317" s="110"/>
      <c r="E1317" s="273"/>
      <c r="F1317" s="273"/>
      <c r="G1317" s="352"/>
      <c r="H1317" s="406"/>
      <c r="I1317" s="143"/>
      <c r="J1317" s="267"/>
      <c r="K1317" s="354"/>
      <c r="L1317" s="354"/>
      <c r="M1317" s="354"/>
      <c r="N1317" s="354"/>
      <c r="O1317" s="354"/>
      <c r="P1317" s="354"/>
      <c r="Q1317" s="354"/>
      <c r="R1317" s="143"/>
    </row>
    <row r="1318" spans="2:18" x14ac:dyDescent="0.2">
      <c r="B1318" s="176" t="s">
        <v>816</v>
      </c>
      <c r="C1318" s="180"/>
      <c r="D1318" s="116"/>
      <c r="E1318" s="347"/>
      <c r="F1318" s="347"/>
      <c r="G1318" s="347"/>
      <c r="H1318" s="504"/>
      <c r="I1318" s="359"/>
      <c r="J1318" s="347"/>
      <c r="K1318" s="347"/>
      <c r="L1318" s="347"/>
      <c r="M1318" s="347"/>
      <c r="N1318" s="347"/>
      <c r="O1318" s="347"/>
      <c r="P1318" s="347"/>
      <c r="Q1318" s="347"/>
      <c r="R1318" s="140"/>
    </row>
    <row r="1319" spans="2:18" ht="13.5" thickBot="1" x14ac:dyDescent="0.25">
      <c r="B1319" s="119"/>
      <c r="C1319" s="119"/>
      <c r="D1319" s="110"/>
      <c r="E1319" s="273"/>
      <c r="F1319" s="273"/>
      <c r="G1319" s="352"/>
      <c r="H1319" s="406"/>
      <c r="I1319" s="143"/>
      <c r="J1319" s="267"/>
      <c r="K1319" s="267"/>
      <c r="L1319" s="267"/>
      <c r="M1319" s="267"/>
      <c r="N1319" s="267"/>
      <c r="O1319" s="267"/>
      <c r="P1319" s="267"/>
      <c r="Q1319" s="143"/>
      <c r="R1319" s="143"/>
    </row>
    <row r="1320" spans="2:18" ht="13.5" thickBot="1" x14ac:dyDescent="0.25">
      <c r="B1320" s="177" t="s">
        <v>817</v>
      </c>
      <c r="C1320" s="178"/>
      <c r="D1320" s="179" t="s">
        <v>731</v>
      </c>
      <c r="E1320" s="278"/>
      <c r="F1320" s="278"/>
      <c r="G1320" s="278"/>
      <c r="H1320" s="505"/>
      <c r="I1320" s="280"/>
      <c r="J1320" s="278"/>
      <c r="K1320" s="278"/>
      <c r="L1320" s="278"/>
      <c r="M1320" s="278"/>
      <c r="N1320" s="278"/>
      <c r="O1320" s="278"/>
      <c r="P1320" s="278"/>
      <c r="Q1320" s="278"/>
      <c r="R1320" s="140"/>
    </row>
    <row r="1321" spans="2:18" ht="13.5" thickBot="1" x14ac:dyDescent="0.25"/>
    <row r="1322" spans="2:18" x14ac:dyDescent="0.2">
      <c r="B1322" s="96" t="s">
        <v>0</v>
      </c>
      <c r="C1322" s="239"/>
      <c r="D1322" s="151"/>
      <c r="E1322" s="423"/>
      <c r="F1322" s="424"/>
      <c r="G1322" s="425"/>
      <c r="H1322" s="426"/>
      <c r="I1322" s="150"/>
      <c r="K1322" s="151"/>
      <c r="L1322" s="151"/>
      <c r="M1322" s="151"/>
      <c r="N1322" s="151"/>
      <c r="O1322" s="151"/>
      <c r="P1322" s="151"/>
      <c r="Q1322" s="151"/>
    </row>
    <row r="1323" spans="2:18" x14ac:dyDescent="0.2">
      <c r="B1323" s="100" t="s">
        <v>530</v>
      </c>
      <c r="C1323" s="329"/>
      <c r="D1323" s="151"/>
      <c r="E1323" s="423"/>
      <c r="F1323" s="424"/>
      <c r="G1323" s="425"/>
      <c r="H1323" s="426"/>
      <c r="I1323" s="150"/>
      <c r="K1323" s="151"/>
      <c r="L1323" s="151"/>
      <c r="M1323" s="151"/>
      <c r="N1323" s="151"/>
      <c r="O1323" s="151"/>
      <c r="P1323" s="151"/>
      <c r="Q1323" s="151"/>
    </row>
    <row r="1324" spans="2:18" x14ac:dyDescent="0.2">
      <c r="B1324" s="102" t="s">
        <v>818</v>
      </c>
      <c r="C1324" s="329"/>
      <c r="D1324" s="151"/>
      <c r="E1324" s="427"/>
      <c r="F1324" s="427"/>
      <c r="G1324" s="425"/>
      <c r="H1324" s="426"/>
      <c r="I1324" s="150"/>
      <c r="J1324" s="151"/>
      <c r="K1324" s="151"/>
      <c r="L1324" s="151"/>
      <c r="M1324" s="151"/>
      <c r="N1324" s="151"/>
      <c r="O1324" s="151"/>
      <c r="P1324" s="151"/>
      <c r="Q1324" s="151"/>
      <c r="R1324" s="151"/>
    </row>
    <row r="1325" spans="2:18" x14ac:dyDescent="0.2">
      <c r="B1325" s="102" t="s">
        <v>531</v>
      </c>
      <c r="C1325" s="329"/>
      <c r="D1325" s="151"/>
      <c r="E1325" s="427"/>
      <c r="F1325" s="427"/>
      <c r="G1325" s="425"/>
      <c r="H1325" s="426"/>
      <c r="I1325" s="150"/>
      <c r="J1325" s="151"/>
      <c r="K1325" s="151"/>
      <c r="L1325" s="151"/>
      <c r="M1325" s="151"/>
      <c r="N1325" s="151"/>
      <c r="O1325" s="151"/>
      <c r="P1325" s="151"/>
      <c r="Q1325" s="151"/>
      <c r="R1325" s="151"/>
    </row>
    <row r="1326" spans="2:18" ht="13.5" thickBot="1" x14ac:dyDescent="0.25">
      <c r="B1326" s="103" t="s">
        <v>532</v>
      </c>
      <c r="C1326" s="330"/>
      <c r="D1326" s="151"/>
      <c r="E1326" s="427"/>
      <c r="F1326" s="427"/>
      <c r="G1326" s="425"/>
      <c r="H1326" s="426"/>
      <c r="I1326" s="150"/>
      <c r="J1326" s="151"/>
      <c r="K1326" s="151"/>
      <c r="L1326" s="151"/>
      <c r="M1326" s="151"/>
      <c r="N1326" s="151"/>
      <c r="O1326" s="151"/>
      <c r="P1326" s="151"/>
      <c r="Q1326" s="151"/>
      <c r="R1326" s="151"/>
    </row>
    <row r="1327" spans="2:18" ht="13.5" thickBot="1" x14ac:dyDescent="0.25">
      <c r="B1327" s="467"/>
      <c r="C1327" s="151"/>
      <c r="D1327" s="151"/>
      <c r="E1327" s="427"/>
      <c r="F1327" s="427"/>
      <c r="G1327" s="425"/>
      <c r="H1327" s="426"/>
      <c r="I1327" s="150"/>
      <c r="J1327" s="151"/>
      <c r="K1327" s="151"/>
      <c r="L1327" s="151"/>
      <c r="M1327" s="151"/>
      <c r="N1327" s="151"/>
      <c r="O1327" s="151"/>
      <c r="P1327" s="151"/>
      <c r="Q1327" s="151"/>
      <c r="R1327" s="151"/>
    </row>
    <row r="1328" spans="2:18" ht="13.5" thickBot="1" x14ac:dyDescent="0.25">
      <c r="B1328" s="151" t="s">
        <v>3</v>
      </c>
      <c r="C1328" s="151"/>
      <c r="D1328" s="151"/>
      <c r="E1328" s="612"/>
      <c r="F1328" s="612"/>
      <c r="G1328" s="613"/>
      <c r="H1328" s="614"/>
      <c r="I1328" s="644"/>
      <c r="J1328" s="645"/>
      <c r="K1328" s="645"/>
      <c r="L1328" s="645"/>
      <c r="M1328" s="645"/>
      <c r="N1328" s="645"/>
      <c r="O1328" s="645"/>
      <c r="P1328" s="645"/>
      <c r="Q1328" s="646"/>
      <c r="R1328" s="150"/>
    </row>
    <row r="1329" spans="2:18" x14ac:dyDescent="0.2">
      <c r="B1329" s="373"/>
      <c r="C1329" s="373"/>
      <c r="D1329" s="373"/>
      <c r="E1329" s="236"/>
      <c r="F1329" s="236"/>
      <c r="G1329" s="237"/>
      <c r="H1329" s="603"/>
      <c r="I1329" s="239"/>
      <c r="J1329" s="235"/>
      <c r="K1329" s="240"/>
      <c r="L1329" s="240"/>
      <c r="M1329" s="240"/>
      <c r="N1329" s="235"/>
      <c r="O1329" s="240"/>
      <c r="P1329" s="240"/>
      <c r="Q1329" s="240"/>
      <c r="R1329" s="615"/>
    </row>
    <row r="1330" spans="2:18" x14ac:dyDescent="0.2">
      <c r="B1330" s="245" t="s">
        <v>4</v>
      </c>
      <c r="C1330" s="245" t="s">
        <v>5</v>
      </c>
      <c r="D1330" s="245" t="s">
        <v>6</v>
      </c>
      <c r="E1330" s="246"/>
      <c r="F1330" s="246"/>
      <c r="G1330" s="247"/>
      <c r="H1330" s="605"/>
      <c r="I1330" s="249"/>
      <c r="J1330" s="244"/>
      <c r="K1330" s="244"/>
      <c r="L1330" s="244"/>
      <c r="M1330" s="244"/>
      <c r="N1330" s="244"/>
      <c r="O1330" s="244"/>
      <c r="P1330" s="244"/>
      <c r="Q1330" s="578"/>
      <c r="R1330" s="606"/>
    </row>
    <row r="1331" spans="2:18" x14ac:dyDescent="0.2">
      <c r="B1331" s="245" t="s">
        <v>11</v>
      </c>
      <c r="C1331" s="245"/>
      <c r="D1331" s="245" t="s">
        <v>520</v>
      </c>
      <c r="E1331" s="246"/>
      <c r="F1331" s="246"/>
      <c r="G1331" s="247"/>
      <c r="H1331" s="605"/>
      <c r="I1331" s="249"/>
      <c r="J1331" s="244"/>
      <c r="K1331" s="579"/>
      <c r="L1331" s="579"/>
      <c r="M1331" s="244"/>
      <c r="N1331" s="244"/>
      <c r="O1331" s="244"/>
      <c r="P1331" s="244"/>
      <c r="Q1331" s="578"/>
      <c r="R1331" s="606"/>
    </row>
    <row r="1332" spans="2:18" ht="13.5" thickBot="1" x14ac:dyDescent="0.25">
      <c r="B1332" s="258"/>
      <c r="C1332" s="258"/>
      <c r="D1332" s="258"/>
      <c r="E1332" s="254"/>
      <c r="F1332" s="254"/>
      <c r="G1332" s="255"/>
      <c r="H1332" s="608"/>
      <c r="I1332" s="257"/>
      <c r="J1332" s="580"/>
      <c r="K1332" s="580"/>
      <c r="L1332" s="581"/>
      <c r="M1332" s="581"/>
      <c r="N1332" s="581"/>
      <c r="O1332" s="581"/>
      <c r="P1332" s="581"/>
      <c r="Q1332" s="259"/>
      <c r="R1332" s="616"/>
    </row>
    <row r="1333" spans="2:18" x14ac:dyDescent="0.2">
      <c r="B1333" s="152"/>
      <c r="C1333" s="152"/>
      <c r="D1333" s="152"/>
      <c r="E1333" s="428"/>
      <c r="F1333" s="428"/>
      <c r="G1333" s="429"/>
      <c r="H1333" s="430"/>
      <c r="I1333" s="159"/>
      <c r="J1333" s="152"/>
      <c r="K1333" s="152"/>
      <c r="L1333" s="152"/>
      <c r="M1333" s="152"/>
      <c r="N1333" s="152"/>
      <c r="O1333" s="152"/>
      <c r="P1333" s="152"/>
      <c r="Q1333" s="152"/>
      <c r="R1333" s="152"/>
    </row>
    <row r="1334" spans="2:18" x14ac:dyDescent="0.2">
      <c r="B1334" s="153"/>
      <c r="C1334" s="149" t="s">
        <v>819</v>
      </c>
      <c r="D1334" s="155" t="s">
        <v>820</v>
      </c>
      <c r="E1334" s="432"/>
      <c r="F1334" s="432"/>
      <c r="G1334" s="433"/>
      <c r="H1334" s="437"/>
      <c r="I1334" s="161"/>
      <c r="J1334" s="162"/>
      <c r="K1334" s="162"/>
      <c r="L1334" s="162"/>
      <c r="M1334" s="162"/>
      <c r="N1334" s="162"/>
      <c r="O1334" s="162"/>
      <c r="P1334" s="162"/>
      <c r="Q1334" s="617"/>
      <c r="R1334" s="157"/>
    </row>
    <row r="1335" spans="2:18" x14ac:dyDescent="0.2">
      <c r="B1335" s="153"/>
      <c r="C1335" s="149" t="s">
        <v>821</v>
      </c>
      <c r="D1335" s="155" t="s">
        <v>820</v>
      </c>
      <c r="E1335" s="313"/>
      <c r="F1335" s="313"/>
      <c r="G1335" s="436"/>
      <c r="H1335" s="437"/>
      <c r="I1335" s="161"/>
      <c r="J1335" s="162"/>
      <c r="K1335" s="162"/>
      <c r="L1335" s="162"/>
      <c r="M1335" s="162"/>
      <c r="N1335" s="162"/>
      <c r="O1335" s="162"/>
      <c r="P1335" s="162"/>
      <c r="Q1335" s="471"/>
      <c r="R1335" s="161"/>
    </row>
    <row r="1336" spans="2:18" x14ac:dyDescent="0.2">
      <c r="B1336" s="149"/>
      <c r="C1336" s="149" t="s">
        <v>822</v>
      </c>
      <c r="D1336" s="155" t="s">
        <v>820</v>
      </c>
      <c r="E1336" s="313"/>
      <c r="F1336" s="313"/>
      <c r="G1336" s="436"/>
      <c r="H1336" s="437"/>
      <c r="I1336" s="161"/>
      <c r="J1336" s="162"/>
      <c r="K1336" s="162"/>
      <c r="L1336" s="162"/>
      <c r="M1336" s="162"/>
      <c r="N1336" s="162"/>
      <c r="O1336" s="162"/>
      <c r="P1336" s="162"/>
      <c r="Q1336" s="452"/>
      <c r="R1336" s="471"/>
    </row>
    <row r="1337" spans="2:18" x14ac:dyDescent="0.2">
      <c r="B1337" s="149"/>
      <c r="C1337" s="149" t="s">
        <v>823</v>
      </c>
      <c r="D1337" s="155" t="s">
        <v>820</v>
      </c>
      <c r="E1337" s="313"/>
      <c r="F1337" s="313"/>
      <c r="G1337" s="436"/>
      <c r="H1337" s="437"/>
      <c r="I1337" s="161"/>
      <c r="J1337" s="162"/>
      <c r="K1337" s="162"/>
      <c r="L1337" s="162"/>
      <c r="M1337" s="162"/>
      <c r="N1337" s="162"/>
      <c r="O1337" s="162"/>
      <c r="P1337" s="162"/>
      <c r="Q1337" s="452"/>
      <c r="R1337" s="471"/>
    </row>
    <row r="1338" spans="2:18" x14ac:dyDescent="0.2">
      <c r="B1338" s="154"/>
      <c r="C1338" s="453" t="s">
        <v>824</v>
      </c>
      <c r="D1338" s="155" t="s">
        <v>820</v>
      </c>
      <c r="E1338" s="432"/>
      <c r="F1338" s="432"/>
      <c r="G1338" s="433"/>
      <c r="H1338" s="437"/>
      <c r="I1338" s="161"/>
      <c r="J1338" s="162"/>
      <c r="K1338" s="162"/>
      <c r="L1338" s="162"/>
      <c r="M1338" s="162"/>
      <c r="N1338" s="162"/>
      <c r="O1338" s="162"/>
      <c r="P1338" s="162"/>
      <c r="Q1338" s="162"/>
      <c r="R1338" s="162"/>
    </row>
    <row r="1339" spans="2:18" ht="13.5" thickBot="1" x14ac:dyDescent="0.25">
      <c r="B1339" s="149"/>
      <c r="C1339" s="149"/>
      <c r="D1339" s="132"/>
      <c r="E1339" s="313"/>
      <c r="F1339" s="313"/>
      <c r="G1339" s="436"/>
      <c r="H1339" s="437"/>
      <c r="I1339" s="161"/>
      <c r="J1339" s="160"/>
      <c r="K1339" s="160"/>
      <c r="L1339" s="160"/>
      <c r="M1339" s="160"/>
      <c r="N1339" s="160"/>
      <c r="O1339" s="160"/>
      <c r="P1339" s="160"/>
      <c r="Q1339" s="161"/>
      <c r="R1339" s="161"/>
    </row>
    <row r="1340" spans="2:18" ht="13.5" thickBot="1" x14ac:dyDescent="0.25">
      <c r="B1340" s="454" t="s">
        <v>825</v>
      </c>
      <c r="C1340" s="455"/>
      <c r="D1340" s="447" t="s">
        <v>820</v>
      </c>
      <c r="E1340" s="456"/>
      <c r="F1340" s="456"/>
      <c r="G1340" s="456"/>
      <c r="H1340" s="457"/>
      <c r="I1340" s="458"/>
      <c r="J1340" s="456"/>
      <c r="K1340" s="456"/>
      <c r="L1340" s="456"/>
      <c r="M1340" s="456"/>
      <c r="N1340" s="456"/>
      <c r="O1340" s="456"/>
      <c r="P1340" s="456"/>
      <c r="Q1340" s="456"/>
      <c r="R1340" s="157"/>
    </row>
  </sheetData>
  <mergeCells count="25">
    <mergeCell ref="I1328:Q1328"/>
    <mergeCell ref="I825:Q825"/>
    <mergeCell ref="I879:Q879"/>
    <mergeCell ref="I900:Q900"/>
    <mergeCell ref="I926:Q926"/>
    <mergeCell ref="I1064:Q1064"/>
    <mergeCell ref="I1202:Q1202"/>
    <mergeCell ref="I789:Q789"/>
    <mergeCell ref="I224:Q224"/>
    <mergeCell ref="I333:Q333"/>
    <mergeCell ref="I351:Q351"/>
    <mergeCell ref="I380:Q380"/>
    <mergeCell ref="I401:Q401"/>
    <mergeCell ref="I426:Q426"/>
    <mergeCell ref="I450:Q450"/>
    <mergeCell ref="I494:Q494"/>
    <mergeCell ref="I548:Q548"/>
    <mergeCell ref="I658:Q658"/>
    <mergeCell ref="I689:Q689"/>
    <mergeCell ref="I207:Q207"/>
    <mergeCell ref="I8:Q8"/>
    <mergeCell ref="I39:Q39"/>
    <mergeCell ref="I81:Q81"/>
    <mergeCell ref="I147:Q147"/>
    <mergeCell ref="I178:Q178"/>
  </mergeCells>
  <pageMargins left="0.7" right="0.7" top="0.75" bottom="0.75" header="0.3" footer="0.3"/>
  <pageSetup scale="61" orientation="landscape" r:id="rId1"/>
  <headerFooter>
    <oddHeader xml:space="preserve">&amp;RSummary of COS 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25"/>
  <sheetViews>
    <sheetView workbookViewId="0">
      <selection activeCell="A4" sqref="A4"/>
    </sheetView>
  </sheetViews>
  <sheetFormatPr defaultColWidth="8.75" defaultRowHeight="12.75" x14ac:dyDescent="0.2"/>
  <cols>
    <col min="1" max="1" width="8.75" style="2"/>
    <col min="2" max="3" width="21.375" style="2" customWidth="1"/>
    <col min="4" max="4" width="10.75" style="2" customWidth="1"/>
    <col min="5" max="11" width="8.75" style="2"/>
    <col min="12" max="12" width="10.25" style="2" customWidth="1"/>
    <col min="13" max="16384" width="8.75" style="2"/>
  </cols>
  <sheetData>
    <row r="1" spans="1:12" x14ac:dyDescent="0.2">
      <c r="A1" s="49" t="s">
        <v>317</v>
      </c>
    </row>
    <row r="2" spans="1:12" x14ac:dyDescent="0.2">
      <c r="A2" s="49" t="s">
        <v>122</v>
      </c>
      <c r="J2" s="2" t="s">
        <v>360</v>
      </c>
    </row>
    <row r="3" spans="1:12" x14ac:dyDescent="0.2">
      <c r="A3" s="49" t="s">
        <v>493</v>
      </c>
    </row>
    <row r="4" spans="1:12" x14ac:dyDescent="0.2">
      <c r="A4" s="3"/>
    </row>
    <row r="6" spans="1:12" ht="36" x14ac:dyDescent="0.6">
      <c r="B6" s="47" t="s">
        <v>318</v>
      </c>
    </row>
    <row r="7" spans="1:12" ht="13.5" thickBot="1" x14ac:dyDescent="0.25"/>
    <row r="8" spans="1:12" x14ac:dyDescent="0.2">
      <c r="B8" s="43"/>
      <c r="C8" s="43"/>
      <c r="D8" s="13"/>
      <c r="E8" s="13"/>
      <c r="F8" s="13"/>
      <c r="G8" s="13"/>
      <c r="H8" s="13"/>
      <c r="I8" s="13"/>
      <c r="J8" s="13"/>
      <c r="K8" s="13"/>
      <c r="L8" s="13"/>
    </row>
    <row r="9" spans="1:12" x14ac:dyDescent="0.2">
      <c r="B9" s="44" t="s">
        <v>5</v>
      </c>
      <c r="C9" s="44" t="s">
        <v>6</v>
      </c>
      <c r="D9" s="15" t="s">
        <v>7</v>
      </c>
      <c r="E9" s="15" t="s">
        <v>8</v>
      </c>
      <c r="F9" s="15" t="s">
        <v>8</v>
      </c>
      <c r="G9" s="15" t="s">
        <v>9</v>
      </c>
      <c r="H9" s="15" t="s">
        <v>10</v>
      </c>
      <c r="I9" s="15" t="s">
        <v>57</v>
      </c>
      <c r="J9" s="15" t="s">
        <v>57</v>
      </c>
      <c r="K9" s="15" t="s">
        <v>57</v>
      </c>
      <c r="L9" s="15"/>
    </row>
    <row r="10" spans="1:12" x14ac:dyDescent="0.2">
      <c r="B10" s="44"/>
      <c r="C10" s="44"/>
      <c r="D10" s="15"/>
      <c r="E10" s="15" t="s">
        <v>12</v>
      </c>
      <c r="F10" s="15" t="s">
        <v>13</v>
      </c>
      <c r="G10" s="15" t="s">
        <v>14</v>
      </c>
      <c r="H10" s="15" t="s">
        <v>14</v>
      </c>
      <c r="I10" s="15" t="s">
        <v>59</v>
      </c>
      <c r="J10" s="15" t="s">
        <v>60</v>
      </c>
      <c r="K10" s="15" t="s">
        <v>58</v>
      </c>
      <c r="L10" s="15" t="s">
        <v>58</v>
      </c>
    </row>
    <row r="11" spans="1:12" ht="13.5" thickBot="1" x14ac:dyDescent="0.25">
      <c r="B11" s="45"/>
      <c r="C11" s="45"/>
      <c r="D11" s="16"/>
      <c r="E11" s="16"/>
      <c r="F11" s="16"/>
      <c r="G11" s="16"/>
      <c r="H11" s="16"/>
      <c r="I11" s="16"/>
      <c r="J11" s="16"/>
      <c r="K11" s="16"/>
      <c r="L11" s="16"/>
    </row>
    <row r="12" spans="1:12" x14ac:dyDescent="0.2">
      <c r="B12" s="2" t="s">
        <v>319</v>
      </c>
      <c r="C12" s="5" t="s">
        <v>350</v>
      </c>
      <c r="D12" s="4">
        <f>+'WP-Schedule J-3.6 (DIST COS)'!J325+'WP-Schedule J-3.7 (METER COS)'!J325+'WP-Schedule J-3.8 (TDCS COS)'!J325</f>
        <v>2839846.8024658454</v>
      </c>
      <c r="E12" s="4">
        <f>+'WP-Schedule J-3.6 (DIST COS)'!K325+'WP-Schedule J-3.7 (METER COS)'!K325+'WP-Schedule J-3.8 (TDCS COS)'!K325</f>
        <v>74171.827132463935</v>
      </c>
      <c r="F12" s="4">
        <f>+'WP-Schedule J-3.6 (DIST COS)'!L325+'WP-Schedule J-3.7 (METER COS)'!L325+'WP-Schedule J-3.8 (TDCS COS)'!L325</f>
        <v>1504009.1417561714</v>
      </c>
      <c r="G12" s="4">
        <f>+'WP-Schedule J-3.6 (DIST COS)'!M325+'WP-Schedule J-3.7 (METER COS)'!M325+'WP-Schedule J-3.8 (TDCS COS)'!M325</f>
        <v>116655.85434022444</v>
      </c>
      <c r="H12" s="4">
        <f>+'WP-Schedule J-3.6 (DIST COS)'!N325+'WP-Schedule J-3.7 (METER COS)'!N325+'WP-Schedule J-3.8 (TDCS COS)'!N325</f>
        <v>12316.86860933969</v>
      </c>
      <c r="I12" s="4">
        <f>+'WP-Schedule J-3.6 (DIST COS)'!O325+'WP-Schedule J-3.7 (METER COS)'!O325+'WP-Schedule J-3.8 (TDCS COS)'!O325</f>
        <v>379914.65419316007</v>
      </c>
      <c r="J12" s="4">
        <f>+'WP-Schedule J-3.6 (DIST COS)'!P325+'WP-Schedule J-3.7 (METER COS)'!P325+'WP-Schedule J-3.8 (TDCS COS)'!P325</f>
        <v>12634.330293949308</v>
      </c>
      <c r="K12" s="4">
        <f>+J12+I12</f>
        <v>392548.98448710935</v>
      </c>
      <c r="L12" s="4">
        <f>SUM(D12:J12)</f>
        <v>4939549.4787911549</v>
      </c>
    </row>
    <row r="13" spans="1:12" x14ac:dyDescent="0.2">
      <c r="C13" s="5"/>
      <c r="D13" s="4"/>
      <c r="E13" s="4"/>
      <c r="F13" s="4"/>
      <c r="G13" s="4"/>
      <c r="H13" s="4"/>
      <c r="I13" s="4"/>
      <c r="J13" s="4"/>
      <c r="K13" s="4"/>
      <c r="L13" s="4"/>
    </row>
    <row r="14" spans="1:12" ht="14.25" x14ac:dyDescent="0.25">
      <c r="B14" s="2" t="s">
        <v>320</v>
      </c>
      <c r="D14" s="7">
        <f t="shared" ref="D14:J14" si="0">+D12/$L$12</f>
        <v>0.57492020571091329</v>
      </c>
      <c r="E14" s="7">
        <f t="shared" si="0"/>
        <v>1.5015909335645696E-2</v>
      </c>
      <c r="F14" s="7">
        <f t="shared" si="0"/>
        <v>0.30448306028999311</v>
      </c>
      <c r="G14" s="7">
        <f t="shared" si="0"/>
        <v>2.361669922350355E-2</v>
      </c>
      <c r="H14" s="7">
        <f t="shared" si="0"/>
        <v>2.4935206464120631E-3</v>
      </c>
      <c r="I14" s="7">
        <f t="shared" si="0"/>
        <v>7.6912814786933917E-2</v>
      </c>
      <c r="J14" s="7">
        <f t="shared" si="0"/>
        <v>2.5577900065981889E-3</v>
      </c>
      <c r="K14" s="7">
        <f>+J14+I14</f>
        <v>7.9470604793532101E-2</v>
      </c>
      <c r="L14" s="6">
        <f>SUM(D14:J14)</f>
        <v>0.99999999999999967</v>
      </c>
    </row>
    <row r="18" spans="2:12" x14ac:dyDescent="0.2">
      <c r="B18" s="621"/>
      <c r="C18" s="622"/>
      <c r="D18" s="622"/>
      <c r="E18" s="622"/>
      <c r="F18" s="622"/>
      <c r="G18" s="622"/>
      <c r="H18" s="622"/>
      <c r="I18" s="622"/>
      <c r="J18" s="622"/>
      <c r="K18" s="622"/>
      <c r="L18" s="622"/>
    </row>
    <row r="19" spans="2:12" x14ac:dyDescent="0.2">
      <c r="B19" s="623"/>
      <c r="C19" s="623"/>
      <c r="D19" s="207"/>
      <c r="E19" s="207"/>
      <c r="F19" s="207"/>
      <c r="G19" s="207"/>
      <c r="H19" s="207"/>
      <c r="I19" s="207"/>
      <c r="J19" s="207"/>
      <c r="K19" s="207"/>
      <c r="L19" s="207"/>
    </row>
    <row r="20" spans="2:12" x14ac:dyDescent="0.2">
      <c r="B20" s="623"/>
      <c r="C20" s="623"/>
      <c r="D20" s="207"/>
      <c r="E20" s="207"/>
      <c r="F20" s="207"/>
      <c r="G20" s="207"/>
      <c r="H20" s="207"/>
      <c r="I20" s="207"/>
      <c r="J20" s="207"/>
      <c r="K20" s="207"/>
      <c r="L20" s="207"/>
    </row>
    <row r="21" spans="2:12" x14ac:dyDescent="0.2">
      <c r="B21" s="623"/>
      <c r="C21" s="623"/>
      <c r="D21" s="207"/>
      <c r="E21" s="207"/>
      <c r="F21" s="207"/>
      <c r="G21" s="207"/>
      <c r="H21" s="207"/>
      <c r="I21" s="207"/>
      <c r="J21" s="207"/>
      <c r="K21" s="207"/>
      <c r="L21" s="207"/>
    </row>
    <row r="22" spans="2:12" x14ac:dyDescent="0.2">
      <c r="B22" s="624"/>
      <c r="C22" s="624"/>
      <c r="D22" s="207"/>
      <c r="E22" s="207"/>
      <c r="F22" s="207"/>
      <c r="G22" s="207"/>
      <c r="H22" s="207"/>
      <c r="I22" s="207"/>
      <c r="J22" s="207"/>
      <c r="K22" s="207"/>
      <c r="L22" s="207"/>
    </row>
    <row r="23" spans="2:12" x14ac:dyDescent="0.2">
      <c r="B23" s="622"/>
      <c r="C23" s="625"/>
      <c r="D23" s="626"/>
      <c r="E23" s="626"/>
      <c r="F23" s="626"/>
      <c r="G23" s="626"/>
      <c r="H23" s="626"/>
      <c r="I23" s="626"/>
      <c r="J23" s="626"/>
      <c r="K23" s="626"/>
      <c r="L23" s="626"/>
    </row>
    <row r="24" spans="2:12" x14ac:dyDescent="0.2">
      <c r="B24" s="622"/>
      <c r="C24" s="625"/>
      <c r="D24" s="626"/>
      <c r="E24" s="626"/>
      <c r="F24" s="626"/>
      <c r="G24" s="626"/>
      <c r="H24" s="626"/>
      <c r="I24" s="626"/>
      <c r="J24" s="626"/>
      <c r="K24" s="626"/>
      <c r="L24" s="626"/>
    </row>
    <row r="25" spans="2:12" x14ac:dyDescent="0.2">
      <c r="B25" s="622"/>
      <c r="C25" s="622"/>
      <c r="D25" s="627"/>
      <c r="E25" s="627"/>
      <c r="F25" s="627"/>
      <c r="G25" s="627"/>
      <c r="H25" s="627"/>
      <c r="I25" s="627"/>
      <c r="J25" s="627"/>
      <c r="K25" s="627"/>
      <c r="L25" s="628"/>
    </row>
  </sheetData>
  <pageMargins left="0.7" right="0.7" top="0.75" bottom="0.75" header="0.3" footer="0.3"/>
  <pageSetup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68C3DAF6BC4187347457FE04E7AB" ma:contentTypeVersion="0" ma:contentTypeDescription="Create a new document." ma:contentTypeScope="" ma:versionID="bd3907307543b8c7ea4001d1638f399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3450b17cc4a2415347e72ba532a68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FC5AAA-291F-45DC-A420-164F306EED5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ADB314B-F4E0-40D7-857B-A30B0B0118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FE5073-F40D-44FA-AE05-C3C656C1C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18</vt:i4>
      </vt:variant>
    </vt:vector>
  </HeadingPairs>
  <TitlesOfParts>
    <vt:vector size="29" baseType="lpstr">
      <vt:lpstr>DCRF Baseline By Class</vt:lpstr>
      <vt:lpstr>WP-Schedule J-3 (RC Values)</vt:lpstr>
      <vt:lpstr>WP-Schedule J-3.1 (DIC)</vt:lpstr>
      <vt:lpstr>WP-Schedule J-3.2 (ROR)</vt:lpstr>
      <vt:lpstr>WP-Schedule J-3.3 (DEPR)</vt:lpstr>
      <vt:lpstr>WP-Schedule J-3.4 (OT)</vt:lpstr>
      <vt:lpstr>WP-Schedule J-3.5 (FIT)</vt:lpstr>
      <vt:lpstr>WP-Schedule J-3.6 (DIST COS)</vt:lpstr>
      <vt:lpstr>WP-Schedule J-3.7 (METER COS)</vt:lpstr>
      <vt:lpstr>WP-Schedule J-3.8 (TDCS COS)</vt:lpstr>
      <vt:lpstr>WP-Schedule J-3.9 (ALLOC)</vt:lpstr>
      <vt:lpstr>DISTR_ACCUM_DEPR</vt:lpstr>
      <vt:lpstr>DISTR_DEPR</vt:lpstr>
      <vt:lpstr>DISTR_GROSS</vt:lpstr>
      <vt:lpstr>METER_ACCUM_DEPR</vt:lpstr>
      <vt:lpstr>METER_DEPR</vt:lpstr>
      <vt:lpstr>METER_GROSS</vt:lpstr>
      <vt:lpstr>'WP-Schedule J-3 (RC Values)'!Print_Area</vt:lpstr>
      <vt:lpstr>'WP-Schedule J-3.1 (DIC)'!Print_Area</vt:lpstr>
      <vt:lpstr>'WP-Schedule J-3.3 (DEPR)'!Print_Area</vt:lpstr>
      <vt:lpstr>'WP-Schedule J-3.4 (OT)'!Print_Area</vt:lpstr>
      <vt:lpstr>'WP-Schedule J-3.5 (FIT)'!Print_Area</vt:lpstr>
      <vt:lpstr>'WP-Schedule J-3.6 (DIST COS)'!Print_Area</vt:lpstr>
      <vt:lpstr>'WP-Schedule J-3.7 (METER COS)'!Print_Area</vt:lpstr>
      <vt:lpstr>'WP-Schedule J-3.8 (TDCS COS)'!Print_Area</vt:lpstr>
      <vt:lpstr>'WP-Schedule J-3.9 (ALLOC)'!Print_Area</vt:lpstr>
      <vt:lpstr>TDCS_ACCUM_DEPR</vt:lpstr>
      <vt:lpstr>TDCS_DEPR</vt:lpstr>
      <vt:lpstr>TDCS_Gross</vt:lpstr>
    </vt:vector>
  </TitlesOfParts>
  <Company>CenterPoint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Burridge-Kowalik, Laurie A</dc:creator>
  <cp:lastModifiedBy>Jernigan, Joseph F</cp:lastModifiedBy>
  <cp:lastPrinted>2020-01-08T22:44:46Z</cp:lastPrinted>
  <dcterms:created xsi:type="dcterms:W3CDTF">2015-01-20T21:08:10Z</dcterms:created>
  <dcterms:modified xsi:type="dcterms:W3CDTF">2020-01-08T23:26:26Z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0x010100C9D268C3DAF6BC4187347457FE04E7AB</vt:lpwstr>
  </property>
</Properties>
</file>